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CÔNG BÁO\20. Nam 2024\cb số 07+08+09.2024\qd 1766\"/>
    </mc:Choice>
  </mc:AlternateContent>
  <bookViews>
    <workbookView xWindow="0" yWindow="0" windowWidth="20400" windowHeight="7755" firstSheet="7" activeTab="15"/>
  </bookViews>
  <sheets>
    <sheet name="Biểu 1" sheetId="2" r:id="rId1"/>
    <sheet name="tinh toan GDP HH 2024" sheetId="14" state="hidden" r:id="rId2"/>
    <sheet name="Biểu 2" sheetId="3" r:id="rId3"/>
    <sheet name="bieu 3," sheetId="11" r:id="rId4"/>
    <sheet name="Bieu 4" sheetId="13" r:id="rId5"/>
    <sheet name="Biểu 5" sheetId="4" r:id="rId6"/>
    <sheet name=".Bieu 6" sheetId="8" r:id="rId7"/>
    <sheet name="Bieu 7" sheetId="7" r:id="rId8"/>
    <sheet name="8-BHXH" sheetId="15" r:id="rId9"/>
    <sheet name="9-BHXH" sheetId="16" r:id="rId10"/>
    <sheet name="10-PTTH" sheetId="17" r:id="rId11"/>
    <sheet name="11-GD" sheetId="18" r:id="rId12"/>
    <sheet name="12-Y te" sheetId="19" r:id="rId13"/>
    <sheet name="13-DS" sheetId="20" r:id="rId14"/>
    <sheet name="14-VH" sheetId="21" r:id="rId15"/>
    <sheet name="15-KH ĐT-BD" sheetId="22"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0">'[1]PNT-QUOT-#3'!#REF!</definedName>
    <definedName name="\z">'[1]COAT&amp;WRAP-QIOT-#3'!#REF!</definedName>
    <definedName name="________________________________PA3" localSheetId="4" hidden="1">{"'Sheet1'!$L$16"}</definedName>
    <definedName name="________________________________PA3" localSheetId="1" hidden="1">{"'Sheet1'!$L$16"}</definedName>
    <definedName name="________________________________PA3" hidden="1">{"'Sheet1'!$L$16"}</definedName>
    <definedName name="_______________________________PA3" localSheetId="4" hidden="1">{"'Sheet1'!$L$16"}</definedName>
    <definedName name="_______________________________PA3" localSheetId="1" hidden="1">{"'Sheet1'!$L$16"}</definedName>
    <definedName name="_______________________________PA3" hidden="1">{"'Sheet1'!$L$16"}</definedName>
    <definedName name="______________________________PA3" localSheetId="4" hidden="1">{"'Sheet1'!$L$16"}</definedName>
    <definedName name="______________________________PA3" localSheetId="1" hidden="1">{"'Sheet1'!$L$16"}</definedName>
    <definedName name="______________________________PA3" hidden="1">{"'Sheet1'!$L$16"}</definedName>
    <definedName name="_____________________________PA3" localSheetId="4" hidden="1">{"'Sheet1'!$L$16"}</definedName>
    <definedName name="_____________________________PA3" localSheetId="1" hidden="1">{"'Sheet1'!$L$16"}</definedName>
    <definedName name="_____________________________PA3" hidden="1">{"'Sheet1'!$L$16"}</definedName>
    <definedName name="____________________________Goi8" localSheetId="4" hidden="1">{"'Sheet1'!$L$16"}</definedName>
    <definedName name="____________________________Goi8" localSheetId="1" hidden="1">{"'Sheet1'!$L$16"}</definedName>
    <definedName name="____________________________Goi8" hidden="1">{"'Sheet1'!$L$16"}</definedName>
    <definedName name="____________________________Lan1" localSheetId="4" hidden="1">{"'Sheet1'!$L$16"}</definedName>
    <definedName name="____________________________Lan1" localSheetId="1" hidden="1">{"'Sheet1'!$L$16"}</definedName>
    <definedName name="____________________________Lan1" hidden="1">{"'Sheet1'!$L$16"}</definedName>
    <definedName name="____________________________LAN3" localSheetId="4" hidden="1">{"'Sheet1'!$L$16"}</definedName>
    <definedName name="____________________________LAN3" localSheetId="1" hidden="1">{"'Sheet1'!$L$16"}</definedName>
    <definedName name="____________________________LAN3" hidden="1">{"'Sheet1'!$L$16"}</definedName>
    <definedName name="____________________________PA3" localSheetId="4" hidden="1">{"'Sheet1'!$L$16"}</definedName>
    <definedName name="____________________________PA3" localSheetId="1" hidden="1">{"'Sheet1'!$L$16"}</definedName>
    <definedName name="____________________________PA3" hidden="1">{"'Sheet1'!$L$16"}</definedName>
    <definedName name="___________________________Goi8" localSheetId="4" hidden="1">{"'Sheet1'!$L$16"}</definedName>
    <definedName name="___________________________Goi8" localSheetId="1" hidden="1">{"'Sheet1'!$L$16"}</definedName>
    <definedName name="___________________________Goi8" hidden="1">{"'Sheet1'!$L$16"}</definedName>
    <definedName name="___________________________Lan1" localSheetId="4" hidden="1">{"'Sheet1'!$L$16"}</definedName>
    <definedName name="___________________________Lan1" localSheetId="1" hidden="1">{"'Sheet1'!$L$16"}</definedName>
    <definedName name="___________________________Lan1" hidden="1">{"'Sheet1'!$L$16"}</definedName>
    <definedName name="___________________________LAN3" localSheetId="4" hidden="1">{"'Sheet1'!$L$16"}</definedName>
    <definedName name="___________________________LAN3" localSheetId="1" hidden="1">{"'Sheet1'!$L$16"}</definedName>
    <definedName name="___________________________LAN3" hidden="1">{"'Sheet1'!$L$16"}</definedName>
    <definedName name="___________________________PA3" localSheetId="4" hidden="1">{"'Sheet1'!$L$16"}</definedName>
    <definedName name="___________________________PA3" localSheetId="1" hidden="1">{"'Sheet1'!$L$16"}</definedName>
    <definedName name="___________________________PA3" hidden="1">{"'Sheet1'!$L$16"}</definedName>
    <definedName name="__________________________Goi8" localSheetId="4" hidden="1">{"'Sheet1'!$L$16"}</definedName>
    <definedName name="__________________________Goi8" localSheetId="1" hidden="1">{"'Sheet1'!$L$16"}</definedName>
    <definedName name="__________________________Goi8" hidden="1">{"'Sheet1'!$L$16"}</definedName>
    <definedName name="__________________________Lan1" localSheetId="4" hidden="1">{"'Sheet1'!$L$16"}</definedName>
    <definedName name="__________________________Lan1" localSheetId="1" hidden="1">{"'Sheet1'!$L$16"}</definedName>
    <definedName name="__________________________Lan1" hidden="1">{"'Sheet1'!$L$16"}</definedName>
    <definedName name="__________________________LAN3" localSheetId="4" hidden="1">{"'Sheet1'!$L$16"}</definedName>
    <definedName name="__________________________LAN3" localSheetId="1" hidden="1">{"'Sheet1'!$L$16"}</definedName>
    <definedName name="__________________________LAN3" hidden="1">{"'Sheet1'!$L$16"}</definedName>
    <definedName name="__________________________PA3" localSheetId="4" hidden="1">{"'Sheet1'!$L$16"}</definedName>
    <definedName name="__________________________PA3" localSheetId="1" hidden="1">{"'Sheet1'!$L$16"}</definedName>
    <definedName name="__________________________PA3" hidden="1">{"'Sheet1'!$L$16"}</definedName>
    <definedName name="_________________________Goi8" localSheetId="4" hidden="1">{"'Sheet1'!$L$16"}</definedName>
    <definedName name="_________________________Goi8" localSheetId="1" hidden="1">{"'Sheet1'!$L$16"}</definedName>
    <definedName name="_________________________Goi8" hidden="1">{"'Sheet1'!$L$16"}</definedName>
    <definedName name="_________________________Lan1" localSheetId="4" hidden="1">{"'Sheet1'!$L$16"}</definedName>
    <definedName name="_________________________Lan1" localSheetId="1" hidden="1">{"'Sheet1'!$L$16"}</definedName>
    <definedName name="_________________________Lan1" hidden="1">{"'Sheet1'!$L$16"}</definedName>
    <definedName name="_________________________LAN3" localSheetId="4" hidden="1">{"'Sheet1'!$L$16"}</definedName>
    <definedName name="_________________________LAN3" localSheetId="1" hidden="1">{"'Sheet1'!$L$16"}</definedName>
    <definedName name="_________________________LAN3" hidden="1">{"'Sheet1'!$L$16"}</definedName>
    <definedName name="_________________________PA3" localSheetId="4" hidden="1">{"'Sheet1'!$L$16"}</definedName>
    <definedName name="_________________________PA3" localSheetId="1" hidden="1">{"'Sheet1'!$L$16"}</definedName>
    <definedName name="_________________________PA3" hidden="1">{"'Sheet1'!$L$16"}</definedName>
    <definedName name="________________________Goi8" localSheetId="4" hidden="1">{"'Sheet1'!$L$16"}</definedName>
    <definedName name="________________________Goi8" localSheetId="1" hidden="1">{"'Sheet1'!$L$16"}</definedName>
    <definedName name="________________________Goi8" hidden="1">{"'Sheet1'!$L$16"}</definedName>
    <definedName name="________________________Lan1" localSheetId="4" hidden="1">{"'Sheet1'!$L$16"}</definedName>
    <definedName name="________________________Lan1" localSheetId="1" hidden="1">{"'Sheet1'!$L$16"}</definedName>
    <definedName name="________________________Lan1" hidden="1">{"'Sheet1'!$L$16"}</definedName>
    <definedName name="________________________LAN3" localSheetId="4" hidden="1">{"'Sheet1'!$L$16"}</definedName>
    <definedName name="________________________LAN3" localSheetId="1" hidden="1">{"'Sheet1'!$L$16"}</definedName>
    <definedName name="________________________LAN3" hidden="1">{"'Sheet1'!$L$16"}</definedName>
    <definedName name="________________________PA3" localSheetId="4" hidden="1">{"'Sheet1'!$L$16"}</definedName>
    <definedName name="________________________PA3" localSheetId="1" hidden="1">{"'Sheet1'!$L$16"}</definedName>
    <definedName name="________________________PA3" hidden="1">{"'Sheet1'!$L$16"}</definedName>
    <definedName name="_______________________Goi8" localSheetId="4" hidden="1">{"'Sheet1'!$L$16"}</definedName>
    <definedName name="_______________________Goi8" localSheetId="1" hidden="1">{"'Sheet1'!$L$16"}</definedName>
    <definedName name="_______________________Goi8" hidden="1">{"'Sheet1'!$L$16"}</definedName>
    <definedName name="_______________________Lan1" localSheetId="4" hidden="1">{"'Sheet1'!$L$16"}</definedName>
    <definedName name="_______________________Lan1" localSheetId="1" hidden="1">{"'Sheet1'!$L$16"}</definedName>
    <definedName name="_______________________Lan1" hidden="1">{"'Sheet1'!$L$16"}</definedName>
    <definedName name="_______________________LAN3" localSheetId="4" hidden="1">{"'Sheet1'!$L$16"}</definedName>
    <definedName name="_______________________LAN3" localSheetId="1" hidden="1">{"'Sheet1'!$L$16"}</definedName>
    <definedName name="_______________________LAN3" hidden="1">{"'Sheet1'!$L$16"}</definedName>
    <definedName name="_______________________PA3" localSheetId="4" hidden="1">{"'Sheet1'!$L$16"}</definedName>
    <definedName name="_______________________PA3" localSheetId="1" hidden="1">{"'Sheet1'!$L$16"}</definedName>
    <definedName name="_______________________PA3" hidden="1">{"'Sheet1'!$L$16"}</definedName>
    <definedName name="______________________Goi8" localSheetId="4" hidden="1">{"'Sheet1'!$L$16"}</definedName>
    <definedName name="______________________Goi8" localSheetId="1" hidden="1">{"'Sheet1'!$L$16"}</definedName>
    <definedName name="______________________Goi8" hidden="1">{"'Sheet1'!$L$16"}</definedName>
    <definedName name="______________________Lan1" localSheetId="4" hidden="1">{"'Sheet1'!$L$16"}</definedName>
    <definedName name="______________________Lan1" localSheetId="1" hidden="1">{"'Sheet1'!$L$16"}</definedName>
    <definedName name="______________________Lan1" hidden="1">{"'Sheet1'!$L$16"}</definedName>
    <definedName name="______________________LAN3" localSheetId="4" hidden="1">{"'Sheet1'!$L$16"}</definedName>
    <definedName name="______________________LAN3" localSheetId="1" hidden="1">{"'Sheet1'!$L$16"}</definedName>
    <definedName name="______________________LAN3" hidden="1">{"'Sheet1'!$L$16"}</definedName>
    <definedName name="______________________PA3" localSheetId="4" hidden="1">{"'Sheet1'!$L$16"}</definedName>
    <definedName name="______________________PA3" localSheetId="1" hidden="1">{"'Sheet1'!$L$16"}</definedName>
    <definedName name="______________________PA3" hidden="1">{"'Sheet1'!$L$16"}</definedName>
    <definedName name="_____________________Goi8" localSheetId="4" hidden="1">{"'Sheet1'!$L$16"}</definedName>
    <definedName name="_____________________Goi8" localSheetId="1" hidden="1">{"'Sheet1'!$L$16"}</definedName>
    <definedName name="_____________________Goi8" hidden="1">{"'Sheet1'!$L$16"}</definedName>
    <definedName name="_____________________Lan1" localSheetId="4" hidden="1">{"'Sheet1'!$L$16"}</definedName>
    <definedName name="_____________________Lan1" localSheetId="1" hidden="1">{"'Sheet1'!$L$16"}</definedName>
    <definedName name="_____________________Lan1" hidden="1">{"'Sheet1'!$L$16"}</definedName>
    <definedName name="_____________________LAN3" localSheetId="4" hidden="1">{"'Sheet1'!$L$16"}</definedName>
    <definedName name="_____________________LAN3" localSheetId="1" hidden="1">{"'Sheet1'!$L$16"}</definedName>
    <definedName name="_____________________LAN3" hidden="1">{"'Sheet1'!$L$16"}</definedName>
    <definedName name="_____________________PA3" localSheetId="4" hidden="1">{"'Sheet1'!$L$16"}</definedName>
    <definedName name="_____________________PA3" localSheetId="1" hidden="1">{"'Sheet1'!$L$16"}</definedName>
    <definedName name="_____________________PA3" hidden="1">{"'Sheet1'!$L$16"}</definedName>
    <definedName name="____________________Goi8" localSheetId="4" hidden="1">{"'Sheet1'!$L$16"}</definedName>
    <definedName name="____________________Goi8" localSheetId="1" hidden="1">{"'Sheet1'!$L$16"}</definedName>
    <definedName name="____________________Goi8" hidden="1">{"'Sheet1'!$L$16"}</definedName>
    <definedName name="____________________Lan1" localSheetId="4" hidden="1">{"'Sheet1'!$L$16"}</definedName>
    <definedName name="____________________Lan1" localSheetId="1" hidden="1">{"'Sheet1'!$L$16"}</definedName>
    <definedName name="____________________Lan1" hidden="1">{"'Sheet1'!$L$16"}</definedName>
    <definedName name="____________________LAN3" localSheetId="4" hidden="1">{"'Sheet1'!$L$16"}</definedName>
    <definedName name="____________________LAN3" localSheetId="1" hidden="1">{"'Sheet1'!$L$16"}</definedName>
    <definedName name="____________________LAN3" hidden="1">{"'Sheet1'!$L$16"}</definedName>
    <definedName name="____________________PA3" localSheetId="4" hidden="1">{"'Sheet1'!$L$16"}</definedName>
    <definedName name="____________________PA3" localSheetId="1" hidden="1">{"'Sheet1'!$L$16"}</definedName>
    <definedName name="____________________PA3" hidden="1">{"'Sheet1'!$L$16"}</definedName>
    <definedName name="___________________Goi8" localSheetId="4" hidden="1">{"'Sheet1'!$L$16"}</definedName>
    <definedName name="___________________Goi8" localSheetId="1" hidden="1">{"'Sheet1'!$L$16"}</definedName>
    <definedName name="___________________Goi8" hidden="1">{"'Sheet1'!$L$16"}</definedName>
    <definedName name="___________________Lan1" localSheetId="4" hidden="1">{"'Sheet1'!$L$16"}</definedName>
    <definedName name="___________________Lan1" localSheetId="1" hidden="1">{"'Sheet1'!$L$16"}</definedName>
    <definedName name="___________________Lan1" hidden="1">{"'Sheet1'!$L$16"}</definedName>
    <definedName name="___________________LAN3" localSheetId="4" hidden="1">{"'Sheet1'!$L$16"}</definedName>
    <definedName name="___________________LAN3" localSheetId="1" hidden="1">{"'Sheet1'!$L$16"}</definedName>
    <definedName name="___________________LAN3" hidden="1">{"'Sheet1'!$L$16"}</definedName>
    <definedName name="___________________PA3" localSheetId="4" hidden="1">{"'Sheet1'!$L$16"}</definedName>
    <definedName name="___________________PA3" localSheetId="1" hidden="1">{"'Sheet1'!$L$16"}</definedName>
    <definedName name="___________________PA3" hidden="1">{"'Sheet1'!$L$16"}</definedName>
    <definedName name="__________________Goi8" localSheetId="4" hidden="1">{"'Sheet1'!$L$16"}</definedName>
    <definedName name="__________________Goi8" localSheetId="1" hidden="1">{"'Sheet1'!$L$16"}</definedName>
    <definedName name="__________________Goi8" hidden="1">{"'Sheet1'!$L$16"}</definedName>
    <definedName name="__________________Lan1" localSheetId="4" hidden="1">{"'Sheet1'!$L$16"}</definedName>
    <definedName name="__________________Lan1" localSheetId="1" hidden="1">{"'Sheet1'!$L$16"}</definedName>
    <definedName name="__________________Lan1" hidden="1">{"'Sheet1'!$L$16"}</definedName>
    <definedName name="__________________LAN3" localSheetId="4" hidden="1">{"'Sheet1'!$L$16"}</definedName>
    <definedName name="__________________LAN3" localSheetId="1" hidden="1">{"'Sheet1'!$L$16"}</definedName>
    <definedName name="__________________LAN3" hidden="1">{"'Sheet1'!$L$16"}</definedName>
    <definedName name="__________________PA3" localSheetId="4" hidden="1">{"'Sheet1'!$L$16"}</definedName>
    <definedName name="__________________PA3" localSheetId="1" hidden="1">{"'Sheet1'!$L$16"}</definedName>
    <definedName name="__________________PA3" hidden="1">{"'Sheet1'!$L$16"}</definedName>
    <definedName name="_________________Goi8" localSheetId="4" hidden="1">{"'Sheet1'!$L$16"}</definedName>
    <definedName name="_________________Goi8" localSheetId="1" hidden="1">{"'Sheet1'!$L$16"}</definedName>
    <definedName name="_________________Goi8" hidden="1">{"'Sheet1'!$L$16"}</definedName>
    <definedName name="_________________Lan1" localSheetId="4" hidden="1">{"'Sheet1'!$L$16"}</definedName>
    <definedName name="_________________Lan1" localSheetId="1" hidden="1">{"'Sheet1'!$L$16"}</definedName>
    <definedName name="_________________Lan1" hidden="1">{"'Sheet1'!$L$16"}</definedName>
    <definedName name="_________________LAN3" localSheetId="4" hidden="1">{"'Sheet1'!$L$16"}</definedName>
    <definedName name="_________________LAN3" localSheetId="1" hidden="1">{"'Sheet1'!$L$16"}</definedName>
    <definedName name="_________________LAN3" hidden="1">{"'Sheet1'!$L$16"}</definedName>
    <definedName name="_________________PA3" localSheetId="4" hidden="1">{"'Sheet1'!$L$16"}</definedName>
    <definedName name="_________________PA3" localSheetId="1" hidden="1">{"'Sheet1'!$L$16"}</definedName>
    <definedName name="_________________PA3" hidden="1">{"'Sheet1'!$L$16"}</definedName>
    <definedName name="________________Goi8" localSheetId="4" hidden="1">{"'Sheet1'!$L$16"}</definedName>
    <definedName name="________________Goi8" localSheetId="1" hidden="1">{"'Sheet1'!$L$16"}</definedName>
    <definedName name="________________Goi8" hidden="1">{"'Sheet1'!$L$16"}</definedName>
    <definedName name="________________Lan1" localSheetId="4" hidden="1">{"'Sheet1'!$L$16"}</definedName>
    <definedName name="________________Lan1" localSheetId="1" hidden="1">{"'Sheet1'!$L$16"}</definedName>
    <definedName name="________________Lan1" hidden="1">{"'Sheet1'!$L$16"}</definedName>
    <definedName name="________________LAN3" localSheetId="4" hidden="1">{"'Sheet1'!$L$16"}</definedName>
    <definedName name="________________LAN3" localSheetId="1" hidden="1">{"'Sheet1'!$L$16"}</definedName>
    <definedName name="________________LAN3" hidden="1">{"'Sheet1'!$L$16"}</definedName>
    <definedName name="________________PA3" localSheetId="4" hidden="1">{"'Sheet1'!$L$16"}</definedName>
    <definedName name="________________PA3" localSheetId="1" hidden="1">{"'Sheet1'!$L$16"}</definedName>
    <definedName name="________________PA3" hidden="1">{"'Sheet1'!$L$16"}</definedName>
    <definedName name="_______________Goi8" localSheetId="4" hidden="1">{"'Sheet1'!$L$16"}</definedName>
    <definedName name="_______________Goi8" localSheetId="1" hidden="1">{"'Sheet1'!$L$16"}</definedName>
    <definedName name="_______________Goi8" hidden="1">{"'Sheet1'!$L$16"}</definedName>
    <definedName name="_______________Lan1" localSheetId="4" hidden="1">{"'Sheet1'!$L$16"}</definedName>
    <definedName name="_______________Lan1" localSheetId="1" hidden="1">{"'Sheet1'!$L$16"}</definedName>
    <definedName name="_______________Lan1" hidden="1">{"'Sheet1'!$L$16"}</definedName>
    <definedName name="_______________LAN3" localSheetId="4" hidden="1">{"'Sheet1'!$L$16"}</definedName>
    <definedName name="_______________LAN3" localSheetId="1" hidden="1">{"'Sheet1'!$L$16"}</definedName>
    <definedName name="_______________LAN3" hidden="1">{"'Sheet1'!$L$16"}</definedName>
    <definedName name="_______________PA3" localSheetId="4" hidden="1">{"'Sheet1'!$L$16"}</definedName>
    <definedName name="_______________PA3" localSheetId="1" hidden="1">{"'Sheet1'!$L$16"}</definedName>
    <definedName name="_______________PA3" hidden="1">{"'Sheet1'!$L$16"}</definedName>
    <definedName name="______________Goi8" localSheetId="4" hidden="1">{"'Sheet1'!$L$16"}</definedName>
    <definedName name="______________Goi8" localSheetId="1" hidden="1">{"'Sheet1'!$L$16"}</definedName>
    <definedName name="______________Goi8" hidden="1">{"'Sheet1'!$L$16"}</definedName>
    <definedName name="______________Lan1" localSheetId="4" hidden="1">{"'Sheet1'!$L$16"}</definedName>
    <definedName name="______________Lan1" localSheetId="1" hidden="1">{"'Sheet1'!$L$16"}</definedName>
    <definedName name="______________Lan1" hidden="1">{"'Sheet1'!$L$16"}</definedName>
    <definedName name="______________LAN3" localSheetId="4" hidden="1">{"'Sheet1'!$L$16"}</definedName>
    <definedName name="______________LAN3" localSheetId="1" hidden="1">{"'Sheet1'!$L$16"}</definedName>
    <definedName name="______________LAN3" hidden="1">{"'Sheet1'!$L$16"}</definedName>
    <definedName name="______________PA3" localSheetId="4" hidden="1">{"'Sheet1'!$L$16"}</definedName>
    <definedName name="______________PA3" localSheetId="1" hidden="1">{"'Sheet1'!$L$16"}</definedName>
    <definedName name="______________PA3" hidden="1">{"'Sheet1'!$L$16"}</definedName>
    <definedName name="_____________Goi8" localSheetId="4" hidden="1">{"'Sheet1'!$L$16"}</definedName>
    <definedName name="_____________Goi8" localSheetId="1" hidden="1">{"'Sheet1'!$L$16"}</definedName>
    <definedName name="_____________Goi8" hidden="1">{"'Sheet1'!$L$16"}</definedName>
    <definedName name="_____________Lan1" localSheetId="4" hidden="1">{"'Sheet1'!$L$16"}</definedName>
    <definedName name="_____________Lan1" localSheetId="1" hidden="1">{"'Sheet1'!$L$16"}</definedName>
    <definedName name="_____________Lan1" hidden="1">{"'Sheet1'!$L$16"}</definedName>
    <definedName name="_____________LAN3" localSheetId="4" hidden="1">{"'Sheet1'!$L$16"}</definedName>
    <definedName name="_____________LAN3" localSheetId="1" hidden="1">{"'Sheet1'!$L$16"}</definedName>
    <definedName name="_____________LAN3" hidden="1">{"'Sheet1'!$L$16"}</definedName>
    <definedName name="_____________PA3" localSheetId="4" hidden="1">{"'Sheet1'!$L$16"}</definedName>
    <definedName name="_____________PA3" localSheetId="1" hidden="1">{"'Sheet1'!$L$16"}</definedName>
    <definedName name="_____________PA3" hidden="1">{"'Sheet1'!$L$16"}</definedName>
    <definedName name="____________Goi8" localSheetId="4" hidden="1">{"'Sheet1'!$L$16"}</definedName>
    <definedName name="____________Goi8" localSheetId="1" hidden="1">{"'Sheet1'!$L$16"}</definedName>
    <definedName name="____________Goi8" hidden="1">{"'Sheet1'!$L$16"}</definedName>
    <definedName name="____________Lan1" localSheetId="4" hidden="1">{"'Sheet1'!$L$16"}</definedName>
    <definedName name="____________Lan1" localSheetId="1" hidden="1">{"'Sheet1'!$L$16"}</definedName>
    <definedName name="____________Lan1" hidden="1">{"'Sheet1'!$L$16"}</definedName>
    <definedName name="____________LAN3" localSheetId="4" hidden="1">{"'Sheet1'!$L$16"}</definedName>
    <definedName name="____________LAN3" localSheetId="1" hidden="1">{"'Sheet1'!$L$16"}</definedName>
    <definedName name="____________LAN3" hidden="1">{"'Sheet1'!$L$16"}</definedName>
    <definedName name="____________PA3" localSheetId="4" hidden="1">{"'Sheet1'!$L$16"}</definedName>
    <definedName name="____________PA3" localSheetId="1" hidden="1">{"'Sheet1'!$L$16"}</definedName>
    <definedName name="____________PA3" hidden="1">{"'Sheet1'!$L$16"}</definedName>
    <definedName name="___________Goi8" localSheetId="4" hidden="1">{"'Sheet1'!$L$16"}</definedName>
    <definedName name="___________Goi8" localSheetId="1" hidden="1">{"'Sheet1'!$L$16"}</definedName>
    <definedName name="___________Goi8" hidden="1">{"'Sheet1'!$L$16"}</definedName>
    <definedName name="___________Lan1" localSheetId="4" hidden="1">{"'Sheet1'!$L$16"}</definedName>
    <definedName name="___________Lan1" localSheetId="1" hidden="1">{"'Sheet1'!$L$16"}</definedName>
    <definedName name="___________Lan1" hidden="1">{"'Sheet1'!$L$16"}</definedName>
    <definedName name="___________LAN3" localSheetId="4" hidden="1">{"'Sheet1'!$L$16"}</definedName>
    <definedName name="___________LAN3" localSheetId="1" hidden="1">{"'Sheet1'!$L$16"}</definedName>
    <definedName name="___________LAN3" hidden="1">{"'Sheet1'!$L$16"}</definedName>
    <definedName name="___________PA3" localSheetId="4" hidden="1">{"'Sheet1'!$L$16"}</definedName>
    <definedName name="___________PA3" localSheetId="1" hidden="1">{"'Sheet1'!$L$16"}</definedName>
    <definedName name="___________PA3" hidden="1">{"'Sheet1'!$L$16"}</definedName>
    <definedName name="__________Goi8" localSheetId="4" hidden="1">{"'Sheet1'!$L$16"}</definedName>
    <definedName name="__________Goi8" localSheetId="1" hidden="1">{"'Sheet1'!$L$16"}</definedName>
    <definedName name="__________Goi8" hidden="1">{"'Sheet1'!$L$16"}</definedName>
    <definedName name="__________Lan1" localSheetId="4" hidden="1">{"'Sheet1'!$L$16"}</definedName>
    <definedName name="__________Lan1" localSheetId="1" hidden="1">{"'Sheet1'!$L$16"}</definedName>
    <definedName name="__________Lan1" hidden="1">{"'Sheet1'!$L$16"}</definedName>
    <definedName name="__________LAN3" localSheetId="4" hidden="1">{"'Sheet1'!$L$16"}</definedName>
    <definedName name="__________LAN3" localSheetId="1" hidden="1">{"'Sheet1'!$L$16"}</definedName>
    <definedName name="__________LAN3" hidden="1">{"'Sheet1'!$L$16"}</definedName>
    <definedName name="__________PA3" localSheetId="4" hidden="1">{"'Sheet1'!$L$16"}</definedName>
    <definedName name="__________PA3" localSheetId="1" hidden="1">{"'Sheet1'!$L$16"}</definedName>
    <definedName name="__________PA3" hidden="1">{"'Sheet1'!$L$16"}</definedName>
    <definedName name="_________Goi8" localSheetId="4" hidden="1">{"'Sheet1'!$L$16"}</definedName>
    <definedName name="_________Goi8" localSheetId="1" hidden="1">{"'Sheet1'!$L$16"}</definedName>
    <definedName name="_________Goi8" hidden="1">{"'Sheet1'!$L$16"}</definedName>
    <definedName name="_________Lan1" localSheetId="4" hidden="1">{"'Sheet1'!$L$16"}</definedName>
    <definedName name="_________Lan1" localSheetId="1" hidden="1">{"'Sheet1'!$L$16"}</definedName>
    <definedName name="_________Lan1" hidden="1">{"'Sheet1'!$L$16"}</definedName>
    <definedName name="_________LAN3" localSheetId="4" hidden="1">{"'Sheet1'!$L$16"}</definedName>
    <definedName name="_________LAN3" localSheetId="1" hidden="1">{"'Sheet1'!$L$16"}</definedName>
    <definedName name="_________LAN3" hidden="1">{"'Sheet1'!$L$16"}</definedName>
    <definedName name="_________PA3" localSheetId="4" hidden="1">{"'Sheet1'!$L$16"}</definedName>
    <definedName name="_________PA3" localSheetId="1" hidden="1">{"'Sheet1'!$L$16"}</definedName>
    <definedName name="_________PA3" hidden="1">{"'Sheet1'!$L$16"}</definedName>
    <definedName name="________Goi8" localSheetId="4" hidden="1">{"'Sheet1'!$L$16"}</definedName>
    <definedName name="________Goi8" localSheetId="1" hidden="1">{"'Sheet1'!$L$16"}</definedName>
    <definedName name="________Goi8" hidden="1">{"'Sheet1'!$L$16"}</definedName>
    <definedName name="________Lan1" localSheetId="4" hidden="1">{"'Sheet1'!$L$16"}</definedName>
    <definedName name="________Lan1" localSheetId="1" hidden="1">{"'Sheet1'!$L$16"}</definedName>
    <definedName name="________Lan1" hidden="1">{"'Sheet1'!$L$16"}</definedName>
    <definedName name="________LAN3" localSheetId="4" hidden="1">{"'Sheet1'!$L$16"}</definedName>
    <definedName name="________LAN3" localSheetId="1" hidden="1">{"'Sheet1'!$L$16"}</definedName>
    <definedName name="________LAN3" hidden="1">{"'Sheet1'!$L$16"}</definedName>
    <definedName name="________PA3" localSheetId="4" hidden="1">{"'Sheet1'!$L$16"}</definedName>
    <definedName name="________PA3" localSheetId="1" hidden="1">{"'Sheet1'!$L$16"}</definedName>
    <definedName name="________PA3" hidden="1">{"'Sheet1'!$L$16"}</definedName>
    <definedName name="_______Goi8" localSheetId="4" hidden="1">{"'Sheet1'!$L$16"}</definedName>
    <definedName name="_______Goi8" localSheetId="1" hidden="1">{"'Sheet1'!$L$16"}</definedName>
    <definedName name="_______Goi8" hidden="1">{"'Sheet1'!$L$16"}</definedName>
    <definedName name="_______Lan1" localSheetId="4" hidden="1">{"'Sheet1'!$L$16"}</definedName>
    <definedName name="_______Lan1" localSheetId="1" hidden="1">{"'Sheet1'!$L$16"}</definedName>
    <definedName name="_______Lan1" hidden="1">{"'Sheet1'!$L$16"}</definedName>
    <definedName name="_______LAN3" localSheetId="4" hidden="1">{"'Sheet1'!$L$16"}</definedName>
    <definedName name="_______LAN3" localSheetId="1" hidden="1">{"'Sheet1'!$L$16"}</definedName>
    <definedName name="_______LAN3" hidden="1">{"'Sheet1'!$L$16"}</definedName>
    <definedName name="_______PA3" localSheetId="4" hidden="1">{"'Sheet1'!$L$16"}</definedName>
    <definedName name="_______PA3" localSheetId="1" hidden="1">{"'Sheet1'!$L$16"}</definedName>
    <definedName name="_______PA3" hidden="1">{"'Sheet1'!$L$16"}</definedName>
    <definedName name="______Goi8" localSheetId="4" hidden="1">{"'Sheet1'!$L$16"}</definedName>
    <definedName name="______Goi8" localSheetId="1" hidden="1">{"'Sheet1'!$L$16"}</definedName>
    <definedName name="______Goi8" hidden="1">{"'Sheet1'!$L$16"}</definedName>
    <definedName name="______Lan1" localSheetId="4" hidden="1">{"'Sheet1'!$L$16"}</definedName>
    <definedName name="______Lan1" localSheetId="1" hidden="1">{"'Sheet1'!$L$16"}</definedName>
    <definedName name="______Lan1" hidden="1">{"'Sheet1'!$L$16"}</definedName>
    <definedName name="______LAN3" localSheetId="4" hidden="1">{"'Sheet1'!$L$16"}</definedName>
    <definedName name="______LAN3" localSheetId="1" hidden="1">{"'Sheet1'!$L$16"}</definedName>
    <definedName name="______LAN3" hidden="1">{"'Sheet1'!$L$16"}</definedName>
    <definedName name="______PA3" localSheetId="4" hidden="1">{"'Sheet1'!$L$16"}</definedName>
    <definedName name="______PA3" localSheetId="1" hidden="1">{"'Sheet1'!$L$16"}</definedName>
    <definedName name="______PA3" hidden="1">{"'Sheet1'!$L$16"}</definedName>
    <definedName name="_____Goi8" localSheetId="4" hidden="1">{"'Sheet1'!$L$16"}</definedName>
    <definedName name="_____Goi8" localSheetId="1" hidden="1">{"'Sheet1'!$L$16"}</definedName>
    <definedName name="_____Goi8" hidden="1">{"'Sheet1'!$L$16"}</definedName>
    <definedName name="_____Lan1" localSheetId="4" hidden="1">{"'Sheet1'!$L$16"}</definedName>
    <definedName name="_____Lan1" localSheetId="1" hidden="1">{"'Sheet1'!$L$16"}</definedName>
    <definedName name="_____Lan1" hidden="1">{"'Sheet1'!$L$16"}</definedName>
    <definedName name="_____LAN3" localSheetId="4" hidden="1">{"'Sheet1'!$L$16"}</definedName>
    <definedName name="_____LAN3" localSheetId="1" hidden="1">{"'Sheet1'!$L$16"}</definedName>
    <definedName name="_____LAN3" hidden="1">{"'Sheet1'!$L$16"}</definedName>
    <definedName name="_____PA3" localSheetId="4" hidden="1">{"'Sheet1'!$L$16"}</definedName>
    <definedName name="_____PA3" localSheetId="1" hidden="1">{"'Sheet1'!$L$16"}</definedName>
    <definedName name="_____PA3" hidden="1">{"'Sheet1'!$L$16"}</definedName>
    <definedName name="____a1" localSheetId="6" hidden="1">{"'Sheet1'!$L$16"}</definedName>
    <definedName name="____a1" localSheetId="4" hidden="1">{"'Sheet1'!$L$16"}</definedName>
    <definedName name="____a1" localSheetId="1" hidden="1">{"'Sheet1'!$L$16"}</definedName>
    <definedName name="____a1" hidden="1">{"'Sheet1'!$L$16"}</definedName>
    <definedName name="____B1" localSheetId="6" hidden="1">{"'Sheet1'!$L$16"}</definedName>
    <definedName name="____B1" localSheetId="4" hidden="1">{"'Sheet1'!$L$16"}</definedName>
    <definedName name="____B1" localSheetId="1" hidden="1">{"'Sheet1'!$L$16"}</definedName>
    <definedName name="____B1" hidden="1">{"'Sheet1'!$L$16"}</definedName>
    <definedName name="____ban2" localSheetId="6" hidden="1">{"'Sheet1'!$L$16"}</definedName>
    <definedName name="____ban2" localSheetId="4" hidden="1">{"'Sheet1'!$L$16"}</definedName>
    <definedName name="____ban2" localSheetId="1" hidden="1">{"'Sheet1'!$L$16"}</definedName>
    <definedName name="____ban2" hidden="1">{"'Sheet1'!$L$16"}</definedName>
    <definedName name="____Goi8" localSheetId="4" hidden="1">{"'Sheet1'!$L$16"}</definedName>
    <definedName name="____Goi8" localSheetId="1" hidden="1">{"'Sheet1'!$L$16"}</definedName>
    <definedName name="____Goi8" hidden="1">{"'Sheet1'!$L$16"}</definedName>
    <definedName name="____h1" localSheetId="6" hidden="1">{"'Sheet1'!$L$16"}</definedName>
    <definedName name="____h1" localSheetId="4" hidden="1">{"'Sheet1'!$L$16"}</definedName>
    <definedName name="____h1" localSheetId="1" hidden="1">{"'Sheet1'!$L$16"}</definedName>
    <definedName name="____h1" hidden="1">{"'Sheet1'!$L$16"}</definedName>
    <definedName name="____hu1" localSheetId="6" hidden="1">{"'Sheet1'!$L$16"}</definedName>
    <definedName name="____hu1" localSheetId="4" hidden="1">{"'Sheet1'!$L$16"}</definedName>
    <definedName name="____hu1" localSheetId="1" hidden="1">{"'Sheet1'!$L$16"}</definedName>
    <definedName name="____hu1" hidden="1">{"'Sheet1'!$L$16"}</definedName>
    <definedName name="____hu2" localSheetId="6" hidden="1">{"'Sheet1'!$L$16"}</definedName>
    <definedName name="____hu2" localSheetId="4" hidden="1">{"'Sheet1'!$L$16"}</definedName>
    <definedName name="____hu2" localSheetId="1" hidden="1">{"'Sheet1'!$L$16"}</definedName>
    <definedName name="____hu2" hidden="1">{"'Sheet1'!$L$16"}</definedName>
    <definedName name="____hu5" localSheetId="6" hidden="1">{"'Sheet1'!$L$16"}</definedName>
    <definedName name="____hu5" localSheetId="4" hidden="1">{"'Sheet1'!$L$16"}</definedName>
    <definedName name="____hu5" localSheetId="1" hidden="1">{"'Sheet1'!$L$16"}</definedName>
    <definedName name="____hu5" hidden="1">{"'Sheet1'!$L$16"}</definedName>
    <definedName name="____hu6" localSheetId="6" hidden="1">{"'Sheet1'!$L$16"}</definedName>
    <definedName name="____hu6" localSheetId="4" hidden="1">{"'Sheet1'!$L$16"}</definedName>
    <definedName name="____hu6" localSheetId="1" hidden="1">{"'Sheet1'!$L$16"}</definedName>
    <definedName name="____hu6" hidden="1">{"'Sheet1'!$L$16"}</definedName>
    <definedName name="____Lan1" localSheetId="4" hidden="1">{"'Sheet1'!$L$16"}</definedName>
    <definedName name="____Lan1" localSheetId="1" hidden="1">{"'Sheet1'!$L$16"}</definedName>
    <definedName name="____Lan1" hidden="1">{"'Sheet1'!$L$16"}</definedName>
    <definedName name="____LAN3" localSheetId="4" hidden="1">{"'Sheet1'!$L$16"}</definedName>
    <definedName name="____LAN3" localSheetId="1" hidden="1">{"'Sheet1'!$L$16"}</definedName>
    <definedName name="____LAN3" hidden="1">{"'Sheet1'!$L$16"}</definedName>
    <definedName name="____M36" localSheetId="6" hidden="1">{"'Sheet1'!$L$16"}</definedName>
    <definedName name="____M36" localSheetId="4" hidden="1">{"'Sheet1'!$L$16"}</definedName>
    <definedName name="____M36" localSheetId="1" hidden="1">{"'Sheet1'!$L$16"}</definedName>
    <definedName name="____M36" hidden="1">{"'Sheet1'!$L$16"}</definedName>
    <definedName name="____PA3" localSheetId="6" hidden="1">{"'Sheet1'!$L$16"}</definedName>
    <definedName name="____PA3" localSheetId="4" hidden="1">{"'Sheet1'!$L$16"}</definedName>
    <definedName name="____PA3" localSheetId="1" hidden="1">{"'Sheet1'!$L$16"}</definedName>
    <definedName name="____PA3" hidden="1">{"'Sheet1'!$L$16"}</definedName>
    <definedName name="____Pl2" localSheetId="6" hidden="1">{"'Sheet1'!$L$16"}</definedName>
    <definedName name="____Pl2" localSheetId="4" hidden="1">{"'Sheet1'!$L$16"}</definedName>
    <definedName name="____Pl2" localSheetId="1" hidden="1">{"'Sheet1'!$L$16"}</definedName>
    <definedName name="____Pl2" hidden="1">{"'Sheet1'!$L$16"}</definedName>
    <definedName name="____Tru21" localSheetId="6" hidden="1">{"'Sheet1'!$L$16"}</definedName>
    <definedName name="____Tru21" localSheetId="4" hidden="1">{"'Sheet1'!$L$16"}</definedName>
    <definedName name="____Tru21" localSheetId="1" hidden="1">{"'Sheet1'!$L$16"}</definedName>
    <definedName name="____Tru21" hidden="1">{"'Sheet1'!$L$16"}</definedName>
    <definedName name="___a1" localSheetId="6" hidden="1">{"'Sheet1'!$L$16"}</definedName>
    <definedName name="___a1" localSheetId="4" hidden="1">{"'Sheet1'!$L$16"}</definedName>
    <definedName name="___a1" localSheetId="1" hidden="1">{"'Sheet1'!$L$16"}</definedName>
    <definedName name="___a1" hidden="1">{"'Sheet1'!$L$16"}</definedName>
    <definedName name="___B1" localSheetId="6" hidden="1">{"'Sheet1'!$L$16"}</definedName>
    <definedName name="___B1" localSheetId="4" hidden="1">{"'Sheet1'!$L$16"}</definedName>
    <definedName name="___B1" localSheetId="1" hidden="1">{"'Sheet1'!$L$16"}</definedName>
    <definedName name="___B1" hidden="1">{"'Sheet1'!$L$16"}</definedName>
    <definedName name="___ban2" localSheetId="6" hidden="1">{"'Sheet1'!$L$16"}</definedName>
    <definedName name="___ban2" localSheetId="4" hidden="1">{"'Sheet1'!$L$16"}</definedName>
    <definedName name="___ban2" localSheetId="1" hidden="1">{"'Sheet1'!$L$16"}</definedName>
    <definedName name="___ban2" hidden="1">{"'Sheet1'!$L$16"}</definedName>
    <definedName name="___Goi8" localSheetId="4" hidden="1">{"'Sheet1'!$L$16"}</definedName>
    <definedName name="___Goi8" localSheetId="1" hidden="1">{"'Sheet1'!$L$16"}</definedName>
    <definedName name="___Goi8" hidden="1">{"'Sheet1'!$L$16"}</definedName>
    <definedName name="___h1" localSheetId="6" hidden="1">{"'Sheet1'!$L$16"}</definedName>
    <definedName name="___h1" localSheetId="4" hidden="1">{"'Sheet1'!$L$16"}</definedName>
    <definedName name="___h1" localSheetId="1" hidden="1">{"'Sheet1'!$L$16"}</definedName>
    <definedName name="___h1" hidden="1">{"'Sheet1'!$L$16"}</definedName>
    <definedName name="___hsm2">1.1289</definedName>
    <definedName name="___hu1" localSheetId="6" hidden="1">{"'Sheet1'!$L$16"}</definedName>
    <definedName name="___hu1" localSheetId="4" hidden="1">{"'Sheet1'!$L$16"}</definedName>
    <definedName name="___hu1" localSheetId="1" hidden="1">{"'Sheet1'!$L$16"}</definedName>
    <definedName name="___hu1" hidden="1">{"'Sheet1'!$L$16"}</definedName>
    <definedName name="___hu2" localSheetId="6" hidden="1">{"'Sheet1'!$L$16"}</definedName>
    <definedName name="___hu2" localSheetId="4" hidden="1">{"'Sheet1'!$L$16"}</definedName>
    <definedName name="___hu2" localSheetId="1" hidden="1">{"'Sheet1'!$L$16"}</definedName>
    <definedName name="___hu2" hidden="1">{"'Sheet1'!$L$16"}</definedName>
    <definedName name="___hu5" localSheetId="6" hidden="1">{"'Sheet1'!$L$16"}</definedName>
    <definedName name="___hu5" localSheetId="4" hidden="1">{"'Sheet1'!$L$16"}</definedName>
    <definedName name="___hu5" localSheetId="1" hidden="1">{"'Sheet1'!$L$16"}</definedName>
    <definedName name="___hu5" hidden="1">{"'Sheet1'!$L$16"}</definedName>
    <definedName name="___hu6" localSheetId="6" hidden="1">{"'Sheet1'!$L$16"}</definedName>
    <definedName name="___hu6" localSheetId="4"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Lan1" localSheetId="4" hidden="1">{"'Sheet1'!$L$16"}</definedName>
    <definedName name="___Lan1" localSheetId="1" hidden="1">{"'Sheet1'!$L$16"}</definedName>
    <definedName name="___Lan1" hidden="1">{"'Sheet1'!$L$16"}</definedName>
    <definedName name="___LAN3" localSheetId="4" hidden="1">{"'Sheet1'!$L$16"}</definedName>
    <definedName name="___LAN3" localSheetId="1" hidden="1">{"'Sheet1'!$L$16"}</definedName>
    <definedName name="___LAN3" hidden="1">{"'Sheet1'!$L$16"}</definedName>
    <definedName name="___M36" localSheetId="6" hidden="1">{"'Sheet1'!$L$16"}</definedName>
    <definedName name="___M36" localSheetId="4" hidden="1">{"'Sheet1'!$L$16"}</definedName>
    <definedName name="___M36" localSheetId="1" hidden="1">{"'Sheet1'!$L$16"}</definedName>
    <definedName name="___M36" hidden="1">{"'Sheet1'!$L$16"}</definedName>
    <definedName name="___m4" localSheetId="6" hidden="1">{"'Sheet1'!$L$16"}</definedName>
    <definedName name="___m4" localSheetId="4" hidden="1">{"'Sheet1'!$L$16"}</definedName>
    <definedName name="___m4" localSheetId="1" hidden="1">{"'Sheet1'!$L$16"}</definedName>
    <definedName name="___m4" hidden="1">{"'Sheet1'!$L$16"}</definedName>
    <definedName name="___NSO2" localSheetId="6" hidden="1">{"'Sheet1'!$L$16"}</definedName>
    <definedName name="___NSO2" localSheetId="4" hidden="1">{"'Sheet1'!$L$16"}</definedName>
    <definedName name="___NSO2" localSheetId="1" hidden="1">{"'Sheet1'!$L$16"}</definedName>
    <definedName name="___NSO2" hidden="1">{"'Sheet1'!$L$16"}</definedName>
    <definedName name="___PA3" localSheetId="6" hidden="1">{"'Sheet1'!$L$16"}</definedName>
    <definedName name="___PA3" localSheetId="4" hidden="1">{"'Sheet1'!$L$16"}</definedName>
    <definedName name="___PA3" localSheetId="1" hidden="1">{"'Sheet1'!$L$16"}</definedName>
    <definedName name="___PA3" hidden="1">{"'Sheet1'!$L$16"}</definedName>
    <definedName name="___Pl2" localSheetId="6" hidden="1">{"'Sheet1'!$L$16"}</definedName>
    <definedName name="___Pl2" localSheetId="4" hidden="1">{"'Sheet1'!$L$16"}</definedName>
    <definedName name="___Pl2" localSheetId="1"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6" hidden="1">{"'Sheet1'!$L$16"}</definedName>
    <definedName name="___Tru21" localSheetId="4" hidden="1">{"'Sheet1'!$L$16"}</definedName>
    <definedName name="___Tru21" localSheetId="1" hidden="1">{"'Sheet1'!$L$16"}</definedName>
    <definedName name="___Tru21" hidden="1">{"'Sheet1'!$L$16"}</definedName>
    <definedName name="___vc4" localSheetId="6" hidden="1">{"'Sheet1'!$L$16"}</definedName>
    <definedName name="___vc4" localSheetId="4" hidden="1">{"'Sheet1'!$L$16"}</definedName>
    <definedName name="___vc4" localSheetId="1" hidden="1">{"'Sheet1'!$L$16"}</definedName>
    <definedName name="___vc4" hidden="1">{"'Sheet1'!$L$16"}</definedName>
    <definedName name="__a1" localSheetId="6" hidden="1">{"'Sheet1'!$L$16"}</definedName>
    <definedName name="__a1" localSheetId="4" hidden="1">{"'Sheet1'!$L$16"}</definedName>
    <definedName name="__a1" localSheetId="1" hidden="1">{"'Sheet1'!$L$16"}</definedName>
    <definedName name="__a1" hidden="1">{"'Sheet1'!$L$16"}</definedName>
    <definedName name="__B1" localSheetId="6" hidden="1">{"'Sheet1'!$L$16"}</definedName>
    <definedName name="__B1" localSheetId="4" hidden="1">{"'Sheet1'!$L$16"}</definedName>
    <definedName name="__B1" localSheetId="1" hidden="1">{"'Sheet1'!$L$16"}</definedName>
    <definedName name="__B1" hidden="1">{"'Sheet1'!$L$16"}</definedName>
    <definedName name="__ban2" localSheetId="6" hidden="1">{"'Sheet1'!$L$16"}</definedName>
    <definedName name="__ban2" localSheetId="4" hidden="1">{"'Sheet1'!$L$16"}</definedName>
    <definedName name="__ban2" localSheetId="1" hidden="1">{"'Sheet1'!$L$16"}</definedName>
    <definedName name="__ban2" hidden="1">{"'Sheet1'!$L$16"}</definedName>
    <definedName name="__Goi8" localSheetId="4" hidden="1">{"'Sheet1'!$L$16"}</definedName>
    <definedName name="__Goi8" localSheetId="1" hidden="1">{"'Sheet1'!$L$16"}</definedName>
    <definedName name="__Goi8" hidden="1">{"'Sheet1'!$L$16"}</definedName>
    <definedName name="__h1" localSheetId="6" hidden="1">{"'Sheet1'!$L$16"}</definedName>
    <definedName name="__h1" localSheetId="4" hidden="1">{"'Sheet1'!$L$16"}</definedName>
    <definedName name="__h1" localSheetId="1" hidden="1">{"'Sheet1'!$L$16"}</definedName>
    <definedName name="__h1" hidden="1">{"'Sheet1'!$L$16"}</definedName>
    <definedName name="__hsm2">1.1289</definedName>
    <definedName name="__hu1" localSheetId="6" hidden="1">{"'Sheet1'!$L$16"}</definedName>
    <definedName name="__hu1" localSheetId="4" hidden="1">{"'Sheet1'!$L$16"}</definedName>
    <definedName name="__hu1" localSheetId="1" hidden="1">{"'Sheet1'!$L$16"}</definedName>
    <definedName name="__hu1" hidden="1">{"'Sheet1'!$L$16"}</definedName>
    <definedName name="__hu2" localSheetId="6" hidden="1">{"'Sheet1'!$L$16"}</definedName>
    <definedName name="__hu2" localSheetId="4" hidden="1">{"'Sheet1'!$L$16"}</definedName>
    <definedName name="__hu2" localSheetId="1" hidden="1">{"'Sheet1'!$L$16"}</definedName>
    <definedName name="__hu2" hidden="1">{"'Sheet1'!$L$16"}</definedName>
    <definedName name="__hu5" localSheetId="6" hidden="1">{"'Sheet1'!$L$16"}</definedName>
    <definedName name="__hu5" localSheetId="4" hidden="1">{"'Sheet1'!$L$16"}</definedName>
    <definedName name="__hu5" localSheetId="1" hidden="1">{"'Sheet1'!$L$16"}</definedName>
    <definedName name="__hu5" hidden="1">{"'Sheet1'!$L$16"}</definedName>
    <definedName name="__hu6" localSheetId="6" hidden="1">{"'Sheet1'!$L$16"}</definedName>
    <definedName name="__hu6" localSheetId="4" hidden="1">{"'Sheet1'!$L$16"}</definedName>
    <definedName name="__hu6" localSheetId="1" hidden="1">{"'Sheet1'!$L$16"}</definedName>
    <definedName name="__hu6" hidden="1">{"'Sheet1'!$L$16"}</definedName>
    <definedName name="__isc1">0.035</definedName>
    <definedName name="__isc2">0.02</definedName>
    <definedName name="__isc3">0.054</definedName>
    <definedName name="__Lan1" localSheetId="4" hidden="1">{"'Sheet1'!$L$16"}</definedName>
    <definedName name="__Lan1" localSheetId="1" hidden="1">{"'Sheet1'!$L$16"}</definedName>
    <definedName name="__Lan1" hidden="1">{"'Sheet1'!$L$16"}</definedName>
    <definedName name="__LAN3" localSheetId="4" hidden="1">{"'Sheet1'!$L$16"}</definedName>
    <definedName name="__LAN3" localSheetId="1" hidden="1">{"'Sheet1'!$L$16"}</definedName>
    <definedName name="__LAN3" hidden="1">{"'Sheet1'!$L$16"}</definedName>
    <definedName name="__M36" localSheetId="6" hidden="1">{"'Sheet1'!$L$16"}</definedName>
    <definedName name="__M36" localSheetId="4" hidden="1">{"'Sheet1'!$L$16"}</definedName>
    <definedName name="__M36" localSheetId="1" hidden="1">{"'Sheet1'!$L$16"}</definedName>
    <definedName name="__M36" hidden="1">{"'Sheet1'!$L$16"}</definedName>
    <definedName name="__m4" localSheetId="6" hidden="1">{"'Sheet1'!$L$16"}</definedName>
    <definedName name="__m4" localSheetId="4" hidden="1">{"'Sheet1'!$L$16"}</definedName>
    <definedName name="__m4" localSheetId="1" hidden="1">{"'Sheet1'!$L$16"}</definedName>
    <definedName name="__m4" hidden="1">{"'Sheet1'!$L$16"}</definedName>
    <definedName name="__NSO2" localSheetId="6" hidden="1">{"'Sheet1'!$L$16"}</definedName>
    <definedName name="__NSO2" localSheetId="4" hidden="1">{"'Sheet1'!$L$16"}</definedName>
    <definedName name="__NSO2" localSheetId="1" hidden="1">{"'Sheet1'!$L$16"}</definedName>
    <definedName name="__NSO2" hidden="1">{"'Sheet1'!$L$16"}</definedName>
    <definedName name="__PA3" localSheetId="6" hidden="1">{"'Sheet1'!$L$16"}</definedName>
    <definedName name="__PA3" localSheetId="4" hidden="1">{"'Sheet1'!$L$16"}</definedName>
    <definedName name="__PA3" localSheetId="1" hidden="1">{"'Sheet1'!$L$16"}</definedName>
    <definedName name="__PA3" hidden="1">{"'Sheet1'!$L$16"}</definedName>
    <definedName name="__Pl2" localSheetId="6" hidden="1">{"'Sheet1'!$L$16"}</definedName>
    <definedName name="__Pl2" localSheetId="4" hidden="1">{"'Sheet1'!$L$16"}</definedName>
    <definedName name="__Pl2" localSheetId="1"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localSheetId="6" hidden="1">{"'Sheet1'!$L$16"}</definedName>
    <definedName name="__Tru21" localSheetId="4" hidden="1">{"'Sheet1'!$L$16"}</definedName>
    <definedName name="__Tru21" localSheetId="1" hidden="1">{"'Sheet1'!$L$16"}</definedName>
    <definedName name="__Tru21" hidden="1">{"'Sheet1'!$L$16"}</definedName>
    <definedName name="__vc4" localSheetId="6" hidden="1">{"'Sheet1'!$L$16"}</definedName>
    <definedName name="__vc4" localSheetId="4" hidden="1">{"'Sheet1'!$L$16"}</definedName>
    <definedName name="__vc4" localSheetId="1" hidden="1">{"'Sheet1'!$L$16"}</definedName>
    <definedName name="__vc4" hidden="1">{"'Sheet1'!$L$16"}</definedName>
    <definedName name="_40x4">5100</definedName>
    <definedName name="_a1" localSheetId="6" hidden="1">{"'Sheet1'!$L$16"}</definedName>
    <definedName name="_a1" localSheetId="4" hidden="1">{"'Sheet1'!$L$16"}</definedName>
    <definedName name="_a1" localSheetId="1" hidden="1">{"'Sheet1'!$L$16"}</definedName>
    <definedName name="_a1" hidden="1">{"'Sheet1'!$L$16"}</definedName>
    <definedName name="_B1" localSheetId="6" hidden="1">{"'Sheet1'!$L$16"}</definedName>
    <definedName name="_B1" localSheetId="4" hidden="1">{"'Sheet1'!$L$16"}</definedName>
    <definedName name="_B1" localSheetId="1" hidden="1">{"'Sheet1'!$L$16"}</definedName>
    <definedName name="_B1" hidden="1">{"'Sheet1'!$L$16"}</definedName>
    <definedName name="_ban2" localSheetId="6" hidden="1">{"'Sheet1'!$L$16"}</definedName>
    <definedName name="_ban2" localSheetId="4" hidden="1">{"'Sheet1'!$L$16"}</definedName>
    <definedName name="_ban2" localSheetId="1" hidden="1">{"'Sheet1'!$L$16"}</definedName>
    <definedName name="_ban2" hidden="1">{"'Sheet1'!$L$16"}</definedName>
    <definedName name="_Fill" hidden="1">#REF!</definedName>
    <definedName name="_xlnm._FilterDatabase" localSheetId="6" hidden="1">#REF!</definedName>
    <definedName name="_xlnm._FilterDatabase" localSheetId="0" hidden="1">'Biểu 1'!$B$8:$C$65</definedName>
    <definedName name="_xlnm._FilterDatabase" hidden="1">#REF!</definedName>
    <definedName name="_Goi8" localSheetId="4" hidden="1">{"'Sheet1'!$L$16"}</definedName>
    <definedName name="_Goi8" localSheetId="1" hidden="1">{"'Sheet1'!$L$16"}</definedName>
    <definedName name="_Goi8" hidden="1">{"'Sheet1'!$L$16"}</definedName>
    <definedName name="_h1" localSheetId="6" hidden="1">{"'Sheet1'!$L$16"}</definedName>
    <definedName name="_h1" localSheetId="4" hidden="1">{"'Sheet1'!$L$16"}</definedName>
    <definedName name="_h1" localSheetId="1" hidden="1">{"'Sheet1'!$L$16"}</definedName>
    <definedName name="_h1" hidden="1">{"'Sheet1'!$L$16"}</definedName>
    <definedName name="_hsm2">1.1289</definedName>
    <definedName name="_hu1" localSheetId="6" hidden="1">{"'Sheet1'!$L$16"}</definedName>
    <definedName name="_hu1" localSheetId="4" hidden="1">{"'Sheet1'!$L$16"}</definedName>
    <definedName name="_hu1" localSheetId="1" hidden="1">{"'Sheet1'!$L$16"}</definedName>
    <definedName name="_hu1" hidden="1">{"'Sheet1'!$L$16"}</definedName>
    <definedName name="_hu2" localSheetId="6" hidden="1">{"'Sheet1'!$L$16"}</definedName>
    <definedName name="_hu2" localSheetId="4" hidden="1">{"'Sheet1'!$L$16"}</definedName>
    <definedName name="_hu2" localSheetId="1" hidden="1">{"'Sheet1'!$L$16"}</definedName>
    <definedName name="_hu2" hidden="1">{"'Sheet1'!$L$16"}</definedName>
    <definedName name="_hu5" localSheetId="6" hidden="1">{"'Sheet1'!$L$16"}</definedName>
    <definedName name="_hu5" localSheetId="4" hidden="1">{"'Sheet1'!$L$16"}</definedName>
    <definedName name="_hu5" localSheetId="1" hidden="1">{"'Sheet1'!$L$16"}</definedName>
    <definedName name="_hu5" hidden="1">{"'Sheet1'!$L$16"}</definedName>
    <definedName name="_hu6" localSheetId="6" hidden="1">{"'Sheet1'!$L$16"}</definedName>
    <definedName name="_hu6" localSheetId="4" hidden="1">{"'Sheet1'!$L$16"}</definedName>
    <definedName name="_hu6" localSheetId="1" hidden="1">{"'Sheet1'!$L$16"}</definedName>
    <definedName name="_hu6" hidden="1">{"'Sheet1'!$L$16"}</definedName>
    <definedName name="_isc1">0.035</definedName>
    <definedName name="_isc2">0.02</definedName>
    <definedName name="_isc3">0.054</definedName>
    <definedName name="_Key1" localSheetId="6" hidden="1">#REF!</definedName>
    <definedName name="_Key1" hidden="1">#REF!</definedName>
    <definedName name="_Key2" localSheetId="6" hidden="1">#REF!</definedName>
    <definedName name="_Key2" hidden="1">#REF!</definedName>
    <definedName name="_Lan1" localSheetId="4" hidden="1">{"'Sheet1'!$L$16"}</definedName>
    <definedName name="_Lan1" localSheetId="1" hidden="1">{"'Sheet1'!$L$16"}</definedName>
    <definedName name="_Lan1" hidden="1">{"'Sheet1'!$L$16"}</definedName>
    <definedName name="_LAN3" localSheetId="4" hidden="1">{"'Sheet1'!$L$16"}</definedName>
    <definedName name="_LAN3" localSheetId="1" hidden="1">{"'Sheet1'!$L$16"}</definedName>
    <definedName name="_LAN3" hidden="1">{"'Sheet1'!$L$16"}</definedName>
    <definedName name="_M36" localSheetId="6" hidden="1">{"'Sheet1'!$L$16"}</definedName>
    <definedName name="_M36" localSheetId="4" hidden="1">{"'Sheet1'!$L$16"}</definedName>
    <definedName name="_M36" localSheetId="1" hidden="1">{"'Sheet1'!$L$16"}</definedName>
    <definedName name="_M36" hidden="1">{"'Sheet1'!$L$16"}</definedName>
    <definedName name="_m4" localSheetId="6" hidden="1">{"'Sheet1'!$L$16"}</definedName>
    <definedName name="_m4" localSheetId="4" hidden="1">{"'Sheet1'!$L$16"}</definedName>
    <definedName name="_m4" localSheetId="1" hidden="1">{"'Sheet1'!$L$16"}</definedName>
    <definedName name="_m4" hidden="1">{"'Sheet1'!$L$16"}</definedName>
    <definedName name="_NSO2" localSheetId="6" hidden="1">{"'Sheet1'!$L$16"}</definedName>
    <definedName name="_NSO2" localSheetId="4" hidden="1">{"'Sheet1'!$L$16"}</definedName>
    <definedName name="_NSO2" localSheetId="1" hidden="1">{"'Sheet1'!$L$16"}</definedName>
    <definedName name="_NSO2" hidden="1">{"'Sheet1'!$L$16"}</definedName>
    <definedName name="_Order1" hidden="1">255</definedName>
    <definedName name="_Order2" hidden="1">255</definedName>
    <definedName name="_PA3" localSheetId="6" hidden="1">{"'Sheet1'!$L$16"}</definedName>
    <definedName name="_PA3" localSheetId="4" hidden="1">{"'Sheet1'!$L$16"}</definedName>
    <definedName name="_PA3" localSheetId="1" hidden="1">{"'Sheet1'!$L$16"}</definedName>
    <definedName name="_PA3" hidden="1">{"'Sheet1'!$L$16"}</definedName>
    <definedName name="_Pl2" localSheetId="6" hidden="1">{"'Sheet1'!$L$16"}</definedName>
    <definedName name="_Pl2" localSheetId="4" hidden="1">{"'Sheet1'!$L$16"}</definedName>
    <definedName name="_Pl2" localSheetId="1" hidden="1">{"'Sheet1'!$L$16"}</definedName>
    <definedName name="_Pl2" hidden="1">{"'Sheet1'!$L$16"}</definedName>
    <definedName name="_PL3" hidden="1">#REF!</definedName>
    <definedName name="_SOC10">0.3456</definedName>
    <definedName name="_SOC8">0.2827</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ru21" localSheetId="6" hidden="1">{"'Sheet1'!$L$16"}</definedName>
    <definedName name="_Tru21" localSheetId="4" hidden="1">{"'Sheet1'!$L$16"}</definedName>
    <definedName name="_Tru21" localSheetId="1" hidden="1">{"'Sheet1'!$L$16"}</definedName>
    <definedName name="_Tru21" hidden="1">{"'Sheet1'!$L$16"}</definedName>
    <definedName name="_vc4" localSheetId="6" hidden="1">{"'Sheet1'!$L$16"}</definedName>
    <definedName name="_vc4" localSheetId="4" hidden="1">{"'Sheet1'!$L$16"}</definedName>
    <definedName name="_vc4" localSheetId="1" hidden="1">{"'Sheet1'!$L$16"}</definedName>
    <definedName name="_vc4" hidden="1">{"'Sheet1'!$L$16"}</definedName>
    <definedName name="a" localSheetId="6" hidden="1">{"'Sheet1'!$L$16"}</definedName>
    <definedName name="a" localSheetId="4" hidden="1">{"'Sheet1'!$L$16"}</definedName>
    <definedName name="a" localSheetId="1" hidden="1">{"'Sheet1'!$L$16"}</definedName>
    <definedName name="a" hidden="1">{"'Sheet1'!$L$16"}</definedName>
    <definedName name="AAA">'[2]MTL$-INTER'!#REF!</definedName>
    <definedName name="ABC" hidden="1">#REF!</definedName>
    <definedName name="AccessDatabase" hidden="1">"C:\Documents and Settings\trong.tran\My Documents\Phieu thu chi.mdb"</definedName>
    <definedName name="anscount" hidden="1">3</definedName>
    <definedName name="AS2DocOpenMode" hidden="1">"AS2DocumentEdit"</definedName>
    <definedName name="ATGT" localSheetId="6" hidden="1">{"'Sheet1'!$L$16"}</definedName>
    <definedName name="ATGT" localSheetId="4" hidden="1">{"'Sheet1'!$L$16"}</definedName>
    <definedName name="ATGT" localSheetId="1" hidden="1">{"'Sheet1'!$L$16"}</definedName>
    <definedName name="ATGT" hidden="1">{"'Sheet1'!$L$16"}</definedName>
    <definedName name="B.nuamat">7.25</definedName>
    <definedName name="Bannganh" localSheetId="4">OFFSET([3]Data!$K$1,1,0,COUNTA([3]Data!$K:$K)-1,1)</definedName>
    <definedName name="Bannganh">OFFSET([3]Data!$K$1,1,0,COUNTA([3]Data!$K:$K)-1,1)</definedName>
    <definedName name="bdd">1.5</definedName>
    <definedName name="Bm">3.5</definedName>
    <definedName name="Bn">6.5</definedName>
    <definedName name="btl" localSheetId="4" hidden="1">{"'Sheet1'!$L$16"}</definedName>
    <definedName name="btl" localSheetId="1" hidden="1">{"'Sheet1'!$L$16"}</definedName>
    <definedName name="btl" hidden="1">{"'Sheet1'!$L$16"}</definedName>
    <definedName name="BUDGET_NTP" localSheetId="4">OFFSET('Bieu 4'!Nguonvon,6,0,COUNTA('Bieu 4'!Nguonvon)-6,1)</definedName>
    <definedName name="BUDGET_NTP">OFFSET(Nguonvon,6,0,COUNTA(Nguonvon)-6,1)</definedName>
    <definedName name="Bulongma">8700</definedName>
    <definedName name="C.doc1">540</definedName>
    <definedName name="C.doc2">740</definedName>
    <definedName name="CACAU">298161</definedName>
    <definedName name="CAP_ACT_SITE" localSheetId="4">[3]Main!$E$41</definedName>
    <definedName name="CAP_ACT_SITE">[3]Main!$E$41</definedName>
    <definedName name="CAP_ACTIVITY" localSheetId="4">[3]Main!$E$34</definedName>
    <definedName name="CAP_ACTIVITY">[3]Main!$E$34</definedName>
    <definedName name="CAP_BENQTY" localSheetId="4">[3]Main!$E$38</definedName>
    <definedName name="CAP_BENQTY">[3]Main!$E$38</definedName>
    <definedName name="CAP_CAT" localSheetId="4">[3]Main!$E$60</definedName>
    <definedName name="CAP_CAT">[3]Main!$E$60</definedName>
    <definedName name="CAP_COMMUNE" localSheetId="4">[3]Main!$E$53</definedName>
    <definedName name="CAP_COMMUNE">[3]Main!$E$53</definedName>
    <definedName name="CAP_COMPARETO">[4]Main!$E$29</definedName>
    <definedName name="CAP_CTR_DONOR" localSheetId="4">[3]Main!$E$46</definedName>
    <definedName name="CAP_CTR_DONOR">[3]Main!$E$46</definedName>
    <definedName name="CAP_CTR_PEOPLE" localSheetId="4">[3]Main!$E$47</definedName>
    <definedName name="CAP_CTR_PEOPLE">[3]Main!$E$47</definedName>
    <definedName name="CAP_CTR_PROPOSAL" localSheetId="4">[3]Main!$E$49</definedName>
    <definedName name="CAP_CTR_PROPOSAL">[3]Main!$E$49</definedName>
    <definedName name="CAP_CTR_STATE" localSheetId="4">[3]Main!$E$45</definedName>
    <definedName name="CAP_CTR_STATE">[3]Main!$E$45</definedName>
    <definedName name="CAP_CUR_YEAR">[4]Main!$B$18</definedName>
    <definedName name="CAP_FIG_EST">[4]Main!$E$26</definedName>
    <definedName name="CAP_IMP_ORGANISER">[5]Main!$E$39</definedName>
    <definedName name="CAP_IMPL_ED">[4]Main!$B$27</definedName>
    <definedName name="CAP_IND">[4]Main!$E$20</definedName>
    <definedName name="CAP_MOR_PLN">[4]Main!$E$68</definedName>
    <definedName name="CAP_NOTES" localSheetId="4">[3]Main!$E$50</definedName>
    <definedName name="CAP_NOTES">[3]Main!$E$50</definedName>
    <definedName name="CAP_ORDER" localSheetId="4">[3]Main!$E$32</definedName>
    <definedName name="CAP_ORDER">[3]Main!$E$32</definedName>
    <definedName name="CAP_PCT">[4]Main!$E$28</definedName>
    <definedName name="CAP_PLN_YEAR" localSheetId="4">[3]Main!$B$17</definedName>
    <definedName name="CAP_PLN_YEAR">[3]Main!$B$17</definedName>
    <definedName name="CAP_PRIORITY">[5]Main!$B$40</definedName>
    <definedName name="CAP_QTY" localSheetId="4">[3]Main!$E$37</definedName>
    <definedName name="CAP_QTY">[3]Main!$E$37</definedName>
    <definedName name="CAP_RESOURCE">[5]Main!$E$43</definedName>
    <definedName name="CAP_RSC_ABR" localSheetId="4">[3]Main!$B$43</definedName>
    <definedName name="CAP_RSC_ABR">[3]Main!$B$43</definedName>
    <definedName name="CAP_RSP_PERSON" localSheetId="4">[3]Main!$E$42</definedName>
    <definedName name="CAP_RSP_PERSON">[3]Main!$E$42</definedName>
    <definedName name="CAP_SCORE" localSheetId="4">[3]Main!$B$58</definedName>
    <definedName name="CAP_SCORE">[3]Main!$B$58</definedName>
    <definedName name="CAP_SECTION" localSheetId="4">[3]Main!$B$59</definedName>
    <definedName name="CAP_SECTION">[3]Main!$B$59</definedName>
    <definedName name="CAP_SIXMONTHS">[4]Main!$E$27</definedName>
    <definedName name="CAP_SRC_NAME" localSheetId="4">[3]Main!$E$59</definedName>
    <definedName name="CAP_SRC_NAME">[3]Main!$E$59</definedName>
    <definedName name="CAP_STATUS" localSheetId="4">[3]Main!$B$60</definedName>
    <definedName name="CAP_STATUS">[3]Main!$B$60</definedName>
    <definedName name="CAP_TIME" localSheetId="4">[3]Main!$E$40</definedName>
    <definedName name="CAP_TIME">[3]Main!$E$40</definedName>
    <definedName name="CAP_TOTAL" localSheetId="4">[3]Main!$E$44</definedName>
    <definedName name="CAP_TOTAL">[3]Main!$E$44</definedName>
    <definedName name="CAP_UNIT_ABR" localSheetId="4">[3]Main!$E$35</definedName>
    <definedName name="CAP_UNIT_ABR">[3]Main!$E$35</definedName>
    <definedName name="CAT_CON_ACT" localSheetId="4">[3]Data!$O$3</definedName>
    <definedName name="CAT_CON_ACT">[3]Data!$O$3</definedName>
    <definedName name="CAT_REG_ACT" localSheetId="4">[3]Data!$O$6</definedName>
    <definedName name="CAT_REG_ACT">[3]Data!$O$6</definedName>
    <definedName name="CDTK_tim">31.77</definedName>
    <definedName name="chitietbgiang2" localSheetId="6" hidden="1">{"'Sheet1'!$L$16"}</definedName>
    <definedName name="chitietbgiang2" localSheetId="4" hidden="1">{"'Sheet1'!$L$16"}</definedName>
    <definedName name="chitietbgiang2" localSheetId="1" hidden="1">{"'Sheet1'!$L$16"}</definedName>
    <definedName name="chitietbgiang2" hidden="1">{"'Sheet1'!$L$16"}</definedName>
    <definedName name="chl" localSheetId="4" hidden="1">{"'Sheet1'!$L$16"}</definedName>
    <definedName name="chl" localSheetId="1" hidden="1">{"'Sheet1'!$L$16"}</definedName>
    <definedName name="chl" hidden="1">{"'Sheet1'!$L$16"}</definedName>
    <definedName name="chung">66</definedName>
    <definedName name="chuyen" localSheetId="4" hidden="1">{"'Sheet1'!$L$16"}</definedName>
    <definedName name="chuyen" localSheetId="1" hidden="1">{"'Sheet1'!$L$16"}</definedName>
    <definedName name="chuyen" hidden="1">{"'Sheet1'!$L$16"}</definedName>
    <definedName name="CLVC3">0.1</definedName>
    <definedName name="COAT">'[1]PNT-QUOT-#3'!#REF!</definedName>
    <definedName name="CoCauN" localSheetId="6" hidden="1">{"'Sheet1'!$L$16"}</definedName>
    <definedName name="CoCauN" localSheetId="4" hidden="1">{"'Sheet1'!$L$16"}</definedName>
    <definedName name="CoCauN" localSheetId="1" hidden="1">{"'Sheet1'!$L$16"}</definedName>
    <definedName name="CoCauN" hidden="1">{"'Sheet1'!$L$16"}</definedName>
    <definedName name="Code" hidden="1">#REF!</definedName>
    <definedName name="COL_6A">[5]II.5.B!$X$5</definedName>
    <definedName name="CON_UNKNOWN" localSheetId="4">[3]Data!$O$2</definedName>
    <definedName name="CON_UNKNOWN">[3]Data!$O$2</definedName>
    <definedName name="COND_BASIC_INVEST" localSheetId="4">[3]Data!$O$4</definedName>
    <definedName name="COND_BASIC_INVEST">[3]Data!$O$4</definedName>
    <definedName name="COND_BUDGET" localSheetId="4">[3]Data!$O$4:$O$5</definedName>
    <definedName name="COND_BUDGET">[3]Data!$O$4:$O$5</definedName>
    <definedName name="COND_FLOOR" localSheetId="4">[3]II.6.E!$B$17</definedName>
    <definedName name="COND_FLOOR">[3]II.6.E!$B$17</definedName>
    <definedName name="COND_OTHER" localSheetId="4">[3]Data!$O$7</definedName>
    <definedName name="COND_OTHER">[3]Data!$O$7</definedName>
    <definedName name="COND_OTHER_INVEST" localSheetId="4">[3]Data!$O$5</definedName>
    <definedName name="COND_OTHER_INVEST">[3]Data!$O$5</definedName>
    <definedName name="COND_TARGET" localSheetId="4">OFFSET([3]Data!$O$1,7,0,COUNTA([3]Data!$O:$O)-7,1)</definedName>
    <definedName name="COND_TARGET">OFFSET([3]Data!$O$1,7,0,COUNTA([3]Data!$O:$O)-7,1)</definedName>
    <definedName name="CONF_SCORE" localSheetId="4">[3]Data!$Y$3</definedName>
    <definedName name="CONF_SCORE">[3]Data!$Y$3</definedName>
    <definedName name="Cotsatma">9726</definedName>
    <definedName name="Cotthepma">9726</definedName>
    <definedName name="CP" localSheetId="6" hidden="1">#REF!</definedName>
    <definedName name="CP" hidden="1">#REF!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S">#REF!</definedName>
    <definedName name="CS_STD">#REF!</definedName>
    <definedName name="CS_XS">#REF!</definedName>
    <definedName name="CS_XXS">#REF!</definedName>
    <definedName name="CTCT1" localSheetId="6" hidden="1">{"'Sheet1'!$L$16"}</definedName>
    <definedName name="CTCT1" localSheetId="4" hidden="1">{"'Sheet1'!$L$16"}</definedName>
    <definedName name="CTCT1" localSheetId="1" hidden="1">{"'Sheet1'!$L$16"}</definedName>
    <definedName name="CTCT1" hidden="1">{"'Sheet1'!$L$16"}</definedName>
    <definedName name="ctieu" localSheetId="4" hidden="1">{"'Sheet1'!$L$16"}</definedName>
    <definedName name="ctieu" localSheetId="1" hidden="1">{"'Sheet1'!$L$16"}</definedName>
    <definedName name="ctieu" hidden="1">{"'Sheet1'!$L$16"}</definedName>
    <definedName name="dam">78000</definedName>
    <definedName name="data1" localSheetId="6" hidden="1">#REF!</definedName>
    <definedName name="data1" hidden="1">#REF!</definedName>
    <definedName name="data2" hidden="1">#REF!</definedName>
    <definedName name="data3" hidden="1">#REF!</definedName>
    <definedName name="DataFilter">[6]!DataFilter</definedName>
    <definedName name="DataSort">[6]!DataSort</definedName>
    <definedName name="DBPLAN">[5]II.5.B!$A$6:$AF$556</definedName>
    <definedName name="DCL_22">12117600</definedName>
    <definedName name="DCL_35">25490000</definedName>
    <definedName name="dđ" localSheetId="4" hidden="1">{"'Sheet1'!$L$16"}</definedName>
    <definedName name="dđ" localSheetId="1" hidden="1">{"'Sheet1'!$L$16"}</definedName>
    <definedName name="dđ" hidden="1">{"'Sheet1'!$L$16"}</definedName>
    <definedName name="ddd" localSheetId="4" hidden="1">{"'Sheet1'!$L$16"}</definedName>
    <definedName name="ddd" localSheetId="1" hidden="1">{"'Sheet1'!$L$16"}</definedName>
    <definedName name="ddd" hidden="1">{"'Sheet1'!$L$16"}</definedName>
    <definedName name="dddem">0.1</definedName>
    <definedName name="Dexuat" localSheetId="4">[3]Data!$M$2:$M$4</definedName>
    <definedName name="Dexuat">[3]Data!$M$2:$M$4</definedName>
    <definedName name="Discount" localSheetId="6" hidden="1">#REF!</definedName>
    <definedName name="Discount" hidden="1">#REF!</definedName>
    <definedName name="display_area_2" localSheetId="6" hidden="1">#REF!</definedName>
    <definedName name="display_area_2" hidden="1">#REF!</definedName>
    <definedName name="do" localSheetId="6" hidden="1">{"'Sheet1'!$L$16"}</definedName>
    <definedName name="do" localSheetId="4" hidden="1">{"'Sheet1'!$L$16"}</definedName>
    <definedName name="do" localSheetId="1" hidden="1">{"'Sheet1'!$L$16"}</definedName>
    <definedName name="do" hidden="1">{"'Sheet1'!$L$16"}</definedName>
    <definedName name="docdoc">0.03125</definedName>
    <definedName name="dotcong">1</definedName>
    <definedName name="drf" localSheetId="6" hidden="1">#REF!</definedName>
    <definedName name="drf" hidden="1">#REF!</definedName>
    <definedName name="ds" localSheetId="6" hidden="1">{#N/A,#N/A,FALSE,"Chi tiÆt"}</definedName>
    <definedName name="ds" localSheetId="4" hidden="1">{#N/A,#N/A,FALSE,"Chi tiÆt"}</definedName>
    <definedName name="ds" localSheetId="1" hidden="1">{#N/A,#N/A,FALSE,"Chi tiÆt"}</definedName>
    <definedName name="ds" hidden="1">{#N/A,#N/A,FALSE,"Chi tiÆt"}</definedName>
    <definedName name="dsh" hidden="1">#REF!</definedName>
    <definedName name="dsjk" localSheetId="6" hidden="1">{"'Sheet1'!$L$16"}</definedName>
    <definedName name="dsjk" localSheetId="4" hidden="1">{"'Sheet1'!$L$16"}</definedName>
    <definedName name="dsjk" localSheetId="1" hidden="1">{"'Sheet1'!$L$16"}</definedName>
    <definedName name="dsjk" hidden="1">{"'Sheet1'!$L$16"}</definedName>
    <definedName name="E.chandoc">8.875</definedName>
    <definedName name="E.PC">10.438</definedName>
    <definedName name="E.PVI">12</definedName>
    <definedName name="FCode" localSheetId="6" hidden="1">#REF!</definedName>
    <definedName name="FCode" hidden="1">#REF!</definedName>
    <definedName name="fff" localSheetId="6" hidden="1">{"'Sheet1'!$L$16"}</definedName>
    <definedName name="fff" localSheetId="4" hidden="1">{"'Sheet1'!$L$16"}</definedName>
    <definedName name="fff" localSheetId="1" hidden="1">{"'Sheet1'!$L$16"}</definedName>
    <definedName name="fff" hidden="1">{"'Sheet1'!$L$16"}</definedName>
    <definedName name="FI_12">4820</definedName>
    <definedName name="FIG_CMN_CHAIR">[5]Main!$B$8</definedName>
    <definedName name="FIG_CMN_NAME" localSheetId="4">[3]Main!$B$4</definedName>
    <definedName name="FIG_CMN_NAME">[3]Main!$B$4</definedName>
    <definedName name="FIG_CMN_SIGNER">[5]Main!$B$10</definedName>
    <definedName name="FIG_CUR_YEAR">[4]Main!$E$5</definedName>
    <definedName name="FIG_PLN_DATE">[5]Main!$J$9</definedName>
    <definedName name="FIG_PLN_YEAR" localSheetId="4">[3]Main!$E$4</definedName>
    <definedName name="FIG_PLN_YEAR">[3]Main!$E$4</definedName>
    <definedName name="FIG_UNIT" localSheetId="4">[3]Main!$B$14</definedName>
    <definedName name="FIG_UNIT">[3]Main!$B$14</definedName>
    <definedName name="FP">'[1]COAT&amp;WRAP-QIOT-#3'!#REF!</definedName>
    <definedName name="FRM_TITLE_II2.B">[4]Main!$B$25</definedName>
    <definedName name="FRM_TITLE_II5B" localSheetId="4">[3]Main!$B$57</definedName>
    <definedName name="FRM_TITLE_II5B">[3]Main!$B$57</definedName>
    <definedName name="FRM_TITLE_II6A">[5]Main!$B$63</definedName>
    <definedName name="fsdfdsf" localSheetId="6" hidden="1">{"'Sheet1'!$L$16"}</definedName>
    <definedName name="fsdfdsf" localSheetId="4" hidden="1">{"'Sheet1'!$L$16"}</definedName>
    <definedName name="fsdfdsf" localSheetId="1" hidden="1">{"'Sheet1'!$L$16"}</definedName>
    <definedName name="fsdfdsf" hidden="1">{"'Sheet1'!$L$16"}</definedName>
    <definedName name="fsdfsd" localSheetId="6" hidden="1">{#N/A,#N/A,FALSE,"Chi tiÆt"}</definedName>
    <definedName name="fsdfsd" localSheetId="4" hidden="1">{#N/A,#N/A,FALSE,"Chi tiÆt"}</definedName>
    <definedName name="fsdfsd" localSheetId="1" hidden="1">{#N/A,#N/A,FALSE,"Chi tiÆt"}</definedName>
    <definedName name="fsdfsd" hidden="1">{#N/A,#N/A,FALSE,"Chi tiÆt"}</definedName>
    <definedName name="g" localSheetId="6" hidden="1">{"'Sheet1'!$L$16"}</definedName>
    <definedName name="g" localSheetId="4" hidden="1">{"'Sheet1'!$L$16"}</definedName>
    <definedName name="g" localSheetId="1" hidden="1">{"'Sheet1'!$L$16"}</definedName>
    <definedName name="g" hidden="1">{"'Sheet1'!$L$16"}</definedName>
    <definedName name="gcm" localSheetId="4" hidden="1">{"'Sheet1'!$L$16"}</definedName>
    <definedName name="gcm" localSheetId="1" hidden="1">{"'Sheet1'!$L$16"}</definedName>
    <definedName name="gcm" hidden="1">{"'Sheet1'!$L$16"}</definedName>
    <definedName name="ggg" localSheetId="4" hidden="1">{"'Sheet1'!$L$16"}</definedName>
    <definedName name="ggg" localSheetId="1" hidden="1">{"'Sheet1'!$L$16"}</definedName>
    <definedName name="ggg" hidden="1">{"'Sheet1'!$L$16"}</definedName>
    <definedName name="ggss" localSheetId="6" hidden="1">{"'Sheet1'!$L$16"}</definedName>
    <definedName name="ggss" localSheetId="4" hidden="1">{"'Sheet1'!$L$16"}</definedName>
    <definedName name="ggss" localSheetId="1" hidden="1">{"'Sheet1'!$L$16"}</definedName>
    <definedName name="ggss" hidden="1">{"'Sheet1'!$L$16"}</definedName>
    <definedName name="ghg" localSheetId="6" hidden="1">{"'Sheet1'!$L$16"}</definedName>
    <definedName name="ghg" localSheetId="4" hidden="1">{"'Sheet1'!$L$16"}</definedName>
    <definedName name="ghg" localSheetId="1" hidden="1">{"'Sheet1'!$L$16"}</definedName>
    <definedName name="ghg" hidden="1">{"'Sheet1'!$L$16"}</definedName>
    <definedName name="ghhngf">[5]Main!$E$34</definedName>
    <definedName name="GoBack">[6]Sheet1!GoBack</definedName>
    <definedName name="h" localSheetId="6" hidden="1">{"'Sheet1'!$L$16"}</definedName>
    <definedName name="h" localSheetId="4" hidden="1">{"'Sheet1'!$L$16"}</definedName>
    <definedName name="h" localSheetId="1" hidden="1">{"'Sheet1'!$L$16"}</definedName>
    <definedName name="h" hidden="1">{"'Sheet1'!$L$16"}</definedName>
    <definedName name="HANG" localSheetId="4" hidden="1">{#N/A,#N/A,FALSE,"Chi tiÆt"}</definedName>
    <definedName name="HANG" localSheetId="1" hidden="1">{#N/A,#N/A,FALSE,"Chi tiÆt"}</definedName>
    <definedName name="HANG" hidden="1">{#N/A,#N/A,FALSE,"Chi tiÆt"}</definedName>
    <definedName name="HCNA" localSheetId="4" hidden="1">{"'Sheet1'!$L$16"}</definedName>
    <definedName name="HCNA" localSheetId="1" hidden="1">{"'Sheet1'!$L$16"}</definedName>
    <definedName name="HCNA" hidden="1">{"'Sheet1'!$L$16"}</definedName>
    <definedName name="Hdao">0.3</definedName>
    <definedName name="Hdap">5.2</definedName>
    <definedName name="Heä_soá_laép_xaø_H">1.7</definedName>
    <definedName name="HiddenRows" localSheetId="6" hidden="1">#REF!</definedName>
    <definedName name="HiddenRows" hidden="1">#REF!</definedName>
    <definedName name="HIHIHIHOI" localSheetId="4" hidden="1">{"'Sheet1'!$L$16"}</definedName>
    <definedName name="HIHIHIHOI" localSheetId="1" hidden="1">{"'Sheet1'!$L$16"}</definedName>
    <definedName name="HIHIHIHOI" hidden="1">{"'Sheet1'!$L$16"}</definedName>
    <definedName name="HJKL" localSheetId="4" hidden="1">{"'Sheet1'!$L$16"}</definedName>
    <definedName name="HJKL" localSheetId="1" hidden="1">{"'Sheet1'!$L$16"}</definedName>
    <definedName name="HJKL" hidden="1">{"'Sheet1'!$L$16"}</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vl">1</definedName>
    <definedName name="hsvl2">1</definedName>
    <definedName name="htlm" localSheetId="6" hidden="1">{"'Sheet1'!$L$16"}</definedName>
    <definedName name="htlm" localSheetId="4" hidden="1">{"'Sheet1'!$L$16"}</definedName>
    <definedName name="htlm" localSheetId="1" hidden="1">{"'Sheet1'!$L$16"}</definedName>
    <definedName name="htlm" hidden="1">{"'Sheet1'!$L$16"}</definedName>
    <definedName name="HTML_CodePage" hidden="1">950</definedName>
    <definedName name="HTML_Control" localSheetId="6" hidden="1">{"'Sheet1'!$L$16"}</definedName>
    <definedName name="HTML_Control" localSheetId="4"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6" hidden="1">{"'Sheet1'!$L$16"}</definedName>
    <definedName name="hu" localSheetId="4" hidden="1">{"'Sheet1'!$L$16"}</definedName>
    <definedName name="hu" localSheetId="1" hidden="1">{"'Sheet1'!$L$16"}</definedName>
    <definedName name="hu" hidden="1">{"'Sheet1'!$L$16"}</definedName>
    <definedName name="HUU" localSheetId="6" hidden="1">{"'Sheet1'!$L$16"}</definedName>
    <definedName name="HUU" localSheetId="4" hidden="1">{"'Sheet1'!$L$16"}</definedName>
    <definedName name="HUU" localSheetId="1" hidden="1">{"'Sheet1'!$L$16"}</definedName>
    <definedName name="HUU" hidden="1">{"'Sheet1'!$L$16"}</definedName>
    <definedName name="huy" localSheetId="6" hidden="1">{"'Sheet1'!$L$16"}</definedName>
    <definedName name="huy" localSheetId="4" hidden="1">{"'Sheet1'!$L$16"}</definedName>
    <definedName name="huy" localSheetId="1" hidden="1">{"'Sheet1'!$L$16"}</definedName>
    <definedName name="huy" hidden="1">{"'Sheet1'!$L$16"}</definedName>
    <definedName name="IO">'[1]COAT&amp;WRAP-QIOT-#3'!#REF!</definedName>
    <definedName name="j" localSheetId="6" hidden="1">{"'Sheet1'!$L$16"}</definedName>
    <definedName name="j" localSheetId="4" hidden="1">{"'Sheet1'!$L$16"}</definedName>
    <definedName name="j" localSheetId="1" hidden="1">{"'Sheet1'!$L$16"}</definedName>
    <definedName name="j" hidden="1">{"'Sheet1'!$L$16"}</definedName>
    <definedName name="k" localSheetId="6" hidden="1">{"'Sheet1'!$L$16"}</definedName>
    <definedName name="k" localSheetId="4" hidden="1">{"'Sheet1'!$L$16"}</definedName>
    <definedName name="k" localSheetId="1" hidden="1">{"'Sheet1'!$L$16"}</definedName>
    <definedName name="k" hidden="1">{"'Sheet1'!$L$16"}</definedName>
    <definedName name="khac">2</definedName>
    <definedName name="khongtruotgia" localSheetId="6" hidden="1">{"'Sheet1'!$L$16"}</definedName>
    <definedName name="khongtruotgia" localSheetId="4" hidden="1">{"'Sheet1'!$L$16"}</definedName>
    <definedName name="khongtruotgia" localSheetId="1" hidden="1">{"'Sheet1'!$L$16"}</definedName>
    <definedName name="khongtruotgia" hidden="1">{"'Sheet1'!$L$16"}</definedName>
    <definedName name="ksbn" localSheetId="6" hidden="1">{"'Sheet1'!$L$16"}</definedName>
    <definedName name="ksbn" localSheetId="4" hidden="1">{"'Sheet1'!$L$16"}</definedName>
    <definedName name="ksbn" localSheetId="1" hidden="1">{"'Sheet1'!$L$16"}</definedName>
    <definedName name="ksbn" hidden="1">{"'Sheet1'!$L$16"}</definedName>
    <definedName name="KSDA" localSheetId="4" hidden="1">{"'Sheet1'!$L$16"}</definedName>
    <definedName name="KSDA" localSheetId="1" hidden="1">{"'Sheet1'!$L$16"}</definedName>
    <definedName name="KSDA" hidden="1">{"'Sheet1'!$L$16"}</definedName>
    <definedName name="kshn" localSheetId="6" hidden="1">{"'Sheet1'!$L$16"}</definedName>
    <definedName name="kshn" localSheetId="4" hidden="1">{"'Sheet1'!$L$16"}</definedName>
    <definedName name="kshn" localSheetId="1" hidden="1">{"'Sheet1'!$L$16"}</definedName>
    <definedName name="kshn" hidden="1">{"'Sheet1'!$L$16"}</definedName>
    <definedName name="ksls" localSheetId="6" hidden="1">{"'Sheet1'!$L$16"}</definedName>
    <definedName name="ksls" localSheetId="4" hidden="1">{"'Sheet1'!$L$16"}</definedName>
    <definedName name="ksls" localSheetId="1" hidden="1">{"'Sheet1'!$L$16"}</definedName>
    <definedName name="ksls" hidden="1">{"'Sheet1'!$L$16"}</definedName>
    <definedName name="l" localSheetId="6" hidden="1">{"'Sheet1'!$L$16"}</definedName>
    <definedName name="l" localSheetId="4" hidden="1">{"'Sheet1'!$L$16"}</definedName>
    <definedName name="l" localSheetId="1" hidden="1">{"'Sheet1'!$L$16"}</definedName>
    <definedName name="l" hidden="1">{"'Sheet1'!$L$16"}</definedName>
    <definedName name="L63x6">5800</definedName>
    <definedName name="langson" localSheetId="6" hidden="1">{"'Sheet1'!$L$16"}</definedName>
    <definedName name="langson" localSheetId="4" hidden="1">{"'Sheet1'!$L$16"}</definedName>
    <definedName name="langson" localSheetId="1" hidden="1">{"'Sheet1'!$L$16"}</definedName>
    <definedName name="langson" hidden="1">{"'Sheet1'!$L$16"}</definedName>
    <definedName name="LBS_22">107800000</definedName>
    <definedName name="lk" localSheetId="6" hidden="1">#REF!</definedName>
    <definedName name="lk" hidden="1">#REF!</definedName>
    <definedName name="lt">[5]Main!$E$32</definedName>
    <definedName name="m" localSheetId="6" hidden="1">{"'Sheet1'!$L$16"}</definedName>
    <definedName name="m" localSheetId="4" hidden="1">{"'Sheet1'!$L$16"}</definedName>
    <definedName name="m" localSheetId="1" hidden="1">{"'Sheet1'!$L$16"}</definedName>
    <definedName name="m" hidden="1">{"'Sheet1'!$L$16"}</definedName>
    <definedName name="MAT">'[1]COAT&amp;WRAP-QIOT-#3'!#REF!</definedName>
    <definedName name="MF">'[1]COAT&amp;WRAP-QIOT-#3'!#REF!</definedName>
    <definedName name="mm" localSheetId="6" hidden="1">{"'Sheet1'!$L$16"}</definedName>
    <definedName name="mm" localSheetId="4" hidden="1">{"'Sheet1'!$L$16"}</definedName>
    <definedName name="mm" localSheetId="1" hidden="1">{"'Sheet1'!$L$16"}</definedName>
    <definedName name="mm" hidden="1">{"'Sheet1'!$L$16"}</definedName>
    <definedName name="mo" localSheetId="6" hidden="1">{"'Sheet1'!$L$16"}</definedName>
    <definedName name="mo" localSheetId="4" hidden="1">{"'Sheet1'!$L$16"}</definedName>
    <definedName name="mo" localSheetId="1" hidden="1">{"'Sheet1'!$L$16"}</definedName>
    <definedName name="mo" hidden="1">{"'Sheet1'!$L$16"}</definedName>
    <definedName name="moi" localSheetId="6" hidden="1">{"'Sheet1'!$L$16"}</definedName>
    <definedName name="moi" localSheetId="4" hidden="1">{"'Sheet1'!$L$16"}</definedName>
    <definedName name="moi" localSheetId="1" hidden="1">{"'Sheet1'!$L$16"}</definedName>
    <definedName name="moi" hidden="1">{"'Sheet1'!$L$16"}</definedName>
    <definedName name="n" localSheetId="6" hidden="1">{"'Sheet1'!$L$16"}</definedName>
    <definedName name="n" localSheetId="4" hidden="1">{"'Sheet1'!$L$16"}</definedName>
    <definedName name="n" localSheetId="1" hidden="1">{"'Sheet1'!$L$16"}</definedName>
    <definedName name="n" hidden="1">{"'Sheet1'!$L$16"}</definedName>
    <definedName name="N1DONOR" localSheetId="4">[7]Sheet2!$L$8:$L$557</definedName>
    <definedName name="N1DONOR">[7]Sheet2!$L$8:$L$557</definedName>
    <definedName name="N1OTHER" localSheetId="4">[7]Sheet2!$N$8:$N$557</definedName>
    <definedName name="N1OTHER">[7]Sheet2!$N$8:$N$557</definedName>
    <definedName name="N1PEOPLE" localSheetId="4">[7]Sheet2!$M$8:$M$557</definedName>
    <definedName name="N1PEOPLE">[7]Sheet2!$M$8:$M$557</definedName>
    <definedName name="N1STATE" localSheetId="4">[7]Sheet2!$K$8:$K$557</definedName>
    <definedName name="N1STATE">[7]Sheet2!$K$8:$K$557</definedName>
    <definedName name="N1TOTAL" localSheetId="4">[7]Sheet2!$J$8:$J$557</definedName>
    <definedName name="N1TOTAL">[7]Sheet2!$J$8:$J$557</definedName>
    <definedName name="nam" localSheetId="4" hidden="1">{"'Sheet1'!$L$16"}</definedName>
    <definedName name="nam" localSheetId="1" hidden="1">{"'Sheet1'!$L$16"}</definedName>
    <definedName name="nam" hidden="1">{"'Sheet1'!$L$16"}</definedName>
    <definedName name="NC_XCT2">'[8]Cau kien'!#REF!</definedName>
    <definedName name="NC_XK42Td">'[8]Cau kien'!#REF!</definedName>
    <definedName name="NC_XK8Td">'[8]Cau kien'!#REF!</definedName>
    <definedName name="Ne" localSheetId="4" hidden="1">{"'Sheet1'!$L$16"}</definedName>
    <definedName name="Ne" localSheetId="1" hidden="1">{"'Sheet1'!$L$16"}</definedName>
    <definedName name="Ne" hidden="1">{"'Sheet1'!$L$16"}</definedName>
    <definedName name="ngu" localSheetId="4" hidden="1">{"'Sheet1'!$L$16"}</definedName>
    <definedName name="ngu" localSheetId="1" hidden="1">{"'Sheet1'!$L$16"}</definedName>
    <definedName name="ngu" hidden="1">{"'Sheet1'!$L$16"}</definedName>
    <definedName name="Nguonvon" localSheetId="4">OFFSET([3]Data!$O$1,1,0,COUNTA([3]Data!$O:$O)-1,1)</definedName>
    <definedName name="Nguonvon">OFFSET([3]Data!$O$1,1,0,COUNTA([3]Data!$O:$O)-1,1)</definedName>
    <definedName name="nnn" localSheetId="4" hidden="1">{"'Sheet1'!$L$16"}</definedName>
    <definedName name="nnn" localSheetId="1" hidden="1">{"'Sheet1'!$L$16"}</definedName>
    <definedName name="nnn" hidden="1">{"'Sheet1'!$L$16"}</definedName>
    <definedName name="NOTHER" localSheetId="4">'[7]lương thông 1'!$N$7:$N$545</definedName>
    <definedName name="NOTHER">'[7]lương thông 1'!$N$7:$N$545</definedName>
    <definedName name="NPEOPLE" localSheetId="4">'[7]lương thông 1'!$M$7:$M$545</definedName>
    <definedName name="NPEOPLE">'[7]lương thông 1'!$M$7:$M$545</definedName>
    <definedName name="NSTATE" localSheetId="4">'[7]lương thông 1'!$K$7:$K$545</definedName>
    <definedName name="NSTATE">'[7]lương thông 1'!$K$7:$K$545</definedName>
    <definedName name="NTOTAL" localSheetId="4">'[7]lương thông 1'!$J$7:$J$545</definedName>
    <definedName name="NTOTAL">'[7]lương thông 1'!$J$7:$J$545</definedName>
    <definedName name="NUM_STRING" localSheetId="4">[3]Data!$Y$4</definedName>
    <definedName name="NUM_STRING">[3]Data!$Y$4</definedName>
    <definedName name="OrderTable" hidden="1">#REF!</definedName>
    <definedName name="P">'[1]PNT-QUOT-#3'!#REF!</definedName>
    <definedName name="page47" localSheetId="0">'Biểu 1'!#REF!</definedName>
    <definedName name="page48" localSheetId="0">'Biểu 1'!#REF!</definedName>
    <definedName name="page50" localSheetId="2">'Biểu 2'!#REF!</definedName>
    <definedName name="page51" localSheetId="2">'Biểu 2'!#REF!</definedName>
    <definedName name="page52" localSheetId="2">'Biểu 2'!#REF!</definedName>
    <definedName name="page54" localSheetId="5">'Biểu 5'!#REF!</definedName>
    <definedName name="PAIII_" localSheetId="4" hidden="1">{"'Sheet1'!$L$16"}</definedName>
    <definedName name="PAIII_" localSheetId="1" hidden="1">{"'Sheet1'!$L$16"}</definedName>
    <definedName name="PAIII_" hidden="1">{"'Sheet1'!$L$16"}</definedName>
    <definedName name="PEJM">'[1]COAT&amp;WRAP-QIOT-#3'!#REF!</definedName>
    <definedName name="PF">'[1]PNT-QUOT-#3'!#REF!</definedName>
    <definedName name="PL" localSheetId="4" hidden="1">{"'Sheet1'!$L$16"}</definedName>
    <definedName name="PL" localSheetId="1" hidden="1">{"'Sheet1'!$L$16"}</definedName>
    <definedName name="PL" hidden="1">{"'Sheet1'!$L$16"}</definedName>
    <definedName name="PlucBcaoTD" localSheetId="4" hidden="1">{"'Sheet1'!$L$16"}</definedName>
    <definedName name="PlucBcaoTD" localSheetId="1" hidden="1">{"'Sheet1'!$L$16"}</definedName>
    <definedName name="PlucBcaoTD" hidden="1">{"'Sheet1'!$L$16"}</definedName>
    <definedName name="PM">[9]IBASE!$AH$16:$AV$110</definedName>
    <definedName name="PMS" localSheetId="6" hidden="1">{"'Sheet1'!$L$16"}</definedName>
    <definedName name="PMS" localSheetId="4" hidden="1">{"'Sheet1'!$L$16"}</definedName>
    <definedName name="PMS" localSheetId="1" hidden="1">{"'Sheet1'!$L$16"}</definedName>
    <definedName name="PMS" hidden="1">{"'Sheet1'!$L$16"}</definedName>
    <definedName name="_xlnm.Print_Area" localSheetId="11">'11-GD'!$A$1:$G$31</definedName>
    <definedName name="_xlnm.Print_Area" localSheetId="12">'12-Y te'!$A$1:$G$35</definedName>
    <definedName name="_xlnm.Print_Area" localSheetId="15">'15-KH ĐT-BD'!$A$1:$M$200</definedName>
    <definedName name="_xlnm.Print_Area" localSheetId="8">'8-BHXH'!$A$1:$N$22</definedName>
    <definedName name="_xlnm.Print_Area" localSheetId="0">'Biểu 1'!$A$2:$M$65</definedName>
    <definedName name="_xlnm.Print_Area" localSheetId="2">'Biểu 2'!$A$2:$M$129</definedName>
    <definedName name="_xlnm.Print_Area" localSheetId="5">'Biểu 5'!$A$2:$M$114</definedName>
    <definedName name="_xlnm.Print_Area" localSheetId="7">'Bieu 7'!$A$2:$L$16</definedName>
    <definedName name="Print_Area_MI">[10]ESTI.!$A$1:$U$52</definedName>
    <definedName name="_xlnm.Print_Titles" localSheetId="6">'.Bieu 6'!$5:$6</definedName>
    <definedName name="_xlnm.Print_Titles" localSheetId="12">'12-Y te'!$5:$5</definedName>
    <definedName name="_xlnm.Print_Titles" localSheetId="15">'15-KH ĐT-BD'!$5:$7</definedName>
    <definedName name="_xlnm.Print_Titles" localSheetId="0">'Biểu 1'!$6:$7</definedName>
    <definedName name="_xlnm.Print_Titles" localSheetId="2">'Biểu 2'!$6:$7</definedName>
    <definedName name="_xlnm.Print_Titles" localSheetId="3">'bieu 3,'!$5:$5</definedName>
    <definedName name="_xlnm.Print_Titles" localSheetId="5">'Biểu 5'!$6:$7</definedName>
    <definedName name="ProdForm" hidden="1">#REF!</definedName>
    <definedName name="Product" localSheetId="6" hidden="1">#REF!</definedName>
    <definedName name="Product" hidden="1">#REF!</definedName>
    <definedName name="rate">14000</definedName>
    <definedName name="RCArea" localSheetId="6" hidden="1">#REF!</definedName>
    <definedName name="RCArea" hidden="1">#REF!</definedName>
    <definedName name="RT">'[1]COAT&amp;WRAP-QIOT-#3'!#REF!</definedName>
    <definedName name="s" localSheetId="6" hidden="1">{#N/A,#N/A,FALSE,"Chi tiÆt"}</definedName>
    <definedName name="s" localSheetId="4" hidden="1">{#N/A,#N/A,FALSE,"Chi tiÆt"}</definedName>
    <definedName name="s" localSheetId="1" hidden="1">{#N/A,#N/A,FALSE,"Chi tiÆt"}</definedName>
    <definedName name="s" hidden="1">{#N/A,#N/A,FALSE,"Chi tiÆt"}</definedName>
    <definedName name="S.dinh">640</definedName>
    <definedName name="SB">[9]IBASE!$AH$7:$AL$14</definedName>
    <definedName name="sfsd" localSheetId="4" hidden="1">{"'Sheet1'!$L$16"}</definedName>
    <definedName name="sfsd" localSheetId="1" hidden="1">{"'Sheet1'!$L$16"}</definedName>
    <definedName name="sfsd" hidden="1">{"'Sheet1'!$L$16"}</definedName>
    <definedName name="Sheet" localSheetId="6" hidden="1">{"'Sheet1'!$L$16"}</definedName>
    <definedName name="Sheet" localSheetId="4" hidden="1">{"'Sheet1'!$L$16"}</definedName>
    <definedName name="Sheet" localSheetId="1" hidden="1">{"'Sheet1'!$L$16"}</definedName>
    <definedName name="Sheet" hidden="1">{"'Sheet1'!$L$16"}</definedName>
    <definedName name="Sheet2" localSheetId="6" hidden="1">{"'Sheet1'!$L$16"}</definedName>
    <definedName name="Sheet2" localSheetId="4" hidden="1">{"'Sheet1'!$L$16"}</definedName>
    <definedName name="Sheet2" localSheetId="1" hidden="1">{"'Sheet1'!$L$16"}</definedName>
    <definedName name="Sheet2" hidden="1">{"'Sheet1'!$L$16"}</definedName>
    <definedName name="sheet5" localSheetId="6" hidden="1">{#N/A,#N/A,FALSE,"Chi tiÆt"}</definedName>
    <definedName name="sheet5" localSheetId="4" hidden="1">{#N/A,#N/A,FALSE,"Chi tiÆt"}</definedName>
    <definedName name="sheet5" localSheetId="1" hidden="1">{#N/A,#N/A,FALSE,"Chi tiÆt"}</definedName>
    <definedName name="sheet5" hidden="1">{#N/A,#N/A,FALSE,"Chi tiÆt"}</definedName>
    <definedName name="SORT">#REF!</definedName>
    <definedName name="SORT_AREA">'[10]DI-ESTI'!$A$8:$R$489</definedName>
    <definedName name="SP">'[1]PNT-QUOT-#3'!#REF!</definedName>
    <definedName name="Spanner_Auto_File">"C:\My Documents\tinh cdo.x2a"</definedName>
    <definedName name="SpecialPrice" localSheetId="6" hidden="1">#REF!</definedName>
    <definedName name="SpecialPrice" hidden="1">#REF!</definedName>
    <definedName name="ST_OK" localSheetId="4">[3]Data!$M$2</definedName>
    <definedName name="ST_OK">[3]Data!$M$2</definedName>
    <definedName name="t" localSheetId="6" hidden="1">{"'Sheet1'!$L$16"}</definedName>
    <definedName name="t" localSheetId="4" hidden="1">{"'Sheet1'!$L$16"}</definedName>
    <definedName name="t" localSheetId="1" hidden="1">{"'Sheet1'!$L$16"}</definedName>
    <definedName name="t" hidden="1">{"'Sheet1'!$L$16"}</definedName>
    <definedName name="T.3" localSheetId="4" hidden="1">{"'Sheet1'!$L$16"}</definedName>
    <definedName name="T.3" localSheetId="1" hidden="1">{"'Sheet1'!$L$16"}</definedName>
    <definedName name="T.3" hidden="1">{"'Sheet1'!$L$16"}</definedName>
    <definedName name="Tang">100</definedName>
    <definedName name="TaxTV">10%</definedName>
    <definedName name="TaxXL">5%</definedName>
    <definedName name="tbl_ProdInfo" localSheetId="6" hidden="1">#REF!</definedName>
    <definedName name="tbl_ProdInfo" hidden="1">#REF!</definedName>
    <definedName name="TextRefCopyRangeCount" hidden="1">216</definedName>
    <definedName name="tha" localSheetId="6" hidden="1">{"'Sheet1'!$L$16"}</definedName>
    <definedName name="tha" localSheetId="4" hidden="1">{"'Sheet1'!$L$16"}</definedName>
    <definedName name="tha" localSheetId="1" hidden="1">{"'Sheet1'!$L$16"}</definedName>
    <definedName name="tha" hidden="1">{"'Sheet1'!$L$16"}</definedName>
    <definedName name="thai" localSheetId="4" hidden="1">{"'Sheet1'!$L$16"}</definedName>
    <definedName name="thai" localSheetId="1" hidden="1">{"'Sheet1'!$L$16"}</definedName>
    <definedName name="thai" hidden="1">{"'Sheet1'!$L$16"}</definedName>
    <definedName name="Thang" localSheetId="4" hidden="1">{"'Sheet1'!$L$16"}</definedName>
    <definedName name="Thang" localSheetId="1" hidden="1">{"'Sheet1'!$L$16"}</definedName>
    <definedName name="Thang" hidden="1">{"'Sheet1'!$L$16"}</definedName>
    <definedName name="Thang1" localSheetId="4" hidden="1">{"'Sheet1'!$L$16"}</definedName>
    <definedName name="Thang1" localSheetId="1" hidden="1">{"'Sheet1'!$L$16"}</definedName>
    <definedName name="Thang1" hidden="1">{"'Sheet1'!$L$16"}</definedName>
    <definedName name="thepma">10500</definedName>
    <definedName name="THK">'[1]COAT&amp;WRAP-QIOT-#3'!#REF!</definedName>
    <definedName name="Thu" localSheetId="4">{"'Sheet1'!$L$16"}</definedName>
    <definedName name="Thu">{"'Sheet1'!$L$16"}</definedName>
    <definedName name="thue">6</definedName>
    <definedName name="THUY" localSheetId="6" hidden="1">{#N/A,#N/A,FALSE,"LEDGERSUMARY"}</definedName>
    <definedName name="THUY" localSheetId="4" hidden="1">{#N/A,#N/A,FALSE,"LEDGERSUMARY"}</definedName>
    <definedName name="THUY" localSheetId="1" hidden="1">{#N/A,#N/A,FALSE,"LEDGERSUMARY"}</definedName>
    <definedName name="THUY" hidden="1">{#N/A,#N/A,FALSE,"LEDGERSUMARY"}</definedName>
    <definedName name="Tiepdiama">9500</definedName>
    <definedName name="TKKL" localSheetId="6" hidden="1">{"'Sheet1'!$L$16"}</definedName>
    <definedName name="TKKL" localSheetId="4" hidden="1">{"'Sheet1'!$L$16"}</definedName>
    <definedName name="TKKL" localSheetId="1" hidden="1">{"'Sheet1'!$L$16"}</definedName>
    <definedName name="TKKL" hidden="1">{"'Sheet1'!$L$16"}</definedName>
    <definedName name="ttttt" localSheetId="6" hidden="1">{"'Sheet1'!$L$16"}</definedName>
    <definedName name="ttttt" localSheetId="4" hidden="1">{"'Sheet1'!$L$16"}</definedName>
    <definedName name="ttttt" localSheetId="1" hidden="1">{"'Sheet1'!$L$16"}</definedName>
    <definedName name="ttttt" hidden="1">{"'Sheet1'!$L$16"}</definedName>
    <definedName name="TTTTTTTTT" localSheetId="6" hidden="1">{"'Sheet1'!$L$16"}</definedName>
    <definedName name="TTTTTTTTT" localSheetId="4" hidden="1">{"'Sheet1'!$L$16"}</definedName>
    <definedName name="TTTTTTTTT" localSheetId="1" hidden="1">{"'Sheet1'!$L$16"}</definedName>
    <definedName name="TTTTTTTTT" hidden="1">{"'Sheet1'!$L$16"}</definedName>
    <definedName name="ttttttttttt" localSheetId="6" hidden="1">{"'Sheet1'!$L$16"}</definedName>
    <definedName name="ttttttttttt" localSheetId="4" hidden="1">{"'Sheet1'!$L$16"}</definedName>
    <definedName name="ttttttttttt" localSheetId="1" hidden="1">{"'Sheet1'!$L$16"}</definedName>
    <definedName name="ttttttttttt" hidden="1">{"'Sheet1'!$L$16"}</definedName>
    <definedName name="tuyennhanh" localSheetId="6" hidden="1">{"'Sheet1'!$L$16"}</definedName>
    <definedName name="tuyennhanh" localSheetId="4" hidden="1">{"'Sheet1'!$L$16"}</definedName>
    <definedName name="tuyennhanh" localSheetId="1" hidden="1">{"'Sheet1'!$L$16"}</definedName>
    <definedName name="tuyennhanh" hidden="1">{"'Sheet1'!$L$16"}</definedName>
    <definedName name="u" localSheetId="6" hidden="1">{"'Sheet1'!$L$16"}</definedName>
    <definedName name="u" localSheetId="4" hidden="1">{"'Sheet1'!$L$16"}</definedName>
    <definedName name="u" localSheetId="1" hidden="1">{"'Sheet1'!$L$16"}</definedName>
    <definedName name="u" hidden="1">{"'Sheet1'!$L$16"}</definedName>
    <definedName name="ư" localSheetId="6" hidden="1">{"'Sheet1'!$L$16"}</definedName>
    <definedName name="ư" localSheetId="4" hidden="1">{"'Sheet1'!$L$16"}</definedName>
    <definedName name="ư" localSheetId="1" hidden="1">{"'Sheet1'!$L$16"}</definedName>
    <definedName name="ư" hidden="1">{"'Sheet1'!$L$16"}</definedName>
    <definedName name="v" localSheetId="6" hidden="1">{"'Sheet1'!$L$16"}</definedName>
    <definedName name="v" localSheetId="4" hidden="1">{"'Sheet1'!$L$16"}</definedName>
    <definedName name="v" localSheetId="1" hidden="1">{"'Sheet1'!$L$16"}</definedName>
    <definedName name="v" hidden="1">{"'Sheet1'!$L$16"}</definedName>
    <definedName name="VAÄT_LIEÄU">"nhandongia"</definedName>
    <definedName name="vcbo1" localSheetId="6" hidden="1">{"'Sheet1'!$L$16"}</definedName>
    <definedName name="vcbo1" localSheetId="4" hidden="1">{"'Sheet1'!$L$16"}</definedName>
    <definedName name="vcbo1" localSheetId="1" hidden="1">{"'Sheet1'!$L$16"}</definedName>
    <definedName name="vcbo1" hidden="1">{"'Sheet1'!$L$16"}</definedName>
    <definedName name="vcoto" localSheetId="6" hidden="1">{"'Sheet1'!$L$16"}</definedName>
    <definedName name="vcoto" localSheetId="4" hidden="1">{"'Sheet1'!$L$16"}</definedName>
    <definedName name="vcoto" localSheetId="1" hidden="1">{"'Sheet1'!$L$16"}</definedName>
    <definedName name="vcoto" hidden="1">{"'Sheet1'!$L$16"}</definedName>
    <definedName name="Viet" localSheetId="6" hidden="1">{"'Sheet1'!$L$16"}</definedName>
    <definedName name="Viet" localSheetId="4" hidden="1">{"'Sheet1'!$L$16"}</definedName>
    <definedName name="Viet" localSheetId="1" hidden="1">{"'Sheet1'!$L$16"}</definedName>
    <definedName name="Viet" hidden="1">{"'Sheet1'!$L$16"}</definedName>
    <definedName name="VL_XCT2">'[8]Cau kien'!#REF!</definedName>
    <definedName name="VL_XK42Td">'[8]Cau kien'!#REF!</definedName>
    <definedName name="VL_XK8Td">'[8]Cau kien'!#REF!</definedName>
    <definedName name="vlct" localSheetId="4" hidden="1">{"'Sheet1'!$L$16"}</definedName>
    <definedName name="vlct" localSheetId="1" hidden="1">{"'Sheet1'!$L$16"}</definedName>
    <definedName name="vlct" hidden="1">{"'Sheet1'!$L$16"}</definedName>
    <definedName name="WIRE1">5</definedName>
    <definedName name="wqe\" localSheetId="6" hidden="1">{#N/A,#N/A,FALSE,"Sheet1"}</definedName>
    <definedName name="wqe\" localSheetId="4" hidden="1">{#N/A,#N/A,FALSE,"Sheet1"}</definedName>
    <definedName name="wqe\" localSheetId="1" hidden="1">{#N/A,#N/A,FALSE,"Sheet1"}</definedName>
    <definedName name="wqe\" hidden="1">{#N/A,#N/A,FALSE,"Sheet1"}</definedName>
    <definedName name="wrn.aaa." localSheetId="6" hidden="1">{#N/A,#N/A,FALSE,"Sheet1";#N/A,#N/A,FALSE,"Sheet1";#N/A,#N/A,FALSE,"Sheet1"}</definedName>
    <definedName name="wrn.aaa." localSheetId="4" hidden="1">{#N/A,#N/A,FALSE,"Sheet1";#N/A,#N/A,FALSE,"Sheet1";#N/A,#N/A,FALSE,"Sheet1"}</definedName>
    <definedName name="wrn.aaa." localSheetId="1" hidden="1">{#N/A,#N/A,FALSE,"Sheet1";#N/A,#N/A,FALSE,"Sheet1";#N/A,#N/A,FALSE,"Sheet1"}</definedName>
    <definedName name="wrn.aaa." hidden="1">{#N/A,#N/A,FALSE,"Sheet1";#N/A,#N/A,FALSE,"Sheet1";#N/A,#N/A,FALSE,"Sheet1"}</definedName>
    <definedName name="wrn.Bao._.Cao." localSheetId="6" hidden="1">{#N/A,#N/A,FALSE,"Sheet1"}</definedName>
    <definedName name="wrn.Bao._.Cao." localSheetId="4" hidden="1">{#N/A,#N/A,FALSE,"Sheet1"}</definedName>
    <definedName name="wrn.Bao._.Cao." localSheetId="1" hidden="1">{#N/A,#N/A,FALSE,"Sheet1"}</definedName>
    <definedName name="wrn.Bao._.Cao." hidden="1">{#N/A,#N/A,FALSE,"Sheet1"}</definedName>
    <definedName name="wrn.chi._.tiÆt." localSheetId="6" hidden="1">{#N/A,#N/A,FALSE,"Chi tiÆt"}</definedName>
    <definedName name="wrn.chi._.tiÆt." localSheetId="4" hidden="1">{#N/A,#N/A,FALSE,"Chi tiÆt"}</definedName>
    <definedName name="wrn.chi._.tiÆt." localSheetId="1" hidden="1">{#N/A,#N/A,FALSE,"Chi tiÆt"}</definedName>
    <definedName name="wrn.chi._.tiÆt." hidden="1">{#N/A,#N/A,FALSE,"Chi tiÆt"}</definedName>
    <definedName name="wrn.cong." localSheetId="6" hidden="1">{#N/A,#N/A,FALSE,"Sheet1"}</definedName>
    <definedName name="wrn.cong." localSheetId="4" hidden="1">{#N/A,#N/A,FALSE,"Sheet1"}</definedName>
    <definedName name="wrn.cong." localSheetId="1" hidden="1">{#N/A,#N/A,FALSE,"Sheet1"}</definedName>
    <definedName name="wrn.cong." hidden="1">{#N/A,#N/A,FALSE,"Sheet1"}</definedName>
    <definedName name="wrn.tuan." localSheetId="6" hidden="1">{#N/A,#N/A,FALSE,"LEDGERSUMARY"}</definedName>
    <definedName name="wrn.tuan." localSheetId="4" hidden="1">{#N/A,#N/A,FALSE,"LEDGERSUMARY"}</definedName>
    <definedName name="wrn.tuan." localSheetId="1" hidden="1">{#N/A,#N/A,FALSE,"LEDGERSUMARY"}</definedName>
    <definedName name="wrn.tuan." hidden="1">{#N/A,#N/A,FALSE,"LEDGERSUMARY"}</definedName>
    <definedName name="wrn.vd." localSheetId="6" hidden="1">{#N/A,#N/A,TRUE,"BT M200 da 10x20"}</definedName>
    <definedName name="wrn.vd." localSheetId="4" hidden="1">{#N/A,#N/A,TRUE,"BT M200 da 10x20"}</definedName>
    <definedName name="wrn.vd." localSheetId="1" hidden="1">{#N/A,#N/A,TRUE,"BT M200 da 10x20"}</definedName>
    <definedName name="wrn.vd." hidden="1">{#N/A,#N/A,TRUE,"BT M200 da 10x20"}</definedName>
    <definedName name="XBCNCKT">5600</definedName>
    <definedName name="XCCT">0.5</definedName>
    <definedName name="xls" localSheetId="6" hidden="1">{"'Sheet1'!$L$16"}</definedName>
    <definedName name="xls" localSheetId="4" hidden="1">{"'Sheet1'!$L$16"}</definedName>
    <definedName name="xls" localSheetId="1" hidden="1">{"'Sheet1'!$L$16"}</definedName>
    <definedName name="xls" hidden="1">{"'Sheet1'!$L$16"}</definedName>
    <definedName name="xlttbninh" localSheetId="6" hidden="1">{"'Sheet1'!$L$16"}</definedName>
    <definedName name="xlttbninh" localSheetId="4" hidden="1">{"'Sheet1'!$L$16"}</definedName>
    <definedName name="xlttbninh" localSheetId="1" hidden="1">{"'Sheet1'!$L$16"}</definedName>
    <definedName name="xlttbninh" hidden="1">{"'Sheet1'!$L$16"}</definedName>
    <definedName name="XTKKTTC">7500</definedName>
    <definedName name="xvxcvxc" localSheetId="4" hidden="1">{"'Sheet1'!$L$16"}</definedName>
    <definedName name="xvxcvxc" localSheetId="1" hidden="1">{"'Sheet1'!$L$16"}</definedName>
    <definedName name="xvxcvxc" hidden="1">{"'Sheet1'!$L$16"}</definedName>
    <definedName name="ZYX">#REF!</definedName>
    <definedName name="ZZZ">#REF!</definedName>
    <definedName name="zzzzzz" localSheetId="6" hidden="1">#REF!</definedName>
    <definedName name="zzzzzz" hidden="1">#REF!</definedName>
  </definedNames>
  <calcPr calcId="152511"/>
</workbook>
</file>

<file path=xl/calcChain.xml><?xml version="1.0" encoding="utf-8"?>
<calcChain xmlns="http://schemas.openxmlformats.org/spreadsheetml/2006/main">
  <c r="K200" i="22" l="1"/>
  <c r="J200" i="22" s="1"/>
  <c r="K199" i="22"/>
  <c r="J199" i="22" s="1"/>
  <c r="G175" i="22"/>
  <c r="L152" i="22"/>
  <c r="K152" i="22"/>
  <c r="J152" i="22"/>
  <c r="I152" i="22"/>
  <c r="H152" i="22"/>
  <c r="G152" i="22"/>
  <c r="G103" i="22"/>
  <c r="G101" i="22"/>
  <c r="G97" i="22"/>
  <c r="G87" i="22"/>
  <c r="G86" i="22"/>
  <c r="G84" i="22"/>
  <c r="J59" i="22"/>
  <c r="J58" i="22"/>
  <c r="J57" i="22"/>
  <c r="J56" i="22"/>
  <c r="J55" i="22"/>
  <c r="L54" i="22"/>
  <c r="K54" i="22"/>
  <c r="G54" i="22"/>
  <c r="D54" i="22"/>
  <c r="J53" i="22"/>
  <c r="G53" i="22"/>
  <c r="D53" i="22"/>
  <c r="J52" i="22"/>
  <c r="G52" i="22"/>
  <c r="D52" i="22"/>
  <c r="J51" i="22"/>
  <c r="G51" i="22"/>
  <c r="D51" i="22"/>
  <c r="J50" i="22"/>
  <c r="G50" i="22"/>
  <c r="D50" i="22"/>
  <c r="L49" i="22"/>
  <c r="K49" i="22"/>
  <c r="J49" i="22"/>
  <c r="I49" i="22"/>
  <c r="H49" i="22"/>
  <c r="F49" i="22"/>
  <c r="E49" i="22"/>
  <c r="J48" i="22"/>
  <c r="G48" i="22"/>
  <c r="D48" i="22"/>
  <c r="J47" i="22"/>
  <c r="G47" i="22"/>
  <c r="D47" i="22"/>
  <c r="J46" i="22"/>
  <c r="G46" i="22"/>
  <c r="D46" i="22"/>
  <c r="J45" i="22"/>
  <c r="G45" i="22"/>
  <c r="D45" i="22"/>
  <c r="J44" i="22"/>
  <c r="G44" i="22"/>
  <c r="D44" i="22"/>
  <c r="L43" i="22"/>
  <c r="K43" i="22"/>
  <c r="J43" i="22" s="1"/>
  <c r="I43" i="22"/>
  <c r="H43" i="22"/>
  <c r="G43" i="22" s="1"/>
  <c r="F43" i="22"/>
  <c r="D43" i="22" s="1"/>
  <c r="E43" i="22"/>
  <c r="J42" i="22"/>
  <c r="G42" i="22"/>
  <c r="D42" i="22"/>
  <c r="J41" i="22"/>
  <c r="G41" i="22"/>
  <c r="D41" i="22"/>
  <c r="N40" i="22"/>
  <c r="L40" i="22"/>
  <c r="K40" i="22"/>
  <c r="J40" i="22"/>
  <c r="I40" i="22"/>
  <c r="H40" i="22"/>
  <c r="F40" i="22"/>
  <c r="E40" i="22"/>
  <c r="J39" i="22"/>
  <c r="G39" i="22"/>
  <c r="D39" i="22"/>
  <c r="J38" i="22"/>
  <c r="G38" i="22"/>
  <c r="D38" i="22"/>
  <c r="J37" i="22"/>
  <c r="G37" i="22"/>
  <c r="D37" i="22"/>
  <c r="L36" i="22"/>
  <c r="K36" i="22"/>
  <c r="I36" i="22"/>
  <c r="I35" i="22" s="1"/>
  <c r="H36" i="22"/>
  <c r="H35" i="22" s="1"/>
  <c r="F36" i="22"/>
  <c r="E36" i="22"/>
  <c r="D36" i="22"/>
  <c r="K35" i="22"/>
  <c r="E35" i="22"/>
  <c r="J34" i="22"/>
  <c r="G34" i="22"/>
  <c r="D34" i="22"/>
  <c r="J33" i="22"/>
  <c r="G33" i="22"/>
  <c r="D33" i="22"/>
  <c r="L32" i="22"/>
  <c r="K32" i="22"/>
  <c r="J32" i="22" s="1"/>
  <c r="I32" i="22"/>
  <c r="G32" i="22" s="1"/>
  <c r="H32" i="22"/>
  <c r="F32" i="22"/>
  <c r="E32" i="22"/>
  <c r="D32" i="22" s="1"/>
  <c r="J30" i="22"/>
  <c r="G30" i="22"/>
  <c r="D30" i="22"/>
  <c r="N29" i="22"/>
  <c r="J29" i="22"/>
  <c r="G29" i="22"/>
  <c r="D29" i="22"/>
  <c r="J28" i="22"/>
  <c r="J27" i="22"/>
  <c r="G27" i="22"/>
  <c r="D27" i="22"/>
  <c r="G26" i="22"/>
  <c r="D26" i="22"/>
  <c r="I24" i="22"/>
  <c r="G24" i="22" s="1"/>
  <c r="F24" i="22"/>
  <c r="D24" i="22" s="1"/>
  <c r="G23" i="22"/>
  <c r="D23" i="22"/>
  <c r="J22" i="22"/>
  <c r="G22" i="22"/>
  <c r="D22" i="22"/>
  <c r="O21" i="22"/>
  <c r="J21" i="22"/>
  <c r="G21" i="22"/>
  <c r="D21" i="22"/>
  <c r="L19" i="22"/>
  <c r="K19" i="22"/>
  <c r="I19" i="22"/>
  <c r="H19" i="22"/>
  <c r="G19" i="22"/>
  <c r="F19" i="22"/>
  <c r="E19" i="22"/>
  <c r="D19" i="22" s="1"/>
  <c r="L18" i="22"/>
  <c r="K18" i="22"/>
  <c r="J18" i="22" s="1"/>
  <c r="I18" i="22"/>
  <c r="H18" i="22"/>
  <c r="D18" i="22"/>
  <c r="L9" i="22"/>
  <c r="K9" i="22"/>
  <c r="J9" i="22"/>
  <c r="I9" i="22"/>
  <c r="H9" i="22"/>
  <c r="G9" i="22"/>
  <c r="F9" i="22"/>
  <c r="E9" i="22"/>
  <c r="D9" i="22"/>
  <c r="G35" i="22" l="1"/>
  <c r="N21" i="22"/>
  <c r="N22" i="22"/>
  <c r="F35" i="22"/>
  <c r="D35" i="22" s="1"/>
  <c r="N35" i="22" s="1"/>
  <c r="D40" i="22"/>
  <c r="D49" i="22"/>
  <c r="G18" i="22"/>
  <c r="N18" i="22" s="1"/>
  <c r="J19" i="22"/>
  <c r="J36" i="22"/>
  <c r="G40" i="22"/>
  <c r="G49" i="22"/>
  <c r="J54" i="22"/>
  <c r="N24" i="22"/>
  <c r="N49" i="22"/>
  <c r="G36" i="22"/>
  <c r="L35" i="22"/>
  <c r="J35" i="22" s="1"/>
  <c r="W18" i="20" l="1"/>
  <c r="V18" i="20"/>
  <c r="U18" i="20"/>
  <c r="T18" i="20"/>
  <c r="S18" i="20"/>
  <c r="R18" i="20"/>
  <c r="P18" i="20"/>
  <c r="O18" i="20"/>
  <c r="N18" i="20"/>
  <c r="M18" i="20"/>
  <c r="L18" i="20"/>
  <c r="K18" i="20"/>
  <c r="I18" i="20"/>
  <c r="H18" i="20"/>
  <c r="G18" i="20"/>
  <c r="F18" i="20"/>
  <c r="E18" i="20"/>
  <c r="C18" i="20"/>
  <c r="Q17" i="20"/>
  <c r="J17" i="20"/>
  <c r="Q16" i="20"/>
  <c r="J16" i="20"/>
  <c r="Q15" i="20"/>
  <c r="J15" i="20"/>
  <c r="Q14" i="20"/>
  <c r="J14" i="20"/>
  <c r="Q13" i="20"/>
  <c r="J13" i="20"/>
  <c r="Q12" i="20"/>
  <c r="J12" i="20"/>
  <c r="Q11" i="20"/>
  <c r="J11" i="20"/>
  <c r="Q10" i="20"/>
  <c r="J10" i="20"/>
  <c r="Q9" i="20"/>
  <c r="J9" i="20"/>
  <c r="Q8" i="20"/>
  <c r="J8" i="20"/>
  <c r="J18" i="20" l="1"/>
  <c r="Q18" i="20"/>
  <c r="H29" i="18"/>
  <c r="I24" i="18"/>
  <c r="F24" i="18"/>
  <c r="E24" i="18"/>
  <c r="H24" i="18" s="1"/>
  <c r="M23" i="18"/>
  <c r="J23" i="18"/>
  <c r="H23" i="18"/>
  <c r="M22" i="18"/>
  <c r="J22" i="18"/>
  <c r="H22" i="18"/>
  <c r="J21" i="18"/>
  <c r="K21" i="18" s="1"/>
  <c r="H21" i="18"/>
  <c r="M20" i="18"/>
  <c r="I20" i="18"/>
  <c r="F20" i="18"/>
  <c r="E20" i="18"/>
  <c r="I17" i="18"/>
  <c r="I8" i="18" s="1"/>
  <c r="F17" i="18"/>
  <c r="E17" i="18"/>
  <c r="I14" i="18"/>
  <c r="F14" i="18"/>
  <c r="E14" i="18"/>
  <c r="H13" i="18"/>
  <c r="J12" i="18"/>
  <c r="H12" i="18"/>
  <c r="H11" i="18"/>
  <c r="I10" i="18"/>
  <c r="F10" i="18"/>
  <c r="E10" i="18"/>
  <c r="F8" i="18"/>
  <c r="J17" i="18" l="1"/>
  <c r="K17" i="18" s="1"/>
  <c r="M17" i="18"/>
  <c r="E8" i="18"/>
  <c r="H17" i="18"/>
  <c r="H18" i="16"/>
  <c r="G18" i="16"/>
  <c r="F18" i="16"/>
  <c r="H17" i="16"/>
  <c r="G17" i="16"/>
  <c r="F17" i="16"/>
  <c r="E17" i="16"/>
  <c r="C17" i="16"/>
  <c r="H16" i="16"/>
  <c r="G16" i="16"/>
  <c r="F16" i="16"/>
  <c r="E16" i="16"/>
  <c r="C16" i="16"/>
  <c r="H15" i="16"/>
  <c r="G15" i="16"/>
  <c r="F15" i="16"/>
  <c r="E15" i="16"/>
  <c r="C15" i="16"/>
  <c r="H14" i="16"/>
  <c r="G14" i="16"/>
  <c r="F14" i="16"/>
  <c r="E14" i="16"/>
  <c r="C14" i="16"/>
  <c r="H13" i="16"/>
  <c r="G13" i="16"/>
  <c r="F13" i="16"/>
  <c r="E13" i="16"/>
  <c r="C13" i="16"/>
  <c r="H12" i="16"/>
  <c r="G12" i="16"/>
  <c r="F12" i="16"/>
  <c r="E12" i="16"/>
  <c r="C12" i="16"/>
  <c r="H11" i="16"/>
  <c r="G11" i="16"/>
  <c r="F11" i="16"/>
  <c r="E11" i="16"/>
  <c r="C11" i="16"/>
  <c r="H10" i="16"/>
  <c r="G10" i="16"/>
  <c r="F10" i="16"/>
  <c r="E10" i="16"/>
  <c r="C10" i="16"/>
  <c r="H9" i="16"/>
  <c r="G9" i="16"/>
  <c r="F9" i="16"/>
  <c r="E9" i="16"/>
  <c r="C9" i="16"/>
  <c r="H8" i="16"/>
  <c r="G8" i="16"/>
  <c r="F8" i="16"/>
  <c r="E8" i="16"/>
  <c r="C8" i="16"/>
  <c r="J8" i="18" l="1"/>
  <c r="H8" i="18"/>
  <c r="C18" i="16"/>
  <c r="E18" i="16"/>
  <c r="M8" i="18"/>
  <c r="M20" i="15"/>
  <c r="K20" i="15"/>
  <c r="I20" i="15"/>
  <c r="G20" i="15"/>
  <c r="E20" i="15"/>
  <c r="C20" i="15"/>
  <c r="L89" i="3" l="1"/>
  <c r="K89" i="3"/>
  <c r="I89" i="3"/>
  <c r="H89" i="3"/>
  <c r="L88" i="3"/>
  <c r="K88" i="3"/>
  <c r="I88" i="3"/>
  <c r="H88" i="3"/>
  <c r="L87" i="3"/>
  <c r="K87" i="3"/>
  <c r="I87" i="3"/>
  <c r="H87" i="3"/>
  <c r="L86" i="3"/>
  <c r="K86" i="3"/>
  <c r="I86" i="3"/>
  <c r="H86" i="3"/>
  <c r="J85" i="3"/>
  <c r="K85" i="3" s="1"/>
  <c r="G85" i="3"/>
  <c r="F85" i="3"/>
  <c r="E85" i="3"/>
  <c r="D85" i="3"/>
  <c r="L84" i="3"/>
  <c r="K84" i="3"/>
  <c r="I84" i="3"/>
  <c r="H84" i="3"/>
  <c r="L83" i="3"/>
  <c r="K83" i="3"/>
  <c r="I83" i="3"/>
  <c r="H83" i="3"/>
  <c r="L82" i="3"/>
  <c r="K82" i="3"/>
  <c r="I82" i="3"/>
  <c r="H82" i="3"/>
  <c r="L81" i="3"/>
  <c r="K81" i="3"/>
  <c r="I81" i="3"/>
  <c r="H81" i="3"/>
  <c r="J80" i="3"/>
  <c r="L80" i="3" s="1"/>
  <c r="I80" i="3"/>
  <c r="G80" i="3"/>
  <c r="E80" i="3"/>
  <c r="D80" i="3"/>
  <c r="D79" i="3" s="1"/>
  <c r="J79" i="3"/>
  <c r="L79" i="3" s="1"/>
  <c r="G79" i="3"/>
  <c r="F79" i="3"/>
  <c r="E79" i="3"/>
  <c r="I79" i="3" s="1"/>
  <c r="L116" i="3"/>
  <c r="K116" i="3"/>
  <c r="I116" i="3"/>
  <c r="H116" i="3"/>
  <c r="L115" i="3"/>
  <c r="K115" i="3"/>
  <c r="I115" i="3"/>
  <c r="H115" i="3"/>
  <c r="L114" i="3"/>
  <c r="K114" i="3"/>
  <c r="I114" i="3"/>
  <c r="H114" i="3"/>
  <c r="L113" i="3"/>
  <c r="K113" i="3"/>
  <c r="I113" i="3"/>
  <c r="H113" i="3"/>
  <c r="L111" i="3"/>
  <c r="J111" i="3"/>
  <c r="K111" i="3" s="1"/>
  <c r="I111" i="3"/>
  <c r="H111" i="3"/>
  <c r="F111" i="3"/>
  <c r="E111" i="3"/>
  <c r="D111" i="3"/>
  <c r="H85" i="3" l="1"/>
  <c r="H80" i="3"/>
  <c r="I85" i="3"/>
  <c r="L85" i="3"/>
  <c r="H79" i="3"/>
  <c r="K80" i="3"/>
  <c r="K79" i="3"/>
  <c r="J112" i="4" l="1"/>
  <c r="L112" i="4" s="1"/>
  <c r="D112" i="4"/>
  <c r="H112" i="4" s="1"/>
  <c r="J124" i="3"/>
  <c r="J123" i="3"/>
  <c r="H123" i="3"/>
  <c r="E112" i="4" l="1"/>
  <c r="I112" i="4" s="1"/>
  <c r="K112" i="4"/>
  <c r="K89" i="4"/>
  <c r="L89" i="4"/>
  <c r="L88" i="4"/>
  <c r="K88" i="4"/>
  <c r="L87" i="4"/>
  <c r="I89" i="4"/>
  <c r="H89" i="4"/>
  <c r="I88" i="4"/>
  <c r="H88" i="4"/>
  <c r="H110" i="4" l="1"/>
  <c r="H111" i="4"/>
  <c r="H109" i="4"/>
  <c r="H106" i="4"/>
  <c r="H105" i="4"/>
  <c r="H92" i="4"/>
  <c r="H91" i="4"/>
  <c r="H87" i="4"/>
  <c r="H85" i="4"/>
  <c r="H77" i="4"/>
  <c r="H78" i="4"/>
  <c r="H79" i="4"/>
  <c r="H80" i="4"/>
  <c r="H76" i="4"/>
  <c r="H72" i="4"/>
  <c r="H73" i="4"/>
  <c r="H74" i="4"/>
  <c r="H71" i="4"/>
  <c r="H69" i="4"/>
  <c r="H62" i="4"/>
  <c r="H60" i="4"/>
  <c r="H58" i="4"/>
  <c r="H56" i="4"/>
  <c r="H54" i="4"/>
  <c r="H52" i="4"/>
  <c r="H51" i="4"/>
  <c r="H113" i="4"/>
  <c r="H100" i="4"/>
  <c r="H101" i="4"/>
  <c r="H102" i="4"/>
  <c r="H103" i="4"/>
  <c r="H104" i="4"/>
  <c r="H95" i="4"/>
  <c r="H94" i="4"/>
  <c r="H93" i="4"/>
  <c r="H90" i="4"/>
  <c r="H86" i="4"/>
  <c r="H84" i="4"/>
  <c r="H83" i="4"/>
  <c r="H82" i="4"/>
  <c r="H81" i="4"/>
  <c r="H70" i="4"/>
  <c r="H68" i="4"/>
  <c r="H67" i="4"/>
  <c r="H66" i="4"/>
  <c r="H61" i="4"/>
  <c r="H59" i="4"/>
  <c r="H57" i="4"/>
  <c r="H55" i="4"/>
  <c r="H53" i="4"/>
  <c r="H50" i="4"/>
  <c r="H48" i="4"/>
  <c r="H46" i="4"/>
  <c r="H45" i="4"/>
  <c r="H44" i="4"/>
  <c r="H43" i="4"/>
  <c r="H42" i="4"/>
  <c r="H41" i="4"/>
  <c r="H40" i="4"/>
  <c r="H39" i="4"/>
  <c r="H35" i="4"/>
  <c r="H30" i="4"/>
  <c r="H29" i="4"/>
  <c r="H27" i="4"/>
  <c r="H23" i="4"/>
  <c r="H20" i="4"/>
  <c r="H19" i="4"/>
  <c r="H15" i="4"/>
  <c r="G39" i="4"/>
  <c r="P39" i="4" s="1"/>
  <c r="H37" i="4"/>
  <c r="H36" i="4"/>
  <c r="H34" i="4"/>
  <c r="H33" i="4"/>
  <c r="H31" i="4"/>
  <c r="H25" i="4"/>
  <c r="H26" i="4"/>
  <c r="H24" i="4"/>
  <c r="H17" i="4"/>
  <c r="H16" i="4"/>
  <c r="I14" i="4"/>
  <c r="I13" i="4"/>
  <c r="H14" i="4"/>
  <c r="H13" i="4"/>
  <c r="H11" i="4"/>
  <c r="H12" i="4"/>
  <c r="I10" i="4"/>
  <c r="H10" i="4"/>
  <c r="J59" i="2"/>
  <c r="G64" i="4"/>
  <c r="H64" i="4" s="1"/>
  <c r="D21" i="2"/>
  <c r="D22" i="2"/>
  <c r="D19" i="2"/>
  <c r="D18" i="2"/>
  <c r="D20" i="2" s="1"/>
  <c r="D17" i="2"/>
  <c r="Q24" i="2"/>
  <c r="Q25" i="2"/>
  <c r="Q26" i="2"/>
  <c r="Q27" i="2"/>
  <c r="Q28" i="2"/>
  <c r="Q29" i="2"/>
  <c r="Q23" i="2"/>
  <c r="H17" i="2"/>
  <c r="G18" i="2"/>
  <c r="H18" i="2" s="1"/>
  <c r="K38" i="8" l="1"/>
  <c r="J38" i="8"/>
  <c r="H38" i="8"/>
  <c r="K37" i="8"/>
  <c r="J37" i="8"/>
  <c r="H37" i="8"/>
  <c r="K36" i="8"/>
  <c r="J36" i="8"/>
  <c r="H36" i="8"/>
  <c r="K35" i="8"/>
  <c r="J35" i="8"/>
  <c r="H35" i="8"/>
  <c r="K34" i="8"/>
  <c r="J34" i="8"/>
  <c r="H34" i="8"/>
  <c r="K33" i="8"/>
  <c r="J33" i="8"/>
  <c r="H33" i="8"/>
  <c r="K32" i="8"/>
  <c r="J32" i="8"/>
  <c r="H32" i="8"/>
  <c r="K30" i="8"/>
  <c r="J30" i="8"/>
  <c r="H30" i="8"/>
  <c r="K27" i="8"/>
  <c r="J27" i="8"/>
  <c r="H27" i="8"/>
  <c r="K26" i="8"/>
  <c r="J26" i="8"/>
  <c r="H26" i="8"/>
  <c r="K23" i="8"/>
  <c r="J23" i="8"/>
  <c r="H23" i="8"/>
  <c r="K21" i="8"/>
  <c r="J21" i="8"/>
  <c r="H21" i="8"/>
  <c r="K20" i="8"/>
  <c r="J20" i="8"/>
  <c r="H20" i="8"/>
  <c r="K18" i="8"/>
  <c r="J18" i="8"/>
  <c r="H18" i="8"/>
  <c r="K17" i="8"/>
  <c r="J17" i="8"/>
  <c r="H17" i="8"/>
  <c r="K15" i="8"/>
  <c r="J15" i="8"/>
  <c r="H15" i="8"/>
  <c r="K14" i="8"/>
  <c r="J14" i="8"/>
  <c r="H14" i="8"/>
  <c r="K13" i="8"/>
  <c r="J13" i="8"/>
  <c r="H13" i="8"/>
  <c r="K11" i="8"/>
  <c r="J11" i="8"/>
  <c r="H11" i="8"/>
  <c r="K10" i="8"/>
  <c r="J10" i="8"/>
  <c r="H10" i="8"/>
  <c r="H53" i="2"/>
  <c r="J64" i="4"/>
  <c r="L65" i="2"/>
  <c r="K65" i="2"/>
  <c r="I65" i="2"/>
  <c r="H65" i="2"/>
  <c r="L64" i="2"/>
  <c r="K64" i="2"/>
  <c r="I64" i="2"/>
  <c r="H64" i="2"/>
  <c r="L63" i="2"/>
  <c r="K63" i="2"/>
  <c r="I63" i="2"/>
  <c r="H63" i="2"/>
  <c r="G51" i="2" l="1"/>
  <c r="G50" i="2" l="1"/>
  <c r="H50" i="2" s="1"/>
  <c r="A4" i="7" l="1"/>
  <c r="A3" i="8"/>
  <c r="A4" i="4"/>
  <c r="A4" i="13"/>
  <c r="A3" i="11"/>
  <c r="A4" i="3"/>
  <c r="K70" i="11"/>
  <c r="J70" i="11"/>
  <c r="H70" i="11"/>
  <c r="D68" i="11"/>
  <c r="D67" i="11"/>
  <c r="D66" i="11" s="1"/>
  <c r="N66" i="11"/>
  <c r="M66" i="11"/>
  <c r="L66" i="11"/>
  <c r="K66" i="11"/>
  <c r="J66" i="11"/>
  <c r="I66" i="11"/>
  <c r="H66" i="11"/>
  <c r="G66" i="11"/>
  <c r="F66" i="11"/>
  <c r="E66" i="11"/>
  <c r="D65" i="11"/>
  <c r="N64" i="11"/>
  <c r="D64" i="11" s="1"/>
  <c r="M63" i="11"/>
  <c r="L63" i="11"/>
  <c r="K63" i="11"/>
  <c r="D62" i="11"/>
  <c r="D61" i="11"/>
  <c r="M60" i="11"/>
  <c r="L60" i="11"/>
  <c r="K60" i="11"/>
  <c r="J60" i="11"/>
  <c r="I60" i="11"/>
  <c r="D59" i="11"/>
  <c r="D60" i="11" s="1"/>
  <c r="D58" i="11"/>
  <c r="N57" i="11"/>
  <c r="M57" i="11"/>
  <c r="K57" i="11"/>
  <c r="I57" i="11"/>
  <c r="G57" i="11"/>
  <c r="F57" i="11"/>
  <c r="E57" i="11"/>
  <c r="D56" i="11"/>
  <c r="D57" i="11" s="1"/>
  <c r="D55" i="11"/>
  <c r="N54" i="11"/>
  <c r="M54" i="11"/>
  <c r="K54" i="11"/>
  <c r="J54" i="11"/>
  <c r="I54" i="11"/>
  <c r="H54" i="11"/>
  <c r="G54" i="11"/>
  <c r="F54" i="11"/>
  <c r="D53" i="11"/>
  <c r="D52" i="11"/>
  <c r="D50" i="11"/>
  <c r="L49" i="11"/>
  <c r="K49" i="11"/>
  <c r="J49" i="11"/>
  <c r="J43" i="11" s="1"/>
  <c r="I49" i="11"/>
  <c r="H49" i="11"/>
  <c r="H43" i="11" s="1"/>
  <c r="G49" i="11"/>
  <c r="G43" i="11" s="1"/>
  <c r="F49" i="11"/>
  <c r="D49" i="11" s="1"/>
  <c r="D48" i="11" s="1"/>
  <c r="D47" i="11"/>
  <c r="N46" i="11"/>
  <c r="N43" i="11" s="1"/>
  <c r="D46" i="11"/>
  <c r="D44" i="11"/>
  <c r="M43" i="11"/>
  <c r="L43" i="11"/>
  <c r="K43" i="11"/>
  <c r="I43" i="11"/>
  <c r="N41" i="11"/>
  <c r="M41" i="11"/>
  <c r="L41" i="11"/>
  <c r="L42" i="11" s="1"/>
  <c r="K41" i="11"/>
  <c r="K42" i="11" s="1"/>
  <c r="J41" i="11"/>
  <c r="I41" i="11"/>
  <c r="H41" i="11"/>
  <c r="G41" i="11"/>
  <c r="F41" i="11"/>
  <c r="N40" i="11"/>
  <c r="K40" i="11"/>
  <c r="D40" i="11" s="1"/>
  <c r="F38" i="11"/>
  <c r="D38" i="11" s="1"/>
  <c r="N37" i="11"/>
  <c r="N34" i="11" s="1"/>
  <c r="M37" i="11"/>
  <c r="L37" i="11"/>
  <c r="K37" i="11"/>
  <c r="K34" i="11" s="1"/>
  <c r="K33" i="11" s="1"/>
  <c r="J37" i="11"/>
  <c r="J34" i="11" s="1"/>
  <c r="I37" i="11"/>
  <c r="H37" i="11"/>
  <c r="H34" i="11" s="1"/>
  <c r="G37" i="11"/>
  <c r="G34" i="11" s="1"/>
  <c r="G33" i="11" s="1"/>
  <c r="F37" i="11"/>
  <c r="D37" i="11" s="1"/>
  <c r="D36" i="11" s="1"/>
  <c r="D35" i="11"/>
  <c r="M34" i="11"/>
  <c r="L34" i="11"/>
  <c r="I34" i="11"/>
  <c r="N32" i="11"/>
  <c r="M32" i="11"/>
  <c r="L32" i="11"/>
  <c r="L33" i="11" s="1"/>
  <c r="K32" i="11"/>
  <c r="J32" i="11"/>
  <c r="I32" i="11"/>
  <c r="H32" i="11"/>
  <c r="G32" i="11"/>
  <c r="L31" i="11"/>
  <c r="D31" i="11" s="1"/>
  <c r="D30" i="11" s="1"/>
  <c r="I31" i="11"/>
  <c r="H31" i="11"/>
  <c r="M30" i="11"/>
  <c r="K30" i="11"/>
  <c r="D29" i="11"/>
  <c r="N28" i="11"/>
  <c r="M28" i="11"/>
  <c r="L28" i="11"/>
  <c r="K28" i="11"/>
  <c r="J28" i="11"/>
  <c r="I28" i="11"/>
  <c r="H28" i="11"/>
  <c r="G28" i="11"/>
  <c r="F28" i="11"/>
  <c r="E28" i="11"/>
  <c r="D26" i="11"/>
  <c r="N25" i="11"/>
  <c r="M25" i="11"/>
  <c r="L25" i="11"/>
  <c r="K25" i="11"/>
  <c r="J25" i="11"/>
  <c r="I25" i="11"/>
  <c r="H25" i="11"/>
  <c r="G25" i="11"/>
  <c r="F25" i="11"/>
  <c r="E25" i="11"/>
  <c r="D23" i="11"/>
  <c r="N20" i="11"/>
  <c r="N21" i="11" s="1"/>
  <c r="M20" i="11"/>
  <c r="M21" i="11" s="1"/>
  <c r="L20" i="11"/>
  <c r="L21" i="11" s="1"/>
  <c r="K20" i="11"/>
  <c r="K21" i="11" s="1"/>
  <c r="J20" i="11"/>
  <c r="J21" i="11" s="1"/>
  <c r="I20" i="11"/>
  <c r="I21" i="11" s="1"/>
  <c r="H20" i="11"/>
  <c r="H21" i="11" s="1"/>
  <c r="G20" i="11"/>
  <c r="G21" i="11" s="1"/>
  <c r="F20" i="11"/>
  <c r="F21" i="11" s="1"/>
  <c r="E20" i="11"/>
  <c r="N19" i="11"/>
  <c r="M19" i="11"/>
  <c r="L19" i="11"/>
  <c r="K19" i="11"/>
  <c r="I19" i="11"/>
  <c r="H19" i="11"/>
  <c r="G19" i="11"/>
  <c r="F19" i="11"/>
  <c r="E19" i="11"/>
  <c r="D19" i="11" s="1"/>
  <c r="D18" i="11" s="1"/>
  <c r="J18" i="11"/>
  <c r="D17" i="11"/>
  <c r="N16" i="11"/>
  <c r="N13" i="11" s="1"/>
  <c r="N12" i="11" s="1"/>
  <c r="M16" i="11"/>
  <c r="L16" i="11"/>
  <c r="K16" i="11"/>
  <c r="H16" i="11"/>
  <c r="H13" i="11" s="1"/>
  <c r="G16" i="11"/>
  <c r="G13" i="11" s="1"/>
  <c r="F16" i="11"/>
  <c r="E16" i="11"/>
  <c r="J15" i="11"/>
  <c r="D14" i="11"/>
  <c r="L13" i="11"/>
  <c r="L7" i="11" s="1"/>
  <c r="J13" i="11"/>
  <c r="J7" i="11" s="1"/>
  <c r="I13" i="11"/>
  <c r="L12" i="11"/>
  <c r="N11" i="11"/>
  <c r="M11" i="11"/>
  <c r="L11" i="11"/>
  <c r="K11" i="11"/>
  <c r="J11" i="11"/>
  <c r="I11" i="11"/>
  <c r="H11" i="11"/>
  <c r="G11" i="11"/>
  <c r="F11" i="11"/>
  <c r="E11" i="11"/>
  <c r="N9" i="11"/>
  <c r="M9" i="11"/>
  <c r="L9" i="11"/>
  <c r="K9" i="11"/>
  <c r="J9" i="11"/>
  <c r="I9" i="11"/>
  <c r="H9" i="11"/>
  <c r="G9" i="11"/>
  <c r="F9" i="11"/>
  <c r="L8" i="11"/>
  <c r="J8" i="11"/>
  <c r="G7" i="11" l="1"/>
  <c r="G8" i="11"/>
  <c r="I12" i="11"/>
  <c r="H33" i="11"/>
  <c r="D25" i="11"/>
  <c r="D24" i="11" s="1"/>
  <c r="G42" i="11"/>
  <c r="D45" i="11"/>
  <c r="D16" i="11"/>
  <c r="D15" i="11" s="1"/>
  <c r="K13" i="11"/>
  <c r="F32" i="11"/>
  <c r="D32" i="11" s="1"/>
  <c r="H42" i="11"/>
  <c r="D54" i="11"/>
  <c r="F13" i="11"/>
  <c r="D63" i="11"/>
  <c r="K7" i="11"/>
  <c r="K8" i="11"/>
  <c r="F12" i="11"/>
  <c r="F7" i="11"/>
  <c r="F8" i="11"/>
  <c r="D11" i="11"/>
  <c r="K12" i="11"/>
  <c r="I33" i="11"/>
  <c r="E13" i="11"/>
  <c r="D13" i="11" s="1"/>
  <c r="J12" i="11"/>
  <c r="E22" i="11"/>
  <c r="E21" i="11" s="1"/>
  <c r="J33" i="11"/>
  <c r="N33" i="11"/>
  <c r="F34" i="11"/>
  <c r="D34" i="11" s="1"/>
  <c r="D33" i="11" s="1"/>
  <c r="D39" i="11"/>
  <c r="D41" i="11"/>
  <c r="I42" i="11"/>
  <c r="M42" i="11"/>
  <c r="D70" i="11"/>
  <c r="D69" i="11" s="1"/>
  <c r="M13" i="11"/>
  <c r="M12" i="11" s="1"/>
  <c r="F42" i="11"/>
  <c r="J42" i="11"/>
  <c r="N42" i="11"/>
  <c r="F43" i="11"/>
  <c r="D43" i="11" s="1"/>
  <c r="D42" i="11" s="1"/>
  <c r="M33" i="11"/>
  <c r="N8" i="11"/>
  <c r="N7" i="11"/>
  <c r="D28" i="11"/>
  <c r="D27" i="11" s="1"/>
  <c r="D51" i="11"/>
  <c r="M7" i="11"/>
  <c r="H8" i="11"/>
  <c r="H12" i="11"/>
  <c r="H7" i="11"/>
  <c r="I7" i="11"/>
  <c r="G12" i="11"/>
  <c r="D20" i="11"/>
  <c r="I8" i="11"/>
  <c r="G65" i="4"/>
  <c r="H65" i="4" s="1"/>
  <c r="L58" i="2"/>
  <c r="K58" i="2"/>
  <c r="I58" i="2"/>
  <c r="H58" i="2"/>
  <c r="J57" i="2"/>
  <c r="G57" i="2"/>
  <c r="H57" i="2" s="1"/>
  <c r="F57" i="2"/>
  <c r="E57" i="2"/>
  <c r="L47" i="2"/>
  <c r="K47" i="2"/>
  <c r="I47" i="2"/>
  <c r="H47" i="2"/>
  <c r="L46" i="2"/>
  <c r="K46" i="2"/>
  <c r="I46" i="2"/>
  <c r="H46" i="2"/>
  <c r="J44" i="2"/>
  <c r="H44" i="2"/>
  <c r="F44" i="2"/>
  <c r="E44" i="2"/>
  <c r="I44" i="2" s="1"/>
  <c r="D44" i="2"/>
  <c r="L43" i="2"/>
  <c r="K43" i="2"/>
  <c r="I43" i="2"/>
  <c r="H43" i="2"/>
  <c r="J42" i="2"/>
  <c r="L42" i="2" s="1"/>
  <c r="I42" i="2"/>
  <c r="H42" i="2"/>
  <c r="J40" i="2"/>
  <c r="L40" i="2" s="1"/>
  <c r="I40" i="2"/>
  <c r="H40" i="2"/>
  <c r="L39" i="2"/>
  <c r="K39" i="2"/>
  <c r="I39" i="2"/>
  <c r="H39" i="2"/>
  <c r="H37" i="2"/>
  <c r="F37" i="2"/>
  <c r="E37" i="2"/>
  <c r="I37" i="2" s="1"/>
  <c r="K44" i="2" l="1"/>
  <c r="K42" i="2"/>
  <c r="L44" i="2"/>
  <c r="L57" i="2"/>
  <c r="J37" i="2"/>
  <c r="L37" i="2" s="1"/>
  <c r="P37" i="2" s="1"/>
  <c r="I57" i="2"/>
  <c r="E7" i="11"/>
  <c r="M8" i="11"/>
  <c r="F33" i="11"/>
  <c r="D22" i="11"/>
  <c r="D9" i="11" s="1"/>
  <c r="E9" i="11"/>
  <c r="E12" i="11"/>
  <c r="E8" i="11"/>
  <c r="D12" i="11"/>
  <c r="D7" i="11"/>
  <c r="D8" i="11"/>
  <c r="K57" i="2"/>
  <c r="K37" i="2"/>
  <c r="K40" i="2"/>
  <c r="D21" i="11" l="1"/>
  <c r="H14" i="7"/>
  <c r="H15" i="7"/>
  <c r="H13" i="7"/>
  <c r="O52" i="4" l="1"/>
  <c r="O51" i="4"/>
  <c r="I51" i="4"/>
  <c r="O40" i="2"/>
  <c r="O37" i="2"/>
  <c r="O39" i="2"/>
  <c r="L50" i="2" l="1"/>
  <c r="K54" i="2"/>
  <c r="L54" i="2"/>
  <c r="L53" i="2"/>
  <c r="K53" i="2"/>
  <c r="L113" i="4" l="1"/>
  <c r="K113" i="4"/>
  <c r="I113" i="4"/>
  <c r="L111" i="4"/>
  <c r="K111" i="4"/>
  <c r="I111" i="4"/>
  <c r="L110" i="4"/>
  <c r="K110" i="4"/>
  <c r="I110" i="4"/>
  <c r="L109" i="4"/>
  <c r="K109" i="4"/>
  <c r="I109" i="4"/>
  <c r="L106" i="4"/>
  <c r="K106" i="4"/>
  <c r="I106" i="4"/>
  <c r="L105" i="4"/>
  <c r="K105" i="4"/>
  <c r="I105" i="4"/>
  <c r="L104" i="4"/>
  <c r="K104" i="4"/>
  <c r="I104" i="4"/>
  <c r="L103" i="4"/>
  <c r="K103" i="4"/>
  <c r="I103" i="4"/>
  <c r="L102" i="4"/>
  <c r="K102" i="4"/>
  <c r="I102" i="4"/>
  <c r="L101" i="4"/>
  <c r="K101" i="4"/>
  <c r="I101" i="4"/>
  <c r="L100" i="4"/>
  <c r="K100" i="4"/>
  <c r="I100" i="4"/>
  <c r="J99" i="4"/>
  <c r="G99" i="4"/>
  <c r="F99" i="4"/>
  <c r="F97" i="4" s="1"/>
  <c r="I99" i="4" l="1"/>
  <c r="H99" i="4"/>
  <c r="L99" i="4"/>
  <c r="K99" i="4"/>
  <c r="G97" i="4"/>
  <c r="J97" i="4"/>
  <c r="P10" i="4"/>
  <c r="O10" i="4"/>
  <c r="Q10" i="4" s="1"/>
  <c r="I56" i="2"/>
  <c r="H56" i="2"/>
  <c r="I55" i="2"/>
  <c r="H55" i="2"/>
  <c r="I54" i="2"/>
  <c r="H54" i="2"/>
  <c r="I53" i="2"/>
  <c r="L51" i="2"/>
  <c r="K51" i="2"/>
  <c r="I51" i="2"/>
  <c r="H51" i="2"/>
  <c r="K50" i="2"/>
  <c r="I50" i="2"/>
  <c r="L48" i="2"/>
  <c r="K48" i="2"/>
  <c r="I48" i="2"/>
  <c r="F48" i="2"/>
  <c r="I97" i="4" l="1"/>
  <c r="H97" i="4"/>
  <c r="K97" i="4"/>
  <c r="L97" i="4"/>
  <c r="L109" i="3" l="1"/>
  <c r="K109" i="3"/>
  <c r="I109" i="3"/>
  <c r="H109" i="3"/>
  <c r="L108" i="3"/>
  <c r="K108" i="3"/>
  <c r="I108" i="3"/>
  <c r="H108" i="3"/>
  <c r="L107" i="3"/>
  <c r="K107" i="3"/>
  <c r="I107" i="3"/>
  <c r="H107" i="3"/>
  <c r="L106" i="3"/>
  <c r="K106" i="3"/>
  <c r="I106" i="3"/>
  <c r="H106" i="3"/>
  <c r="L105" i="3"/>
  <c r="K105" i="3"/>
  <c r="I105" i="3"/>
  <c r="H105" i="3"/>
  <c r="L104" i="3"/>
  <c r="K104" i="3"/>
  <c r="I104" i="3"/>
  <c r="H104" i="3"/>
  <c r="L103" i="3"/>
  <c r="K103" i="3"/>
  <c r="I103" i="3"/>
  <c r="H103" i="3"/>
  <c r="L102" i="3"/>
  <c r="K102" i="3"/>
  <c r="I102" i="3"/>
  <c r="H102" i="3"/>
  <c r="L101" i="3"/>
  <c r="K101" i="3"/>
  <c r="I101" i="3"/>
  <c r="H101" i="3"/>
  <c r="L100" i="3"/>
  <c r="K100" i="3"/>
  <c r="I100" i="3"/>
  <c r="L99" i="3"/>
  <c r="K99" i="3"/>
  <c r="I99" i="3"/>
  <c r="H99" i="3"/>
  <c r="L98" i="3"/>
  <c r="K98" i="3"/>
  <c r="I98" i="3"/>
  <c r="H98" i="3"/>
  <c r="L97" i="3"/>
  <c r="K97" i="3"/>
  <c r="I97" i="3"/>
  <c r="H97" i="3"/>
  <c r="L91" i="3"/>
  <c r="K91" i="3"/>
  <c r="J91" i="3"/>
  <c r="I91" i="3"/>
  <c r="G91" i="3"/>
  <c r="F91" i="3"/>
  <c r="E91" i="3"/>
  <c r="D91" i="3"/>
  <c r="H59" i="2" l="1"/>
  <c r="I19" i="14" l="1"/>
  <c r="K64" i="14"/>
  <c r="J64" i="14"/>
  <c r="K62" i="14"/>
  <c r="J62" i="14"/>
  <c r="H43" i="14"/>
  <c r="H19" i="14"/>
  <c r="I18" i="14"/>
  <c r="H18" i="14"/>
  <c r="K55" i="14"/>
  <c r="J55" i="14"/>
  <c r="K45" i="14"/>
  <c r="J45" i="14"/>
  <c r="K53" i="14"/>
  <c r="K57" i="14" s="1"/>
  <c r="K35" i="14"/>
  <c r="J35" i="14"/>
  <c r="K33" i="14"/>
  <c r="K16" i="14"/>
  <c r="J16" i="14"/>
  <c r="K14" i="14"/>
  <c r="J22" i="2"/>
  <c r="J19" i="2"/>
  <c r="L33" i="14" s="1"/>
  <c r="J21" i="2"/>
  <c r="L53" i="14" s="1"/>
  <c r="J17" i="2"/>
  <c r="L14" i="14" s="1"/>
  <c r="J53" i="14"/>
  <c r="J57" i="14" s="1"/>
  <c r="K36" i="14" l="1"/>
  <c r="B70" i="14"/>
  <c r="C78" i="14" s="1"/>
  <c r="E78" i="14" s="1"/>
  <c r="E79" i="14" s="1"/>
  <c r="K37" i="14"/>
  <c r="K19" i="14"/>
  <c r="K58" i="14"/>
  <c r="G14" i="2"/>
  <c r="G10" i="2"/>
  <c r="J14" i="14"/>
  <c r="J19" i="14" s="1"/>
  <c r="J33" i="14"/>
  <c r="J37" i="14" s="1"/>
  <c r="K38" i="14" l="1"/>
  <c r="V6" i="14"/>
  <c r="Q16" i="2" s="1"/>
  <c r="S16" i="2" s="1"/>
  <c r="X6" i="14"/>
  <c r="K79" i="4" l="1"/>
  <c r="L79" i="4"/>
  <c r="K80" i="4"/>
  <c r="L80" i="4"/>
  <c r="K78" i="4"/>
  <c r="I80" i="4"/>
  <c r="I79" i="4"/>
  <c r="I71" i="4"/>
  <c r="K65" i="4" l="1"/>
  <c r="I65" i="4"/>
  <c r="L64" i="4"/>
  <c r="K64" i="4"/>
  <c r="I64" i="4"/>
  <c r="L12" i="4"/>
  <c r="K12" i="4"/>
  <c r="I12" i="4"/>
  <c r="L11" i="4"/>
  <c r="K11" i="4"/>
  <c r="I11" i="4"/>
  <c r="L10" i="4"/>
  <c r="K10" i="4"/>
  <c r="L65" i="4" l="1"/>
  <c r="H30" i="2" l="1"/>
  <c r="I30" i="2"/>
  <c r="K30" i="2"/>
  <c r="L30" i="2"/>
  <c r="G22" i="4" l="1"/>
  <c r="E22" i="4"/>
  <c r="I20" i="4"/>
  <c r="I19" i="4"/>
  <c r="I17" i="4"/>
  <c r="L16" i="4"/>
  <c r="K16" i="4"/>
  <c r="K17" i="4"/>
  <c r="I16" i="4"/>
  <c r="I22" i="4" l="1"/>
  <c r="J22" i="4"/>
  <c r="L22" i="4" s="1"/>
  <c r="D22" i="4"/>
  <c r="H22" i="4" s="1"/>
  <c r="K20" i="4"/>
  <c r="L20" i="4"/>
  <c r="L19" i="4"/>
  <c r="K19" i="4"/>
  <c r="K22" i="4" l="1"/>
  <c r="I55" i="4" l="1"/>
  <c r="L55" i="4"/>
  <c r="K55" i="4"/>
  <c r="L56" i="4"/>
  <c r="K56" i="4"/>
  <c r="I56" i="4"/>
  <c r="L54" i="4"/>
  <c r="K54" i="4"/>
  <c r="L53" i="4"/>
  <c r="K53" i="4"/>
  <c r="I54" i="4"/>
  <c r="I53" i="4"/>
  <c r="L60" i="4"/>
  <c r="K60" i="4"/>
  <c r="L59" i="4"/>
  <c r="K59" i="4"/>
  <c r="L58" i="4"/>
  <c r="K58" i="4"/>
  <c r="L57" i="4"/>
  <c r="K57" i="4"/>
  <c r="I60" i="4"/>
  <c r="I59" i="4"/>
  <c r="I58" i="4"/>
  <c r="I57" i="4"/>
  <c r="I62" i="4"/>
  <c r="J11" i="13" l="1"/>
  <c r="J20" i="13"/>
  <c r="I20" i="13"/>
  <c r="H20" i="13"/>
  <c r="J19" i="13"/>
  <c r="I19" i="13"/>
  <c r="H19" i="13"/>
  <c r="J18" i="13"/>
  <c r="I18" i="13"/>
  <c r="H18" i="13"/>
  <c r="J17" i="13"/>
  <c r="I17" i="13"/>
  <c r="H17" i="13"/>
  <c r="J16" i="13"/>
  <c r="I16" i="13"/>
  <c r="H16" i="13"/>
  <c r="J15" i="13"/>
  <c r="I15" i="13"/>
  <c r="H15" i="13"/>
  <c r="J14" i="13"/>
  <c r="I14" i="13"/>
  <c r="H14" i="13"/>
  <c r="J13" i="13"/>
  <c r="I13" i="13"/>
  <c r="H13" i="13"/>
  <c r="J12" i="13"/>
  <c r="I12" i="13"/>
  <c r="H12" i="13"/>
  <c r="I11" i="13"/>
  <c r="H11" i="13"/>
  <c r="G10" i="13"/>
  <c r="F10" i="13"/>
  <c r="E10" i="13"/>
  <c r="D10" i="13"/>
  <c r="C10" i="13"/>
  <c r="H10" i="7"/>
  <c r="H11" i="7"/>
  <c r="H12" i="7"/>
  <c r="H9" i="7"/>
  <c r="J10" i="7"/>
  <c r="K10" i="7"/>
  <c r="J11" i="7"/>
  <c r="K11" i="7"/>
  <c r="J12" i="7"/>
  <c r="K12" i="7"/>
  <c r="J13" i="7"/>
  <c r="K13" i="7"/>
  <c r="K9" i="7"/>
  <c r="J9" i="7"/>
  <c r="J15" i="7"/>
  <c r="J10" i="13" l="1"/>
  <c r="H10" i="13"/>
  <c r="I10" i="13"/>
  <c r="K15" i="7" l="1"/>
  <c r="J14" i="7"/>
  <c r="K14" i="7" s="1"/>
  <c r="K12" i="3"/>
  <c r="L12" i="3"/>
  <c r="D48" i="2" l="1"/>
  <c r="H48" i="2" s="1"/>
  <c r="J10" i="3"/>
  <c r="H11" i="3"/>
  <c r="H12" i="3"/>
  <c r="H13" i="3"/>
  <c r="H14" i="3"/>
  <c r="H15" i="3"/>
  <c r="H16" i="3"/>
  <c r="H70" i="3" l="1"/>
  <c r="I70" i="3"/>
  <c r="I69" i="3"/>
  <c r="H69" i="3"/>
  <c r="K66" i="3"/>
  <c r="L66" i="3"/>
  <c r="K67" i="3"/>
  <c r="L67" i="3"/>
  <c r="L65" i="3"/>
  <c r="K65" i="3"/>
  <c r="H66" i="3"/>
  <c r="I66" i="3"/>
  <c r="H67" i="3"/>
  <c r="I67" i="3"/>
  <c r="I65" i="3"/>
  <c r="H65" i="3"/>
  <c r="K63" i="3"/>
  <c r="L63" i="3"/>
  <c r="L62" i="3"/>
  <c r="K62" i="3"/>
  <c r="H63" i="3"/>
  <c r="I63" i="3"/>
  <c r="I62" i="3"/>
  <c r="H62" i="3"/>
  <c r="H60" i="3"/>
  <c r="I60" i="3"/>
  <c r="I59" i="3"/>
  <c r="H59" i="3"/>
  <c r="K56" i="3"/>
  <c r="K55" i="3"/>
  <c r="K13" i="3" l="1"/>
  <c r="L13" i="3"/>
  <c r="K14" i="3"/>
  <c r="L14" i="3"/>
  <c r="K15" i="3"/>
  <c r="L15" i="3"/>
  <c r="K16" i="3"/>
  <c r="L16" i="3"/>
  <c r="I12" i="3"/>
  <c r="I13" i="3"/>
  <c r="I14" i="3"/>
  <c r="I15" i="3"/>
  <c r="I16" i="3"/>
  <c r="J71" i="3"/>
  <c r="G71" i="3"/>
  <c r="F71" i="3"/>
  <c r="E71" i="3"/>
  <c r="D71" i="3"/>
  <c r="J60" i="3"/>
  <c r="K60" i="3" s="1"/>
  <c r="K59" i="3"/>
  <c r="G56" i="3"/>
  <c r="G55" i="3"/>
  <c r="L10" i="3"/>
  <c r="I10" i="3"/>
  <c r="H71" i="3" l="1"/>
  <c r="I71" i="3"/>
  <c r="I56" i="3"/>
  <c r="H56" i="3"/>
  <c r="L56" i="3"/>
  <c r="I11" i="3"/>
  <c r="I55" i="3"/>
  <c r="H55" i="3"/>
  <c r="L55" i="3"/>
  <c r="K10" i="3"/>
  <c r="L11" i="3"/>
  <c r="K11" i="3"/>
  <c r="L60" i="3"/>
  <c r="H10" i="3"/>
  <c r="J125" i="3" l="1"/>
  <c r="E125" i="3"/>
  <c r="F125" i="3"/>
  <c r="G125" i="3"/>
  <c r="D125" i="3"/>
  <c r="K127" i="3"/>
  <c r="L127" i="3"/>
  <c r="K128" i="3"/>
  <c r="L128" i="3"/>
  <c r="L126" i="3"/>
  <c r="K126" i="3"/>
  <c r="H127" i="3"/>
  <c r="I127" i="3"/>
  <c r="H128" i="3"/>
  <c r="I128" i="3"/>
  <c r="I126" i="3"/>
  <c r="H126" i="3"/>
  <c r="E110" i="14"/>
  <c r="G110" i="14"/>
  <c r="E124" i="3"/>
  <c r="E111" i="14"/>
  <c r="G111" i="14"/>
  <c r="E123" i="3"/>
  <c r="K123" i="3" s="1"/>
  <c r="E107" i="14"/>
  <c r="G108" i="14"/>
  <c r="E108" i="14"/>
  <c r="C108" i="14"/>
  <c r="C111" i="14"/>
  <c r="H110" i="14"/>
  <c r="G107" i="14"/>
  <c r="H107" i="14"/>
  <c r="K119" i="3"/>
  <c r="L119" i="3"/>
  <c r="K120" i="3"/>
  <c r="L120" i="3"/>
  <c r="K121" i="3"/>
  <c r="L121" i="3"/>
  <c r="L118" i="3"/>
  <c r="K118" i="3"/>
  <c r="H121" i="3"/>
  <c r="I121" i="3"/>
  <c r="I120" i="3"/>
  <c r="H120" i="3"/>
  <c r="H119" i="3"/>
  <c r="I119" i="3"/>
  <c r="I118" i="3"/>
  <c r="H118" i="3"/>
  <c r="L14" i="4"/>
  <c r="K14" i="4"/>
  <c r="K95" i="4"/>
  <c r="L95" i="4"/>
  <c r="I92" i="4"/>
  <c r="I93" i="4"/>
  <c r="I94" i="4"/>
  <c r="I95" i="4"/>
  <c r="I91" i="4"/>
  <c r="I81" i="4"/>
  <c r="K91" i="4"/>
  <c r="K81" i="4"/>
  <c r="L81" i="4"/>
  <c r="K82" i="4"/>
  <c r="L82" i="4"/>
  <c r="K83" i="4"/>
  <c r="L83" i="4"/>
  <c r="K84" i="4"/>
  <c r="L84" i="4"/>
  <c r="K67" i="4"/>
  <c r="I82" i="4"/>
  <c r="I83" i="4"/>
  <c r="I84" i="4"/>
  <c r="I72" i="4"/>
  <c r="I73" i="4"/>
  <c r="I74" i="4"/>
  <c r="I70" i="4"/>
  <c r="I68" i="4"/>
  <c r="I67" i="4"/>
  <c r="I66" i="4"/>
  <c r="I61" i="4"/>
  <c r="L86" i="4"/>
  <c r="K86" i="4"/>
  <c r="K68" i="4"/>
  <c r="K92" i="4"/>
  <c r="L92" i="4"/>
  <c r="K93" i="4"/>
  <c r="L93" i="4"/>
  <c r="K94" i="4"/>
  <c r="L94" i="4"/>
  <c r="L91" i="4"/>
  <c r="L70" i="4"/>
  <c r="K70" i="4"/>
  <c r="K76" i="4"/>
  <c r="L68" i="4"/>
  <c r="L67" i="4"/>
  <c r="L66" i="4"/>
  <c r="K66" i="4"/>
  <c r="L61" i="4"/>
  <c r="K61" i="4"/>
  <c r="L50" i="4"/>
  <c r="K50" i="4"/>
  <c r="L48" i="4"/>
  <c r="K48" i="4"/>
  <c r="K46" i="4"/>
  <c r="L46" i="4"/>
  <c r="L45" i="4"/>
  <c r="K45" i="4"/>
  <c r="L43" i="4"/>
  <c r="K43" i="4"/>
  <c r="L41" i="4"/>
  <c r="K41" i="4"/>
  <c r="L39" i="4"/>
  <c r="K39" i="4"/>
  <c r="L35" i="4"/>
  <c r="K35" i="4"/>
  <c r="L27" i="4"/>
  <c r="K27" i="4"/>
  <c r="L23" i="4"/>
  <c r="K23" i="4"/>
  <c r="L62" i="4"/>
  <c r="K62" i="4"/>
  <c r="L69" i="4"/>
  <c r="K69" i="4"/>
  <c r="I69" i="4"/>
  <c r="K72" i="4"/>
  <c r="L72" i="4"/>
  <c r="K73" i="4"/>
  <c r="L73" i="4"/>
  <c r="K74" i="4"/>
  <c r="L74" i="4"/>
  <c r="L71" i="4"/>
  <c r="K71" i="4"/>
  <c r="K87" i="4"/>
  <c r="I87" i="4"/>
  <c r="I85" i="4"/>
  <c r="I78" i="4"/>
  <c r="L85" i="4"/>
  <c r="K85" i="4"/>
  <c r="I77" i="4"/>
  <c r="I76" i="4"/>
  <c r="K77" i="4"/>
  <c r="L77" i="4"/>
  <c r="L78" i="4"/>
  <c r="L76" i="4"/>
  <c r="K51" i="4"/>
  <c r="K52" i="4"/>
  <c r="L52" i="4"/>
  <c r="L51" i="4"/>
  <c r="I52" i="4"/>
  <c r="I40" i="4"/>
  <c r="H125" i="3" l="1"/>
  <c r="I124" i="3"/>
  <c r="K125" i="3"/>
  <c r="I125" i="3"/>
  <c r="H124" i="3"/>
  <c r="I123" i="3"/>
  <c r="K124" i="3"/>
  <c r="L124" i="3"/>
  <c r="L125" i="3"/>
  <c r="L123" i="3" l="1"/>
  <c r="L44" i="4" l="1"/>
  <c r="K44" i="4"/>
  <c r="L42" i="4"/>
  <c r="K42" i="4"/>
  <c r="L40" i="4"/>
  <c r="K40" i="4"/>
  <c r="L37" i="4"/>
  <c r="K37" i="4"/>
  <c r="L36" i="4"/>
  <c r="K36" i="4"/>
  <c r="L34" i="4"/>
  <c r="K34" i="4"/>
  <c r="L33" i="4"/>
  <c r="K33" i="4"/>
  <c r="L31" i="4"/>
  <c r="K31" i="4"/>
  <c r="L26" i="4"/>
  <c r="K26" i="4"/>
  <c r="L25" i="4"/>
  <c r="K25" i="4"/>
  <c r="L24" i="4"/>
  <c r="K24" i="4"/>
  <c r="L13" i="4"/>
  <c r="K13" i="4"/>
  <c r="I39" i="4"/>
  <c r="I46" i="4"/>
  <c r="I45" i="4"/>
  <c r="I43" i="4"/>
  <c r="I41" i="4"/>
  <c r="I44" i="4"/>
  <c r="I42" i="4"/>
  <c r="I36" i="4"/>
  <c r="I35" i="4"/>
  <c r="I34" i="4"/>
  <c r="I33" i="4"/>
  <c r="I31" i="4"/>
  <c r="I30" i="4"/>
  <c r="I29" i="4"/>
  <c r="I27" i="4"/>
  <c r="I26" i="4"/>
  <c r="I23" i="4"/>
  <c r="I10" i="2" l="1"/>
  <c r="I14" i="2"/>
  <c r="I15" i="2"/>
  <c r="H10" i="2"/>
  <c r="H14" i="2"/>
  <c r="H15" i="2"/>
  <c r="H26" i="2" l="1"/>
  <c r="H27" i="2"/>
  <c r="H28" i="2"/>
  <c r="H29" i="2"/>
  <c r="H21" i="2"/>
  <c r="H22" i="2"/>
  <c r="L17" i="4"/>
  <c r="L15" i="4"/>
  <c r="K15" i="4"/>
  <c r="H85" i="14"/>
  <c r="D74" i="14"/>
  <c r="I29" i="2"/>
  <c r="I28" i="2"/>
  <c r="I27" i="2"/>
  <c r="I26" i="2"/>
  <c r="C102" i="14"/>
  <c r="B101" i="14"/>
  <c r="B100" i="14"/>
  <c r="B99" i="14"/>
  <c r="B98" i="14"/>
  <c r="G93" i="14"/>
  <c r="F93" i="14"/>
  <c r="E93" i="14"/>
  <c r="D93" i="14"/>
  <c r="C93" i="14"/>
  <c r="B93" i="14"/>
  <c r="H91" i="14"/>
  <c r="G85" i="14"/>
  <c r="G84" i="14"/>
  <c r="F84" i="14"/>
  <c r="E84" i="14"/>
  <c r="D84" i="14"/>
  <c r="C84" i="14"/>
  <c r="H83" i="14"/>
  <c r="G83" i="14"/>
  <c r="F83" i="14"/>
  <c r="E83" i="14"/>
  <c r="D83" i="14"/>
  <c r="C83" i="14"/>
  <c r="C75" i="14"/>
  <c r="B75" i="14"/>
  <c r="E76" i="14" s="1"/>
  <c r="C70" i="14"/>
  <c r="I66" i="14"/>
  <c r="H66" i="14"/>
  <c r="G66" i="14"/>
  <c r="F66" i="14"/>
  <c r="E66" i="14"/>
  <c r="D66" i="14"/>
  <c r="I65" i="14"/>
  <c r="H65" i="14"/>
  <c r="G65" i="14"/>
  <c r="F65" i="14"/>
  <c r="E65" i="14"/>
  <c r="J66" i="14"/>
  <c r="L62" i="14"/>
  <c r="I57" i="14"/>
  <c r="H57" i="14"/>
  <c r="G57" i="14"/>
  <c r="F57" i="14"/>
  <c r="E57" i="14"/>
  <c r="D57" i="14"/>
  <c r="J54" i="14"/>
  <c r="I54" i="14"/>
  <c r="H54" i="14"/>
  <c r="G54" i="14"/>
  <c r="F54" i="14"/>
  <c r="E54" i="14"/>
  <c r="D54" i="14"/>
  <c r="I47" i="14"/>
  <c r="G45" i="14"/>
  <c r="F45" i="14"/>
  <c r="E45" i="14"/>
  <c r="D45" i="14"/>
  <c r="I44" i="14"/>
  <c r="G43" i="14"/>
  <c r="F43" i="14"/>
  <c r="E43" i="14"/>
  <c r="D43" i="14"/>
  <c r="D44" i="14" s="1"/>
  <c r="I37" i="14"/>
  <c r="H37" i="14"/>
  <c r="K39" i="14" s="1"/>
  <c r="G37" i="14"/>
  <c r="F37" i="14"/>
  <c r="E37" i="14"/>
  <c r="D37" i="14"/>
  <c r="I36" i="14"/>
  <c r="H36" i="14"/>
  <c r="G36" i="14"/>
  <c r="F36" i="14"/>
  <c r="E36" i="14"/>
  <c r="I28" i="14"/>
  <c r="H28" i="14"/>
  <c r="G28" i="14"/>
  <c r="F28" i="14"/>
  <c r="E28" i="14"/>
  <c r="D28" i="14"/>
  <c r="J24" i="14"/>
  <c r="G19" i="14"/>
  <c r="F19" i="14"/>
  <c r="E19" i="14"/>
  <c r="D19" i="14"/>
  <c r="J18" i="14"/>
  <c r="J17" i="14"/>
  <c r="I17" i="14"/>
  <c r="H17" i="14"/>
  <c r="G17" i="14"/>
  <c r="F17" i="14"/>
  <c r="E17" i="14"/>
  <c r="U9" i="14"/>
  <c r="T9" i="14"/>
  <c r="S9" i="14"/>
  <c r="R9" i="14"/>
  <c r="Q9" i="14"/>
  <c r="P9" i="14"/>
  <c r="O9" i="14"/>
  <c r="T11" i="14" s="1"/>
  <c r="N9" i="14"/>
  <c r="M9" i="14"/>
  <c r="L9" i="14"/>
  <c r="K9" i="14"/>
  <c r="J9" i="14"/>
  <c r="I9" i="14"/>
  <c r="H9" i="14"/>
  <c r="G9" i="14"/>
  <c r="F9" i="14"/>
  <c r="E9" i="14"/>
  <c r="D9" i="14"/>
  <c r="C9" i="14"/>
  <c r="U8" i="14"/>
  <c r="T8" i="14"/>
  <c r="S8" i="14"/>
  <c r="R8" i="14"/>
  <c r="Q8" i="14"/>
  <c r="P8" i="14"/>
  <c r="O8" i="14"/>
  <c r="N8" i="14"/>
  <c r="M8" i="14"/>
  <c r="L8" i="14"/>
  <c r="K8" i="14"/>
  <c r="F23" i="2"/>
  <c r="D23" i="2"/>
  <c r="E24" i="2"/>
  <c r="E38" i="14" l="1"/>
  <c r="F58" i="14"/>
  <c r="F20" i="14"/>
  <c r="H58" i="14"/>
  <c r="K59" i="14"/>
  <c r="N57" i="14"/>
  <c r="L57" i="14"/>
  <c r="L55" i="14" s="1"/>
  <c r="I38" i="14"/>
  <c r="K21" i="14"/>
  <c r="L19" i="14" s="1"/>
  <c r="L16" i="14" s="1"/>
  <c r="E47" i="14"/>
  <c r="F47" i="14"/>
  <c r="F48" i="14" s="1"/>
  <c r="J20" i="14"/>
  <c r="G44" i="14"/>
  <c r="J59" i="14"/>
  <c r="H67" i="14"/>
  <c r="B102" i="14"/>
  <c r="D102" i="14" s="1"/>
  <c r="D33" i="2"/>
  <c r="D21" i="4"/>
  <c r="E44" i="14"/>
  <c r="F67" i="14"/>
  <c r="T10" i="14"/>
  <c r="H20" i="14"/>
  <c r="G38" i="14"/>
  <c r="G47" i="14"/>
  <c r="I46" i="14"/>
  <c r="U11" i="14"/>
  <c r="E20" i="14"/>
  <c r="I20" i="14"/>
  <c r="I30" i="14"/>
  <c r="J28" i="14" s="1"/>
  <c r="J26" i="14" s="1"/>
  <c r="F44" i="14"/>
  <c r="D47" i="14"/>
  <c r="H47" i="14"/>
  <c r="H48" i="14" s="1"/>
  <c r="E58" i="14"/>
  <c r="I58" i="14"/>
  <c r="G67" i="14"/>
  <c r="G95" i="14"/>
  <c r="J93" i="14" s="1"/>
  <c r="H46" i="14"/>
  <c r="G20" i="14"/>
  <c r="F38" i="14"/>
  <c r="G58" i="14"/>
  <c r="E67" i="14"/>
  <c r="I68" i="14"/>
  <c r="G46" i="14"/>
  <c r="J46" i="14"/>
  <c r="I24" i="2"/>
  <c r="I59" i="2"/>
  <c r="H24" i="2"/>
  <c r="D32" i="2"/>
  <c r="D34" i="2"/>
  <c r="E23" i="2"/>
  <c r="E21" i="4" s="1"/>
  <c r="D31" i="2"/>
  <c r="J67" i="14"/>
  <c r="J68" i="14"/>
  <c r="K66" i="14" s="1"/>
  <c r="V9" i="14"/>
  <c r="I21" i="14"/>
  <c r="K24" i="14"/>
  <c r="N37" i="14"/>
  <c r="H38" i="14"/>
  <c r="I39" i="14"/>
  <c r="J58" i="14"/>
  <c r="I67" i="14"/>
  <c r="J21" i="14"/>
  <c r="K28" i="14"/>
  <c r="J36" i="14"/>
  <c r="N59" i="14"/>
  <c r="O59" i="14" s="1"/>
  <c r="J65" i="14"/>
  <c r="I91" i="14"/>
  <c r="U10" i="14"/>
  <c r="H44" i="14"/>
  <c r="I59" i="14"/>
  <c r="G48" i="14" l="1"/>
  <c r="P57" i="14"/>
  <c r="Q57" i="14"/>
  <c r="E48" i="14"/>
  <c r="O57" i="14"/>
  <c r="J28" i="2"/>
  <c r="I49" i="14"/>
  <c r="K56" i="14"/>
  <c r="K93" i="14"/>
  <c r="C79" i="14"/>
  <c r="I93" i="14"/>
  <c r="H93" i="14"/>
  <c r="H95" i="14" s="1"/>
  <c r="L93" i="14"/>
  <c r="K20" i="14"/>
  <c r="I48" i="14"/>
  <c r="K67" i="14"/>
  <c r="K68" i="14"/>
  <c r="L66" i="14" s="1"/>
  <c r="L68" i="14" s="1"/>
  <c r="L59" i="2"/>
  <c r="K59" i="2"/>
  <c r="E33" i="2"/>
  <c r="E34" i="2"/>
  <c r="E32" i="2"/>
  <c r="E31" i="2"/>
  <c r="J38" i="14"/>
  <c r="J39" i="14"/>
  <c r="L37" i="14" s="1"/>
  <c r="K29" i="14"/>
  <c r="K30" i="14"/>
  <c r="L28" i="14" s="1"/>
  <c r="I92" i="14"/>
  <c r="J91" i="14"/>
  <c r="K26" i="14"/>
  <c r="K27" i="14" s="1"/>
  <c r="L24" i="14"/>
  <c r="B71" i="14"/>
  <c r="F78" i="14" s="1"/>
  <c r="F79" i="14" s="1"/>
  <c r="H92" i="14" l="1"/>
  <c r="L28" i="2"/>
  <c r="K28" i="2"/>
  <c r="L17" i="14"/>
  <c r="J24" i="2"/>
  <c r="K24" i="2" s="1"/>
  <c r="L35" i="14"/>
  <c r="J26" i="2" s="1"/>
  <c r="K17" i="14"/>
  <c r="H94" i="14"/>
  <c r="K46" i="14"/>
  <c r="L26" i="14"/>
  <c r="L64" i="14"/>
  <c r="K65" i="14"/>
  <c r="K18" i="14"/>
  <c r="J92" i="14"/>
  <c r="K91" i="14"/>
  <c r="L24" i="2" l="1"/>
  <c r="V7" i="14"/>
  <c r="D78" i="14"/>
  <c r="D79" i="14" s="1"/>
  <c r="K26" i="2"/>
  <c r="L26" i="2"/>
  <c r="J29" i="2"/>
  <c r="H25" i="2"/>
  <c r="I25" i="2"/>
  <c r="G23" i="2"/>
  <c r="K92" i="14"/>
  <c r="L91" i="14"/>
  <c r="L92" i="14" s="1"/>
  <c r="N92" i="14" s="1"/>
  <c r="G35" i="2" l="1"/>
  <c r="I35" i="2" s="1"/>
  <c r="I23" i="2"/>
  <c r="G32" i="2"/>
  <c r="I32" i="2" s="1"/>
  <c r="G21" i="4"/>
  <c r="H21" i="4" s="1"/>
  <c r="D75" i="14"/>
  <c r="D70" i="14"/>
  <c r="L29" i="2"/>
  <c r="K29" i="2"/>
  <c r="H23" i="2"/>
  <c r="G34" i="2"/>
  <c r="G33" i="2"/>
  <c r="G31" i="2"/>
  <c r="I21" i="4" l="1"/>
  <c r="H32" i="2"/>
  <c r="H34" i="2"/>
  <c r="I34" i="2"/>
  <c r="I31" i="2"/>
  <c r="H31" i="2"/>
  <c r="H33" i="2"/>
  <c r="I33" i="2"/>
  <c r="H35" i="2"/>
  <c r="I17" i="2" l="1"/>
  <c r="I21" i="2"/>
  <c r="I22" i="2"/>
  <c r="P19" i="2"/>
  <c r="Q19" i="2" s="1"/>
  <c r="G12" i="2" l="1"/>
  <c r="H19" i="2"/>
  <c r="P20" i="2"/>
  <c r="I19" i="2"/>
  <c r="K21" i="2"/>
  <c r="L21" i="2"/>
  <c r="J14" i="2" s="1"/>
  <c r="K17" i="2"/>
  <c r="L17" i="2"/>
  <c r="J10" i="2" s="1"/>
  <c r="K14" i="2" l="1"/>
  <c r="L14" i="2"/>
  <c r="K10" i="2"/>
  <c r="L10" i="2"/>
  <c r="H12" i="2"/>
  <c r="I12" i="2"/>
  <c r="K19" i="2"/>
  <c r="L19" i="2"/>
  <c r="J12" i="2" s="1"/>
  <c r="L12" i="2" l="1"/>
  <c r="K12" i="2"/>
  <c r="F16" i="2" l="1"/>
  <c r="K22" i="2"/>
  <c r="L22" i="2"/>
  <c r="J15" i="2" s="1"/>
  <c r="K15" i="2" s="1"/>
  <c r="L15" i="2" l="1"/>
  <c r="I20" i="2"/>
  <c r="K43" i="14"/>
  <c r="K47" i="14" s="1"/>
  <c r="J20" i="2"/>
  <c r="L43" i="14" s="1"/>
  <c r="G11" i="2" l="1"/>
  <c r="G16" i="2"/>
  <c r="O16" i="2" s="1"/>
  <c r="P16" i="2" s="1"/>
  <c r="H11" i="2"/>
  <c r="I11" i="2"/>
  <c r="J43" i="14"/>
  <c r="G13" i="2"/>
  <c r="H20" i="2"/>
  <c r="L44" i="14"/>
  <c r="J18" i="2"/>
  <c r="L20" i="2"/>
  <c r="J13" i="2" s="1"/>
  <c r="I18" i="2"/>
  <c r="K20" i="2"/>
  <c r="D16" i="2"/>
  <c r="K49" i="14"/>
  <c r="L47" i="14" s="1"/>
  <c r="L45" i="14" s="1"/>
  <c r="G9" i="2" l="1"/>
  <c r="R16" i="2"/>
  <c r="O17" i="2" s="1"/>
  <c r="H16" i="2"/>
  <c r="I16" i="2"/>
  <c r="L46" i="14"/>
  <c r="G78" i="14"/>
  <c r="G79" i="14" s="1"/>
  <c r="J27" i="2"/>
  <c r="I9" i="2"/>
  <c r="H9" i="2"/>
  <c r="K13" i="2"/>
  <c r="L13" i="2"/>
  <c r="J47" i="14"/>
  <c r="J44" i="14"/>
  <c r="L18" i="2"/>
  <c r="J11" i="2" s="1"/>
  <c r="K18" i="2"/>
  <c r="J16" i="2"/>
  <c r="H13" i="2"/>
  <c r="I13" i="2"/>
  <c r="K44" i="14"/>
  <c r="J49" i="14" l="1"/>
  <c r="J48" i="14"/>
  <c r="K48" i="14"/>
  <c r="K35" i="2"/>
  <c r="L35" i="2"/>
  <c r="J33" i="2"/>
  <c r="K16" i="2"/>
  <c r="L16" i="2"/>
  <c r="J9" i="2"/>
  <c r="L9" i="2" s="1"/>
  <c r="L27" i="2"/>
  <c r="J25" i="2"/>
  <c r="K27" i="2"/>
  <c r="K11" i="2"/>
  <c r="L11" i="2"/>
  <c r="L33" i="2" l="1"/>
  <c r="K33" i="2"/>
  <c r="J23" i="2"/>
  <c r="K25" i="2"/>
  <c r="L25" i="2"/>
  <c r="K9" i="2"/>
  <c r="J21" i="4" l="1"/>
  <c r="L23" i="2"/>
  <c r="T16" i="2"/>
  <c r="U16" i="2" s="1"/>
  <c r="W16" i="2" s="1"/>
  <c r="K23" i="2"/>
  <c r="J31" i="2"/>
  <c r="J32" i="2"/>
  <c r="K32" i="2" l="1"/>
  <c r="L32" i="2"/>
  <c r="J34" i="2"/>
  <c r="L31" i="2"/>
  <c r="K31" i="2"/>
  <c r="K21" i="4"/>
  <c r="L21" i="4"/>
  <c r="K34" i="2" l="1"/>
  <c r="L34" i="2"/>
</calcChain>
</file>

<file path=xl/comments1.xml><?xml version="1.0" encoding="utf-8"?>
<comments xmlns="http://schemas.openxmlformats.org/spreadsheetml/2006/main">
  <authors>
    <author>KY_STC</author>
  </authors>
  <commentList>
    <comment ref="E57" authorId="0" shapeId="0">
      <text>
        <r>
          <rPr>
            <b/>
            <sz val="9"/>
            <color indexed="81"/>
            <rFont val="Tahoma"/>
            <family val="2"/>
          </rPr>
          <t>KY_STC:</t>
        </r>
        <r>
          <rPr>
            <sz val="9"/>
            <color indexed="81"/>
            <rFont val="Tahoma"/>
            <family val="2"/>
          </rPr>
          <t xml:space="preserve">
Chi tx bao gom DP va Quy du tru tc. Cap nhat 10-11</t>
        </r>
      </text>
    </comment>
    <comment ref="G57" authorId="0" shapeId="0">
      <text>
        <r>
          <rPr>
            <b/>
            <sz val="9"/>
            <color indexed="81"/>
            <rFont val="Tahoma"/>
            <family val="2"/>
          </rPr>
          <t>KY_STC:</t>
        </r>
        <r>
          <rPr>
            <sz val="9"/>
            <color indexed="81"/>
            <rFont val="Tahoma"/>
            <family val="2"/>
          </rPr>
          <t xml:space="preserve">
cập nhật  14-11</t>
        </r>
      </text>
    </comment>
    <comment ref="J57" authorId="0" shapeId="0">
      <text>
        <r>
          <rPr>
            <b/>
            <sz val="9"/>
            <color indexed="81"/>
            <rFont val="Tahoma"/>
            <family val="2"/>
          </rPr>
          <t>KY_STC:</t>
        </r>
        <r>
          <rPr>
            <sz val="9"/>
            <color indexed="81"/>
            <rFont val="Tahoma"/>
            <family val="2"/>
          </rPr>
          <t xml:space="preserve">
cap nhat 10-11</t>
        </r>
      </text>
    </comment>
  </commentList>
</comments>
</file>

<file path=xl/comments2.xml><?xml version="1.0" encoding="utf-8"?>
<comments xmlns="http://schemas.openxmlformats.org/spreadsheetml/2006/main">
  <authors>
    <author>PC</author>
  </authors>
  <commentList>
    <comment ref="F59" authorId="0" shapeId="0">
      <text>
        <r>
          <rPr>
            <b/>
            <sz val="9"/>
            <color indexed="81"/>
            <rFont val="Tahoma"/>
            <family val="2"/>
          </rPr>
          <t>PC:</t>
        </r>
        <r>
          <rPr>
            <sz val="9"/>
            <color indexed="81"/>
            <rFont val="Tahoma"/>
            <family val="2"/>
          </rPr>
          <t xml:space="preserve">
TDA1, DA3 và BQL RĐD</t>
        </r>
      </text>
    </comment>
    <comment ref="G60" authorId="0" shapeId="0">
      <text>
        <r>
          <rPr>
            <b/>
            <sz val="9"/>
            <color indexed="81"/>
            <rFont val="Tahoma"/>
            <family val="2"/>
          </rPr>
          <t>PC:</t>
        </r>
        <r>
          <rPr>
            <sz val="9"/>
            <color indexed="81"/>
            <rFont val="Tahoma"/>
            <family val="2"/>
          </rPr>
          <t xml:space="preserve">
đợt 1</t>
        </r>
      </text>
    </comment>
    <comment ref="J60" authorId="0" shapeId="0">
      <text>
        <r>
          <rPr>
            <b/>
            <sz val="9"/>
            <color indexed="81"/>
            <rFont val="Tahoma"/>
            <family val="2"/>
          </rPr>
          <t>PC:</t>
        </r>
        <r>
          <rPr>
            <sz val="9"/>
            <color indexed="81"/>
            <rFont val="Tahoma"/>
            <family val="2"/>
          </rPr>
          <t xml:space="preserve">
đợt 2</t>
        </r>
      </text>
    </comment>
  </commentList>
</comments>
</file>

<file path=xl/comments3.xml><?xml version="1.0" encoding="utf-8"?>
<comments xmlns="http://schemas.openxmlformats.org/spreadsheetml/2006/main">
  <authors>
    <author>HP</author>
  </authors>
  <commentList>
    <comment ref="K67" authorId="0" shapeId="0">
      <text>
        <r>
          <rPr>
            <b/>
            <sz val="9"/>
            <color indexed="81"/>
            <rFont val="Tahoma"/>
            <family val="2"/>
          </rPr>
          <t>HP:</t>
        </r>
        <r>
          <rPr>
            <sz val="9"/>
            <color indexed="81"/>
            <rFont val="Tahoma"/>
            <family val="2"/>
          </rPr>
          <t xml:space="preserve">
chuyển tiếp từ 2021; 2023 dự kiến 8 (đã cử dự thi)</t>
        </r>
      </text>
    </comment>
    <comment ref="H68" authorId="0" shapeId="0">
      <text>
        <r>
          <rPr>
            <b/>
            <sz val="9"/>
            <color indexed="81"/>
            <rFont val="Tahoma"/>
            <family val="2"/>
          </rPr>
          <t>HP:</t>
        </r>
        <r>
          <rPr>
            <sz val="9"/>
            <color indexed="81"/>
            <rFont val="Tahoma"/>
            <family val="2"/>
          </rPr>
          <t xml:space="preserve">
64 khóa 2021-2023 tốt nghiệp; 75 khóa 2022-2023</t>
        </r>
      </text>
    </comment>
    <comment ref="K68" authorId="0" shapeId="0">
      <text>
        <r>
          <rPr>
            <b/>
            <sz val="9"/>
            <color indexed="81"/>
            <rFont val="Tahoma"/>
            <family val="2"/>
          </rPr>
          <t>HP:</t>
        </r>
        <r>
          <rPr>
            <sz val="9"/>
            <color indexed="81"/>
            <rFont val="Tahoma"/>
            <family val="2"/>
          </rPr>
          <t xml:space="preserve">
Chuyển tiếp từ 2022: 73, dự kiến thực hiện được năm 2023: 45</t>
        </r>
      </text>
    </comment>
    <comment ref="K70" authorId="0" shapeId="0">
      <text>
        <r>
          <rPr>
            <b/>
            <sz val="9"/>
            <color indexed="81"/>
            <rFont val="Tahoma"/>
            <family val="2"/>
          </rPr>
          <t>HP:</t>
        </r>
        <r>
          <rPr>
            <sz val="9"/>
            <color indexed="81"/>
            <rFont val="Tahoma"/>
            <family val="2"/>
          </rPr>
          <t xml:space="preserve">
ĐK tỉnh ủy tại CV3211 ngày 31/7/2023</t>
        </r>
      </text>
    </comment>
    <comment ref="K71" authorId="0" shapeId="0">
      <text>
        <r>
          <rPr>
            <b/>
            <sz val="9"/>
            <color indexed="81"/>
            <rFont val="Tahoma"/>
            <family val="2"/>
          </rPr>
          <t>HP:</t>
        </r>
        <r>
          <rPr>
            <sz val="9"/>
            <color indexed="81"/>
            <rFont val="Tahoma"/>
            <family val="2"/>
          </rPr>
          <t xml:space="preserve">
ĐK tỉnh ủy tại CV3211 ngày 31/7/2023</t>
        </r>
      </text>
    </comment>
  </commentList>
</comments>
</file>

<file path=xl/sharedStrings.xml><?xml version="1.0" encoding="utf-8"?>
<sst xmlns="http://schemas.openxmlformats.org/spreadsheetml/2006/main" count="2014" uniqueCount="917">
  <si>
    <t>CÁC CHỈ TIÊU TỔNG HỢP</t>
  </si>
  <si>
    <t>Kế hoạch</t>
  </si>
  <si>
    <t>TT</t>
  </si>
  <si>
    <t>Chỉ tiêu</t>
  </si>
  <si>
    <t>Đơn vị</t>
  </si>
  <si>
    <t>%</t>
  </si>
  <si>
    <t>-</t>
  </si>
  <si>
    <t>Nông, lâm nghiệp, thuỷ sản</t>
  </si>
  <si>
    <t>Công nghiệp và xây dựng</t>
  </si>
  <si>
    <t>Dịch vụ</t>
  </si>
  <si>
    <t>Thuế sản phẩm trừ trợ cấp</t>
  </si>
  <si>
    <t>Tỷ đồng</t>
  </si>
  <si>
    <t>GRDP bình quân đầu người</t>
  </si>
  <si>
    <t>Triệu đồng</t>
  </si>
  <si>
    <t>Trong đó:</t>
  </si>
  <si>
    <t>Thu thuế xuất, nhập khẩu</t>
  </si>
  <si>
    <t>Thu nội địa</t>
  </si>
  <si>
    <t>Chi ngân sách địa phương</t>
  </si>
  <si>
    <t>a)</t>
  </si>
  <si>
    <t>Chi đầu tư phát triển do địa phương quản lý</t>
  </si>
  <si>
    <t>Vốn cân đối ngân sách địa phương</t>
  </si>
  <si>
    <t>+ Đầu tư từ nguồn thu tiền sử dụng đất</t>
  </si>
  <si>
    <t>+ Thu từ xổ số kiến thiết</t>
  </si>
  <si>
    <t>b)</t>
  </si>
  <si>
    <t>Chi thường xuyên</t>
  </si>
  <si>
    <t>Vốn đầu tư phát triển trên địa bàn</t>
  </si>
  <si>
    <t>Triệu USD</t>
  </si>
  <si>
    <t>Vốn đăng ký</t>
  </si>
  <si>
    <t>Ước Thực hiện cả năm</t>
  </si>
  <si>
    <t>Tổng sản phẩm trên địa bàn tỉnh, thành phố trực thuộc Trung ương (GRDP) theo giá hiện hành</t>
  </si>
  <si>
    <t>Thu Ngân sách Nhà nước trên địa bàn (không bao gồm số bổ sung từ NSTW)</t>
  </si>
  <si>
    <t>Hỗ trợ đầu tư theo các chương trình mục tiêu, chương trình mục tiêu quốc gia từ Ngân sách Trung ương</t>
  </si>
  <si>
    <t>CÁC CHỈ TIÊU VỀ TÌNH HÌNH SẢN XUẤT, KINH DOANH</t>
  </si>
  <si>
    <t>I</t>
  </si>
  <si>
    <t>NÔNG, LÂM NGHIỆP VÀ THUỶ SẢN</t>
  </si>
  <si>
    <t>Thịt hơi các loại</t>
  </si>
  <si>
    <t>Lâm nghiệp</t>
  </si>
  <si>
    <t>Nghìn ha</t>
  </si>
  <si>
    <t>Tỷ lệ che phủ rừng</t>
  </si>
  <si>
    <t>Thủy sản</t>
  </si>
  <si>
    <t>Sản lượng khai thác</t>
  </si>
  <si>
    <t>Sản lượng nuôi trồng</t>
  </si>
  <si>
    <t>Phát triển nông thôn</t>
  </si>
  <si>
    <t>xã</t>
  </si>
  <si>
    <t>II</t>
  </si>
  <si>
    <t>CÔNG NGHIỆP</t>
  </si>
  <si>
    <t>Công nghiệp chế biến, chế tạo</t>
  </si>
  <si>
    <t>III</t>
  </si>
  <si>
    <t>IV</t>
  </si>
  <si>
    <t>DỊCH VỤ</t>
  </si>
  <si>
    <t>Du lịch</t>
  </si>
  <si>
    <t>Số lượt khách quốc tế</t>
  </si>
  <si>
    <t>Số lượt khách du lịch nội địa</t>
  </si>
  <si>
    <t>V</t>
  </si>
  <si>
    <t>Doanh nghiệp</t>
  </si>
  <si>
    <t>Doanh nghiệp ngoài nhà nước</t>
  </si>
  <si>
    <t>Tổng số lao động trong doanh nghiệp</t>
  </si>
  <si>
    <t>Người</t>
  </si>
  <si>
    <t>Thu nhập bình quân người lao động</t>
  </si>
  <si>
    <t>Hợp tác xã</t>
  </si>
  <si>
    <t>Trong đó: Số lao động là thành viên hợp tác xã</t>
  </si>
  <si>
    <t>Số tiêu chí nông thôn mới bình quân đạt được bình quân/xã</t>
  </si>
  <si>
    <t>Tổng mức bán lẻ hàng hoá và doanh thu dịch vụ tiêu dùng (giá hiện hành)</t>
  </si>
  <si>
    <t>CÁC CHỈ TIÊU VĂN HÓA, XÃ HỘI, MÔI TRƯỜNG</t>
  </si>
  <si>
    <t>Tuổi</t>
  </si>
  <si>
    <t xml:space="preserve"> - </t>
  </si>
  <si>
    <t>Công nghiệp</t>
  </si>
  <si>
    <t>Xây dựng</t>
  </si>
  <si>
    <t xml:space="preserve">  +</t>
  </si>
  <si>
    <t xml:space="preserve"> +</t>
  </si>
  <si>
    <t>Tổng giá trị sản xuất (theo giá cố định 2010)</t>
  </si>
  <si>
    <t>Nông nghiệp</t>
  </si>
  <si>
    <t xml:space="preserve"> -</t>
  </si>
  <si>
    <t>Trồng trọt</t>
  </si>
  <si>
    <t>Chăn nuôi</t>
  </si>
  <si>
    <t>Dịch vụ và các hoạt động khác</t>
  </si>
  <si>
    <t>a</t>
  </si>
  <si>
    <t>b</t>
  </si>
  <si>
    <t>c</t>
  </si>
  <si>
    <t>Thuốc lá</t>
  </si>
  <si>
    <t>Năng suất</t>
  </si>
  <si>
    <t>Sản lượng</t>
  </si>
  <si>
    <t>Lâm sinh</t>
  </si>
  <si>
    <t>- Khoán bảo vệ rừng</t>
  </si>
  <si>
    <t>Diện tích  rừng trồng mới tập trung</t>
  </si>
  <si>
    <t>ha</t>
  </si>
  <si>
    <t>+ Rừng sản xuất và trồng thay thế</t>
  </si>
  <si>
    <t xml:space="preserve">ha </t>
  </si>
  <si>
    <t xml:space="preserve">tấn </t>
  </si>
  <si>
    <t>tấn</t>
  </si>
  <si>
    <t xml:space="preserve">Quặng Mangan </t>
  </si>
  <si>
    <t>Đá xây dựng</t>
  </si>
  <si>
    <t>Cát tự nhiên</t>
  </si>
  <si>
    <t>Đường RE</t>
  </si>
  <si>
    <t>Xi măng</t>
  </si>
  <si>
    <t>Điện sản xuất</t>
  </si>
  <si>
    <t>Chiếu trúc</t>
  </si>
  <si>
    <t>Phôi thép</t>
  </si>
  <si>
    <t>DÂN SỐ</t>
  </si>
  <si>
    <t>Dân số trung bình</t>
  </si>
  <si>
    <t>Tuổi thọ trung bình</t>
  </si>
  <si>
    <t>LAO ĐỘNG VÀ VIỆC LÀM</t>
  </si>
  <si>
    <t>Ngh.người</t>
  </si>
  <si>
    <t>Số lao động đi làm việc ở nước ngoài theo hợp đồng</t>
  </si>
  <si>
    <t>Tỷ lệ lao động được đào tạo so với tổng số lao động</t>
  </si>
  <si>
    <t>Trong đó: Đào tạo nghề</t>
  </si>
  <si>
    <r>
      <t xml:space="preserve">GIẢM NGHÈO 
</t>
    </r>
    <r>
      <rPr>
        <sz val="12"/>
        <rFont val="Times New Roman"/>
        <family val="1"/>
      </rPr>
      <t>(theo chuẩn nghèo tiếp cận đa chiều)</t>
    </r>
  </si>
  <si>
    <t>Nghìn hộ</t>
  </si>
  <si>
    <t>Số hộ nghèo</t>
  </si>
  <si>
    <t>Tỷ lệ hộ nghèo</t>
  </si>
  <si>
    <t>Số hộ thiếu đói trong năm</t>
  </si>
  <si>
    <t>Hộ</t>
  </si>
  <si>
    <t>Mức giảm tỷ lệ hộ nghèo</t>
  </si>
  <si>
    <t>Số hộ cận nghèo</t>
  </si>
  <si>
    <t>Tỷ lệ hộ cận nghèo</t>
  </si>
  <si>
    <t>Số hộ thoát nghèo</t>
  </si>
  <si>
    <t>Số hộ tái nghèo</t>
  </si>
  <si>
    <t>CUNG CẤP CÁC DỊCH VỤ CƠ SỞ HẠ TẦNG THIẾT YẾU</t>
  </si>
  <si>
    <t>Xã</t>
  </si>
  <si>
    <t>Xã, phường</t>
  </si>
  <si>
    <t>Số hộ được sử dụng điện</t>
  </si>
  <si>
    <t>Tỷ lệ hộ được sử dụng điện</t>
  </si>
  <si>
    <t>Tỷ lệ dân số tham gia bảo hiểm y tế</t>
  </si>
  <si>
    <t>Ngh. người</t>
  </si>
  <si>
    <t>Số giường bệnh/1 vạn dân (không tính giường trạm y tế xã)</t>
  </si>
  <si>
    <t>Giường</t>
  </si>
  <si>
    <t>Số bác sỹ/1 vạn dân</t>
  </si>
  <si>
    <t>Bác sỹ</t>
  </si>
  <si>
    <t>Trạm</t>
  </si>
  <si>
    <t>Tỷ lệ xã đạt tiêu chí quốc gia về y tế</t>
  </si>
  <si>
    <t>Tỷ suất tử vong trẻ em dưới 1 tuổi</t>
  </si>
  <si>
    <t>‰</t>
  </si>
  <si>
    <t>Tỷ lệ tử vong của trẻ em dưới 5 tuổi</t>
  </si>
  <si>
    <t xml:space="preserve">Tỷ lệ trẻ em dưới 5 tuổi suy dinh dưỡng (cân nặng theo tuổi) </t>
  </si>
  <si>
    <t>Số xã, phường, thị trấn đạt tiêu chuẩn phù hợp với trẻ em</t>
  </si>
  <si>
    <t>xã, phường</t>
  </si>
  <si>
    <t>Tỷ lệ xã, phường, thị trấn đạt tiêu chuẩn xã, phường phù hợp với trẻ em</t>
  </si>
  <si>
    <t>VI</t>
  </si>
  <si>
    <t>Tỷ lệ gia đình đạt tiêu chuẩn văn hóa</t>
  </si>
  <si>
    <t>Giờ/năm</t>
  </si>
  <si>
    <t>VII</t>
  </si>
  <si>
    <t>GIÁO DỤC VÀ ĐÀO TẠO</t>
  </si>
  <si>
    <t>Học sinh</t>
  </si>
  <si>
    <t>+ Tiểu học</t>
  </si>
  <si>
    <t>+ Trung học cơ sở</t>
  </si>
  <si>
    <t>+ Trung học phổ thông</t>
  </si>
  <si>
    <t>XUẤT NHẬP KHẨU</t>
  </si>
  <si>
    <t>Kim ngạch xuất khẩu hàng hóa qua địa bàn</t>
  </si>
  <si>
    <t>Kim ngạch nhập khẩu hàng hóa</t>
  </si>
  <si>
    <r>
      <t xml:space="preserve">Cơ cấu GRDP </t>
    </r>
    <r>
      <rPr>
        <b/>
        <i/>
        <sz val="12"/>
        <color theme="1"/>
        <rFont val="Times New Roman"/>
        <family val="1"/>
      </rPr>
      <t>(giá hiện hành)</t>
    </r>
  </si>
  <si>
    <t>Số người tham gia bảo hiểm y tế</t>
  </si>
  <si>
    <t>Tốc độ tăng GRDP (giá so sánh)</t>
  </si>
  <si>
    <t xml:space="preserve"> + Thu từ tiền sử dụng đất</t>
  </si>
  <si>
    <t xml:space="preserve"> + Thu từ xổ số kiến thiết</t>
  </si>
  <si>
    <t>CÁC CHỈ TIÊU VỀ MÔI TRƯỜNG</t>
  </si>
  <si>
    <t>Tỷ lệ chất thải rắn sinh hoạt khu vực đô thị được xử lý đáp ứng yêu cầu bảo vệ môi trường</t>
  </si>
  <si>
    <t>Tỷ lệ cơ sở gây ô nhiễm môi trường nghiêm trọng được xử lý</t>
  </si>
  <si>
    <t xml:space="preserve"> Tỷ lệ xã có trạm y tế</t>
  </si>
  <si>
    <t>Số xã có trạm y tế</t>
  </si>
  <si>
    <t>Số xã có bưu điện văn hoá xã</t>
  </si>
  <si>
    <t>Tỷ lệ xã có bưu điện văn hoá xã</t>
  </si>
  <si>
    <t xml:space="preserve"> Số xã có chợ xã, liên xã</t>
  </si>
  <si>
    <t>Tỷ lệ xã có chợ xã, liên xã</t>
  </si>
  <si>
    <t>+ Cấp Tiểu học</t>
  </si>
  <si>
    <t>+ Cấp Trung học cơ sở</t>
  </si>
  <si>
    <t xml:space="preserve"> +Cấp Trung học phổ thông</t>
  </si>
  <si>
    <t xml:space="preserve"> Tỷ lệ cơ quan đạt tiêu chuẩn văn hóa</t>
  </si>
  <si>
    <t xml:space="preserve"> Tỷ lệ hộ xem được Đài truyền hình Việt Nam</t>
  </si>
  <si>
    <t xml:space="preserve"> Số hộ xem được Đài truyền hình Việt Nam</t>
  </si>
  <si>
    <t xml:space="preserve"> Số hộ nghe được Đài tiếng nói Việt Nam</t>
  </si>
  <si>
    <t xml:space="preserve"> Tỷ lệ hộ nghe được Đài tiếng nói Việt Nam</t>
  </si>
  <si>
    <t xml:space="preserve"> Tổng số học sinh đầu năm học</t>
  </si>
  <si>
    <t xml:space="preserve"> Tỷ lệ huy động trẻ mẫu giáo</t>
  </si>
  <si>
    <t xml:space="preserve"> Tỷ lệ học sinh đi học đúng độ tuổi</t>
  </si>
  <si>
    <t xml:space="preserve"> Tỷ lệ huy động trẻ nhà trẻ</t>
  </si>
  <si>
    <t>A</t>
  </si>
  <si>
    <t>PHÁT TRIỂN DOANH NGHIỆP</t>
  </si>
  <si>
    <t>Doanh nghiệp 100% vốn nhà nước (DNNN)</t>
  </si>
  <si>
    <t>Số lượng doanh nghiệp</t>
  </si>
  <si>
    <t>Tổng vốn chủ sở hữu tại doanh nghiệp</t>
  </si>
  <si>
    <t>Hình thức sắp xếp doanh nghiệp</t>
  </si>
  <si>
    <t>- Số doanh nghiệp giữ nguyên 100% vốn nhà nước</t>
  </si>
  <si>
    <t>- Số doanh nghiệp thực hiện cổ phần hóa</t>
  </si>
  <si>
    <t>Tổng số doanh nghiệp trên địa bàn tỉnh</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</si>
  <si>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</si>
  <si>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</si>
  <si>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</si>
  <si>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</si>
  <si>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</si>
  <si>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 ngừng hoạt động</t>
  </si>
  <si>
    <t>Số doanh nghiệp kinh doanh có lãi</t>
  </si>
  <si>
    <t>Số doanh nghiệp kinh doanh lỗ</t>
  </si>
  <si>
    <t>B</t>
  </si>
  <si>
    <t>PHÁT TRIỂN KINH TẾ TẬP THỂ</t>
  </si>
  <si>
    <t>Tổng số hợp tác xã</t>
  </si>
  <si>
    <t>Số hợp tác xã thành lập mới</t>
  </si>
  <si>
    <t>Số hợp tác xã giải thể</t>
  </si>
  <si>
    <t>Tổng số thành viên hợp tác xã</t>
  </si>
  <si>
    <t>Tổng số lao động trong hợp tác xã</t>
  </si>
  <si>
    <t>Thu nhập bình quân người lao động hợp tác xã</t>
  </si>
  <si>
    <t>Biểu mẫu số 5</t>
  </si>
  <si>
    <t>Tỷ lệ xã có đường đến trung tâm xã được nhựa hóa/bê tông hóa</t>
  </si>
  <si>
    <t>Tỷ lệ chiều dài các tuyến đường huyện, đường xã được nhựa hóa/bê tông hóa mặt đường</t>
  </si>
  <si>
    <t>Giá trị sản phẩm trồng trọt, nuôi trồng thủy sản trên 01 đơn vị diện tích (ha)</t>
  </si>
  <si>
    <t>triệu đồng/ha</t>
  </si>
  <si>
    <t xml:space="preserve">Giá trị hàng hóa giám sát </t>
  </si>
  <si>
    <t xml:space="preserve"> Tỷ lệ khu dân cư văn hóa</t>
  </si>
  <si>
    <t xml:space="preserve"> Tỷ lệ khu dân cư có nhà văn hóa</t>
  </si>
  <si>
    <t>Số xã, phường có nhà văn hóa</t>
  </si>
  <si>
    <t xml:space="preserve">Y TẾ </t>
  </si>
  <si>
    <t>VĂN HÓA- XÃ HỘI</t>
  </si>
  <si>
    <t>Biểu mẫu số 4</t>
  </si>
  <si>
    <t>Bội thu/Bội chi ngân sách địa phương</t>
  </si>
  <si>
    <t>Thứ hạng chỉ số năng lực cạnh tranh cấp tỉnh (PCI)</t>
  </si>
  <si>
    <t>Thứ hạng chỉ số hiệu quả quản trị và hành chính công cấp tỉnh (PAPI)</t>
  </si>
  <si>
    <t>Về đầu tư trực tiếp nước ngoài còn hiệu lực lũy kế đến cuối kỳ báo cáo</t>
  </si>
  <si>
    <t xml:space="preserve">Số dự án </t>
  </si>
  <si>
    <t>Vốn đầu tư thực hiện</t>
  </si>
  <si>
    <t>Toàn tỉnh</t>
  </si>
  <si>
    <t>Thành phố</t>
  </si>
  <si>
    <t>Bảo Lâm</t>
  </si>
  <si>
    <t>Bảo Lạc</t>
  </si>
  <si>
    <t>Hà Quảng</t>
  </si>
  <si>
    <t>Trùng Khánh</t>
  </si>
  <si>
    <t>Hạ Lang</t>
  </si>
  <si>
    <t>Quảng Hòa</t>
  </si>
  <si>
    <t>Hòa an</t>
  </si>
  <si>
    <t>Nguyên Bình</t>
  </si>
  <si>
    <t>Thạch An</t>
  </si>
  <si>
    <t xml:space="preserve"> I  Trồng trọt</t>
  </si>
  <si>
    <t>Một số cây trồng chính</t>
  </si>
  <si>
    <t>1  Lúa cả năm</t>
  </si>
  <si>
    <t>Diện tích</t>
  </si>
  <si>
    <t>tạ/ha</t>
  </si>
  <si>
    <t>2 Ngô cả năm</t>
  </si>
  <si>
    <t>3  Cây thuốc lá</t>
  </si>
  <si>
    <t>5  Cây lạc:</t>
  </si>
  <si>
    <t xml:space="preserve">6  Khoai tây:   </t>
  </si>
  <si>
    <t>7  Mía</t>
  </si>
  <si>
    <t>8  Cây Sắn:</t>
  </si>
  <si>
    <t>9. Cây Dong riềng</t>
  </si>
  <si>
    <t>10. Thạch đen</t>
  </si>
  <si>
    <t>11. Cỏ chăn nuôi</t>
  </si>
  <si>
    <t>12. Gừng trâu</t>
  </si>
  <si>
    <t xml:space="preserve">II. Chăn nuôi </t>
  </si>
  <si>
    <t>Đàn trâu</t>
  </si>
  <si>
    <t>con</t>
  </si>
  <si>
    <t>Đàn bò</t>
  </si>
  <si>
    <t xml:space="preserve">Đàn lợn </t>
  </si>
  <si>
    <t>Đàn gia cầm</t>
  </si>
  <si>
    <t xml:space="preserve"> - Trong đó: thịt lợn</t>
  </si>
  <si>
    <t>TỔNG SỐ</t>
  </si>
  <si>
    <t>Năm 2023</t>
  </si>
  <si>
    <t>Dự kiến năm 2024</t>
  </si>
  <si>
    <t>Kết quả 6 tháng năm 2023</t>
  </si>
  <si>
    <t>Thực hiện 2022</t>
  </si>
  <si>
    <t>Con</t>
  </si>
  <si>
    <t>Tổng tỷ suất sinh (Số con/phụ nữ)</t>
  </si>
  <si>
    <t>Tỷ lệ tăng dân số tự nhiên</t>
  </si>
  <si>
    <t>Tỷ số giới tính khi sinh (số bé trai/100 bé gái)</t>
  </si>
  <si>
    <t>số bé trai/100 bé gái</t>
  </si>
  <si>
    <t>Lực lượng lao động từ 15 tuổi trở lên</t>
  </si>
  <si>
    <t>Tổng số lao động từ 15 tuổi đang làm việc</t>
  </si>
  <si>
    <t>Năng suất lao động</t>
  </si>
  <si>
    <t>Tỷ lệ lao động từ 15 tuổi trở lên đang làm việc so với tổng dân số</t>
  </si>
  <si>
    <t>Trong đó: Có văn bằng, chứng chỉ đào tạo</t>
  </si>
  <si>
    <t xml:space="preserve">Số người tham gia bảo hiểm xã hội </t>
  </si>
  <si>
    <t>Trong đó</t>
  </si>
  <si>
    <t>+ Bảo hiểm xã hội bắt buộc</t>
  </si>
  <si>
    <t>+ Bảo hiểm xã hội tự nguyện</t>
  </si>
  <si>
    <t xml:space="preserve">Tỷ lệ tham gia bảo hiểm xã hội so với lực lượng lao động trong độ tuổi </t>
  </si>
  <si>
    <t xml:space="preserve"> + Tỷ lệ tham gia BHXH bắt buộc</t>
  </si>
  <si>
    <t xml:space="preserve"> + Tỷ lệ tham gia BHXH tự nguyện</t>
  </si>
  <si>
    <t>Số người tham gia bảo hiểm thất nghiệp</t>
  </si>
  <si>
    <t xml:space="preserve">Tỷ lệ tham gia bảo hiểm thất nghiệp so với lực lượng lao động trong độ tuổi </t>
  </si>
  <si>
    <t>Tỷ lệ thất nghiệp khu vực thành thị</t>
  </si>
  <si>
    <t xml:space="preserve">Tổng số xã, phường của toàn tỉnh/thành phố </t>
  </si>
  <si>
    <t>+ Số xã đặc biệt khó khăn</t>
  </si>
  <si>
    <t>Số trạm y tế xã, phường, thị trấn có bác sỹ làm việc (bao gồm cả hỗ trợ luân phiên)</t>
  </si>
  <si>
    <t>Tỷ lệ trạm y tế xã, phường, thị trấn có bác sỹ làm việc (bao gồm cả hỗ trợ luân phiên)</t>
  </si>
  <si>
    <t>Số xã đạt tiêu chí quốc gia về y tế xã tăng thêm</t>
  </si>
  <si>
    <t xml:space="preserve"> Số xã, phường có tủ sách</t>
  </si>
  <si>
    <t xml:space="preserve"> Thời lượng phát thanh bằng tiếng dân tộc</t>
  </si>
  <si>
    <t>Tiêu chí/xã</t>
  </si>
  <si>
    <t>Số xã điểm đạt từ 17-18 tiêu chí nông thôn mới tăng thêm</t>
  </si>
  <si>
    <t>Luỹ kế số xã đạt chuẩn NTM</t>
  </si>
  <si>
    <t>Số người tập luyện TDTT thường xuyên</t>
  </si>
  <si>
    <t>Số gia đình tham gia thể thao</t>
  </si>
  <si>
    <t>Số lần tham gia giải khu vực,  toàn quốc và quốc tế</t>
  </si>
  <si>
    <t>Giải</t>
  </si>
  <si>
    <t xml:space="preserve">Số lần tổ chức thi đấu các giải cấp tỉnh, và toàn quốc tại tỉnh </t>
  </si>
  <si>
    <t>Số huy chương đạt trong các giải khu vực và toàn quốc</t>
  </si>
  <si>
    <t>Huy chương</t>
  </si>
  <si>
    <t>+ Mầm non. Trong đó:</t>
  </si>
  <si>
    <t>Trẻ</t>
  </si>
  <si>
    <t>. Nhà trẻ</t>
  </si>
  <si>
    <t>. Mẫu giáo</t>
  </si>
  <si>
    <t>Số trường đạt chuẩn quốc gia tăng thêm</t>
  </si>
  <si>
    <t>Trường</t>
  </si>
  <si>
    <t>Năng suất, sản lượng một số cây trồng chủ yếu trên địa bàn</t>
  </si>
  <si>
    <t xml:space="preserve"> Năng suất</t>
  </si>
  <si>
    <t>Tạ/ha</t>
  </si>
  <si>
    <t>Tấn</t>
  </si>
  <si>
    <t>Ngô</t>
  </si>
  <si>
    <t>Lạc vỏ</t>
  </si>
  <si>
    <t xml:space="preserve"> Sản lượng</t>
  </si>
  <si>
    <t>d</t>
  </si>
  <si>
    <t>e</t>
  </si>
  <si>
    <t>Đỗ tương</t>
  </si>
  <si>
    <t>Mía Cây</t>
  </si>
  <si>
    <t>i</t>
  </si>
  <si>
    <t>Cây sắn</t>
  </si>
  <si>
    <t>k</t>
  </si>
  <si>
    <t>Cây Dong riềng</t>
  </si>
  <si>
    <t>l</t>
  </si>
  <si>
    <t>Thạch đen</t>
  </si>
  <si>
    <t>m</t>
  </si>
  <si>
    <t>Gừng trâu</t>
  </si>
  <si>
    <t>Cỏ chăn nuôi</t>
  </si>
  <si>
    <t>o</t>
  </si>
  <si>
    <t>Khoai tây</t>
  </si>
  <si>
    <t>Sản phẩm chăn nuôi chủ yếu</t>
  </si>
  <si>
    <t xml:space="preserve">  Trong đó: Thịt lợn</t>
  </si>
  <si>
    <t>Chỉ số sản xuất công nghiệp (IIP)so với cùng kỳ</t>
  </si>
  <si>
    <t>Khai khoáng</t>
  </si>
  <si>
    <t>Sản xuất và phân phối điện, khí đốt, nước nóng, hơi nước và điều hoà không khí</t>
  </si>
  <si>
    <t>Cung cấp nước, hoạt động thu gom, xử lý rác</t>
  </si>
  <si>
    <t>Giá trị sản xuất công nghiệp (Theo giá HH)</t>
  </si>
  <si>
    <t>Phân theo loại hình kinh tế</t>
  </si>
  <si>
    <t>*</t>
  </si>
  <si>
    <t>Kinh tế nhà nước</t>
  </si>
  <si>
    <t xml:space="preserve"> - DNNN TW, C.ty CP NNTW &gt;50%</t>
  </si>
  <si>
    <t xml:space="preserve"> - C.ty CP NNĐF&gt;50%, C.ty TNHH NN ĐF</t>
  </si>
  <si>
    <t>Kinh tế ngoài nhà nước</t>
  </si>
  <si>
    <t>Kinh tế có vốn đầu tư nước ngoài</t>
  </si>
  <si>
    <t>Phân theo ngành công nghiệp</t>
  </si>
  <si>
    <t>Giá trị sản xuất công nghiệp (giá SS 2010)</t>
  </si>
  <si>
    <t xml:space="preserve"> Sản lượng một số sản phẩm CN chủ yếu</t>
  </si>
  <si>
    <t>Gạch xây dựng bằng đất xét nung</t>
  </si>
  <si>
    <t>tr. viên</t>
  </si>
  <si>
    <t>Fero mangan các loại</t>
  </si>
  <si>
    <t>Tr. kwh</t>
  </si>
  <si>
    <t xml:space="preserve">Nước máy thương phẩm </t>
  </si>
  <si>
    <t>Rác thải không độc hại đã thu gom ko thể tái chế</t>
  </si>
  <si>
    <t>tr. Đồng</t>
  </si>
  <si>
    <t>Bán lẻ hàng hóa</t>
  </si>
  <si>
    <t>Dịch vụ lưu trú, ăn uống</t>
  </si>
  <si>
    <t>Dịch vụ khác</t>
  </si>
  <si>
    <t>Du lịch lữ hành</t>
  </si>
  <si>
    <t>Tổng số lượt khách</t>
  </si>
  <si>
    <t>Doanh thu từ du lịch</t>
  </si>
  <si>
    <t>Vận tải</t>
  </si>
  <si>
    <t>Khối lượng hàng hóa vận chuyển</t>
  </si>
  <si>
    <t>Số lượt hành khách vận chuyển tại các bến xe</t>
  </si>
  <si>
    <t>D</t>
  </si>
  <si>
    <t>C</t>
  </si>
  <si>
    <t>Tỷ lệ dân cư nông thôn được dùng nước hợp vệ sinh</t>
  </si>
  <si>
    <t>Tỷ lệ dân cư thành thị được sử dụng nước sạch</t>
  </si>
  <si>
    <t>Số hộ chăn nuôi đưa gia súc ra khỏi gầm sàn</t>
  </si>
  <si>
    <t>hộ</t>
  </si>
  <si>
    <t>Tỷ lệ Khu công nghiệp, khu chế xuất có hệ thống xử lý nước thải tập trung đạt tiêu chuẩn MT (%)</t>
  </si>
  <si>
    <t>Đơn vị tính: Triệu đồng</t>
  </si>
  <si>
    <t>Các huyện, thành phố</t>
  </si>
  <si>
    <t>Giá hiện hành</t>
  </si>
  <si>
    <t xml:space="preserve">Thành phố </t>
  </si>
  <si>
    <t>Hòa An</t>
  </si>
  <si>
    <t>Quảng Hòa</t>
  </si>
  <si>
    <t>6.1</t>
  </si>
  <si>
    <t>Tổng thu ngân sách nhà nước trên địa bàn</t>
  </si>
  <si>
    <t>6.2</t>
  </si>
  <si>
    <t>Thu Ngân sách địa phương hưởng theo phân cấp</t>
  </si>
  <si>
    <t>+ Thu ngân sách địa phương hưởng 100%</t>
  </si>
  <si>
    <t xml:space="preserve"> + Thu ngân sách địa phương hưởng từ các khoản theo phân chia</t>
  </si>
  <si>
    <t>Tăng thu và các nguồn vốn khác</t>
  </si>
  <si>
    <t>Dự án</t>
  </si>
  <si>
    <t>Ghi chú</t>
  </si>
  <si>
    <t>57/63</t>
  </si>
  <si>
    <t>-7,51</t>
  </si>
  <si>
    <t>-3,7</t>
  </si>
  <si>
    <t>Tổng sản phẩm trên địa bàn tỉnh, thành phố trực thuộc Trung ương (GRDP) theo giá so sánh 2010</t>
  </si>
  <si>
    <t>6 tháng đầu năm 2022</t>
  </si>
  <si>
    <t>6 tháng cuối năm 2022</t>
  </si>
  <si>
    <t xml:space="preserve">Quy mô kinh tế vùng (GRDP) </t>
  </si>
  <si>
    <t>Theo giá so sánh 2010</t>
  </si>
  <si>
    <t>tỷ.đ</t>
  </si>
  <si>
    <t>Theo giá hiện hành</t>
  </si>
  <si>
    <t>tỷ lệ gdphh/ss</t>
  </si>
  <si>
    <t>Tăng trưởng tỷ lệ giai đoạn 2011-2021</t>
  </si>
  <si>
    <t>Tăng trưởng tỷ lệ giai đoạn 2016-2021</t>
  </si>
  <si>
    <t>GRDP nông nghiệp giá ss</t>
  </si>
  <si>
    <t>Tăng trưởng nông nghiệp</t>
  </si>
  <si>
    <t>GRDP nn giá hiện hành</t>
  </si>
  <si>
    <t>gia tăng gdp hiện hành</t>
  </si>
  <si>
    <t>tốc đô tăng gdp hh</t>
  </si>
  <si>
    <t>tỷ lệ số gdp hh/ss</t>
  </si>
  <si>
    <t>Tang trưởng tỷ số theo từng năm</t>
  </si>
  <si>
    <t>Tăng trưởng tỷ số giai đoạn 2016-2021</t>
  </si>
  <si>
    <t>GRDP cnxd giá ss</t>
  </si>
  <si>
    <t>GRDP cnxd giá hiện hành</t>
  </si>
  <si>
    <t>GRDP cn giá ss</t>
  </si>
  <si>
    <t>Tăng trưởng công nghiệp</t>
  </si>
  <si>
    <t>GRDP cn giá hiện hành</t>
  </si>
  <si>
    <t>Gia tăng gdp hiện hành</t>
  </si>
  <si>
    <t>GRDP xd giá ss</t>
  </si>
  <si>
    <t>tăng trưởng xây dựng</t>
  </si>
  <si>
    <t>GRDP xd giá hiện hành</t>
  </si>
  <si>
    <t>Gia tang gdp hiện hành</t>
  </si>
  <si>
    <t>GRDP dich vu giá ss</t>
  </si>
  <si>
    <t>Tăng trưởng hằng năm</t>
  </si>
  <si>
    <t>GRDP dich vu giá hiện hành</t>
  </si>
  <si>
    <t>GRDP thuế giá ss</t>
  </si>
  <si>
    <t>GRDP thuế giá hiện hành</t>
  </si>
  <si>
    <t>TỔNG GDP theo giá hiện hành năm 2022</t>
  </si>
  <si>
    <t>TỔNG GDP theo giá hiện hành năm 2023</t>
  </si>
  <si>
    <t>dân số</t>
  </si>
  <si>
    <t>grdp/ngưới</t>
  </si>
  <si>
    <t>Tốc độ tăng GRDP/người 2021-2025 phải đạt</t>
  </si>
  <si>
    <t>GRDP theo giá hh tính toán được</t>
  </si>
  <si>
    <t>grdp/ngưới theo cách tính GRDP hh</t>
  </si>
  <si>
    <t>Dân số bính quân</t>
  </si>
  <si>
    <t>Số tăng hằng năm</t>
  </si>
  <si>
    <t>Tốc độ tăng dân hằng năm</t>
  </si>
  <si>
    <t>Tốc độ tăng bình quân</t>
  </si>
  <si>
    <t>Thịt trâu</t>
  </si>
  <si>
    <t>Thịt bò</t>
  </si>
  <si>
    <t>Thịt lợn</t>
  </si>
  <si>
    <t>Gia cầm</t>
  </si>
  <si>
    <t>Trong đó: Dân số nông thôn</t>
  </si>
  <si>
    <t>Dân số là dân tộc thiểu số</t>
  </si>
  <si>
    <t>Mức giảm tỷ suất sinh</t>
  </si>
  <si>
    <t>Ước thực hiện cả năm so với TH 2022 (%)</t>
  </si>
  <si>
    <t>So với ước TH năm 2023 (%)</t>
  </si>
  <si>
    <t>63/63</t>
  </si>
  <si>
    <t>55/63</t>
  </si>
  <si>
    <t>50/63</t>
  </si>
  <si>
    <t>Ước thực hiện cả năm so với KH 2023 (%)</t>
  </si>
  <si>
    <t>6 tháng cuối năm 2023 áp dụng tiêu chí mới</t>
  </si>
  <si>
    <t>Năm 2024</t>
  </si>
  <si>
    <t>Số lượt hành khách</t>
  </si>
  <si>
    <t>Khối lượng hàng hóa</t>
  </si>
  <si>
    <t xml:space="preserve"> 6/2017</t>
  </si>
  <si>
    <t xml:space="preserve"> 6/2018</t>
  </si>
  <si>
    <t xml:space="preserve"> 6/2019</t>
  </si>
  <si>
    <t>Tăng trưởng HK</t>
  </si>
  <si>
    <t>Tăng trưởng HH</t>
  </si>
  <si>
    <t>Chênh 6 tháng đầu và cuối năm</t>
  </si>
  <si>
    <t>Nghìn Lượt người</t>
  </si>
  <si>
    <t>Nghìn tấn</t>
  </si>
  <si>
    <t>Nghìn HK</t>
  </si>
  <si>
    <t>Lúa cả năm</t>
  </si>
  <si>
    <t>+ Năng suất</t>
  </si>
  <si>
    <t>+ Sản lượng</t>
  </si>
  <si>
    <t xml:space="preserve"> tấn</t>
  </si>
  <si>
    <t>đ</t>
  </si>
  <si>
    <t>h</t>
  </si>
  <si>
    <t>Tiêu chí</t>
  </si>
  <si>
    <t>Số xã đạt chuẩn nông thôn mới</t>
  </si>
  <si>
    <t>Tỷ lệ số xã đạt chuẩn nông thôn mới</t>
  </si>
  <si>
    <t>1000 m3</t>
  </si>
  <si>
    <t>1000 tấn</t>
  </si>
  <si>
    <t>1000 Tấn</t>
  </si>
  <si>
    <t>Năm 2023 thực hiện theo tiêu chí mới</t>
  </si>
  <si>
    <t>Tinh quặng niken đồng</t>
  </si>
  <si>
    <t>1000 cái</t>
  </si>
  <si>
    <t xml:space="preserve"> -   </t>
  </si>
  <si>
    <t>+8</t>
  </si>
  <si>
    <t>+0</t>
  </si>
  <si>
    <t>+ 5</t>
  </si>
  <si>
    <t xml:space="preserve">Doanh nghiệp </t>
  </si>
  <si>
    <t>- Số doanh nghiệp sắp xếp theo hình thức khác (bán, hợp nhất, sáp nhập, giải thể)</t>
  </si>
  <si>
    <t xml:space="preserve">Tổng doanh thu của hợp tác xã </t>
  </si>
  <si>
    <t>85</t>
  </si>
  <si>
    <t>Sản lượng cây lương thực có hạt</t>
  </si>
  <si>
    <t xml:space="preserve">    Trong đó: - Thóc</t>
  </si>
  <si>
    <t xml:space="preserve"> - Ngô</t>
  </si>
  <si>
    <t>4  Cây đỗ tương</t>
  </si>
  <si>
    <t xml:space="preserve"> nghìn con</t>
  </si>
  <si>
    <t xml:space="preserve"> - Lúa đông xuân</t>
  </si>
  <si>
    <t xml:space="preserve"> - Lúa mùa</t>
  </si>
  <si>
    <t xml:space="preserve"> - Ngô đông xuân</t>
  </si>
  <si>
    <t xml:space="preserve"> - Ngô hè thu</t>
  </si>
  <si>
    <t xml:space="preserve"> - Đỗ tương vụ xuân</t>
  </si>
  <si>
    <t xml:space="preserve"> - Đỗ tương hè</t>
  </si>
  <si>
    <t>- Lạc Xuân</t>
  </si>
  <si>
    <t xml:space="preserve"> - Lạc Hè Thu</t>
  </si>
  <si>
    <t>56/63</t>
  </si>
  <si>
    <t>+ 1</t>
  </si>
  <si>
    <t>Kế hoạch 2023</t>
  </si>
  <si>
    <t>Thực hiện 6 tháng 2023</t>
  </si>
  <si>
    <t>Thực hiện 2023</t>
  </si>
  <si>
    <t>Kế hoạch 2024</t>
  </si>
  <si>
    <t>Tỷ lệ</t>
  </si>
  <si>
    <t>6=4/1</t>
  </si>
  <si>
    <t>7=4/2</t>
  </si>
  <si>
    <t>8=5/4</t>
  </si>
  <si>
    <t>So với KH năm 2023 (%)</t>
  </si>
  <si>
    <t>Biểu số 1</t>
  </si>
  <si>
    <t>Biểu số 2</t>
  </si>
  <si>
    <t>Biểu số 3</t>
  </si>
  <si>
    <t>CHỈ TIÊU SẢN XUẤT NÔNG NGHIỆP</t>
  </si>
  <si>
    <t>CHỈ TIÊU SẢN XUẤT TIỂU THỦ CÔNG NGHIỆP</t>
  </si>
  <si>
    <t>Biểu số 6</t>
  </si>
  <si>
    <t>Biểu số 7</t>
  </si>
  <si>
    <t xml:space="preserve">Trong đó tỷ lệ khu dân cư có nhà văn hóa đáp ứng nhu cầu sử dụng </t>
  </si>
  <si>
    <t>Năm 2023 có 1423 NVH, trong đó đạt yêu cầu là 579  NVH. Năm 2024 dự kiến cải tạo thêm 123 NVH đạt yêu cầu</t>
  </si>
  <si>
    <t>+</t>
  </si>
  <si>
    <t>CHỈ TIÊU PHÁT TRIỂN DOANH NGHIỆP VÀ KINH TẾ TẬP THỂ</t>
  </si>
  <si>
    <t>Cột so sánh là điểm %</t>
  </si>
  <si>
    <t>Số trường đạt chuẩn quốc gia</t>
  </si>
  <si>
    <t>KẾ HOẠCH BẢO HIỂM XÃ HỘI, BẢO HIỂM THẤT NGHIỆP NĂM 2024</t>
  </si>
  <si>
    <t>Kế hoạch năm 2023</t>
  </si>
  <si>
    <t>Ước thực hiện năm 2023</t>
  </si>
  <si>
    <t>Kế hoạch năm 2024</t>
  </si>
  <si>
    <t>Bảo hiểm xã hội</t>
  </si>
  <si>
    <t>Bảo hiểm thất nghiệp</t>
  </si>
  <si>
    <t>Số người</t>
  </si>
  <si>
    <t>Tỷ lệ/LLLĐ trong độ tuổi LĐ</t>
  </si>
  <si>
    <t>Phục Hòa</t>
  </si>
  <si>
    <t>Cộng</t>
  </si>
  <si>
    <t>Biểu số 8</t>
  </si>
  <si>
    <t xml:space="preserve"> KẾ HOẠCH NĂM BẢO HIỂM Y TẾ 2024</t>
  </si>
  <si>
    <t>Bảo hiểm y tế năm kế hoạch 2023</t>
  </si>
  <si>
    <t>Bảo hiểm y tế ước thực hiện năm  2023</t>
  </si>
  <si>
    <t>Bảo hiểm y tế kế hoạch năm 2024</t>
  </si>
  <si>
    <t>Số người tham gia</t>
  </si>
  <si>
    <t>Tỷ lệ/Dân số</t>
  </si>
  <si>
    <t>KẾ HOẠCH SỰ NGHIỆP PHÁT THANH -TRUYỀN HÌNH NĂM 2024</t>
  </si>
  <si>
    <t>CHỈ TIÊU</t>
  </si>
  <si>
    <t>Đơn vị tính</t>
  </si>
  <si>
    <t>Tổng số giờ phát sóng phát thanh</t>
  </si>
  <si>
    <t>giờ/năm</t>
  </si>
  <si>
    <t>Giờ phát sóng chương trình địa phương</t>
  </si>
  <si>
    <t>”</t>
  </si>
  <si>
    <t>Giờ phát sóng FM Phia Oắc</t>
  </si>
  <si>
    <t>Tổng số giờ phát sóng truyền hình</t>
  </si>
  <si>
    <t>Giờ phát sóng chương trình trung ương</t>
  </si>
  <si>
    <t>Giờ phát sóng chương trình địa phương trên Vinasat-1</t>
  </si>
  <si>
    <t>Tỷ lệ hộ nghe được Đài Tiếng nói Việt Nam</t>
  </si>
  <si>
    <t>Tỷ lệ hộ xem được Đài Truyền hình Việt Nam</t>
  </si>
  <si>
    <t>Thời lượng phát thanh bằng tiếng dân tộc</t>
  </si>
  <si>
    <t>Tổng số giờ phát sóng truyền hình số mặt đất</t>
  </si>
  <si>
    <t xml:space="preserve">Thời lượng chương trình tự sản xuất </t>
  </si>
  <si>
    <t>Chương trình truyền hình tự sản xuất 6 giờ/ngày (3 thứ tiếng)</t>
  </si>
  <si>
    <t>Chương trình phát thanh tự sản xuất 2,5 giờ/ngày (4 thứ tiếng)</t>
  </si>
  <si>
    <t>KẾ HOẠCH SỰ NGHIỆP GIÁO DỤC ĐÀO TẠO NĂM 2024</t>
  </si>
  <si>
    <t>Chỉ Tiêu</t>
  </si>
  <si>
    <t xml:space="preserve"> Tổng số học sinh, trẻ có mặt đầu năm học</t>
  </si>
  <si>
    <t>Trẻ, học sinh</t>
  </si>
  <si>
    <t>Dân tộc nội trú</t>
  </si>
  <si>
    <t xml:space="preserve"> + Dân tộc nội trú tỉnh</t>
  </si>
  <si>
    <t xml:space="preserve"> + Dân tộc nội trú huyện</t>
  </si>
  <si>
    <t>Chuyên toán, văn, lý, sinh, hoá, ngoại ngữ</t>
  </si>
  <si>
    <t>Giáo dục trẻ khuyết tật</t>
  </si>
  <si>
    <t xml:space="preserve"> + Giáo dục mầm non</t>
  </si>
  <si>
    <t xml:space="preserve"> + Giáo dục tiểu học</t>
  </si>
  <si>
    <t xml:space="preserve"> Cấp mầm non</t>
  </si>
  <si>
    <t xml:space="preserve"> - Nhà trẻ</t>
  </si>
  <si>
    <t xml:space="preserve"> - Mẫu giáo</t>
  </si>
  <si>
    <t>Cấp phổ thông</t>
  </si>
  <si>
    <t xml:space="preserve"> - Tiểu học</t>
  </si>
  <si>
    <t xml:space="preserve"> - Trung học cơ sở</t>
  </si>
  <si>
    <t xml:space="preserve"> - Trung học phổ thông.</t>
  </si>
  <si>
    <t>Trong đó, số học sinh THPT tại Trung tâm GDTX tỉnh</t>
  </si>
  <si>
    <t>Học viên</t>
  </si>
  <si>
    <t xml:space="preserve"> + Lớp 12</t>
  </si>
  <si>
    <t xml:space="preserve"> + Lớp 11</t>
  </si>
  <si>
    <t xml:space="preserve"> + Lớp 10</t>
  </si>
  <si>
    <t>Xây dựng trường đạt chuẩn quốc gia</t>
  </si>
  <si>
    <t>Phổ cập và xoá mù chữ</t>
  </si>
  <si>
    <t>Lớp</t>
  </si>
  <si>
    <t>Số xã đạt phổ cập tiểu học, THCS</t>
  </si>
  <si>
    <t>Số xã phổ cập giáo dục mầm non cho trẻ em 5 tuổi</t>
  </si>
  <si>
    <t>(Lưu ý: Kế hoạch phát triển kinh tế  - xã hội năm 2023 đã được UBND tỉnh giao tại Quyết định số 1868/QĐ-UBND ngày 15/12/2022, đề nghị đơn vị không chỉnh sửa số liệu)</t>
  </si>
  <si>
    <t>KẾ HOẠCH SỰ NGHIỆP Y TẾ NĂM 2024</t>
  </si>
  <si>
    <t>STT</t>
  </si>
  <si>
    <t>Tổng số cơ sở khám chữa bệnh</t>
  </si>
  <si>
    <t>Cơ sở</t>
  </si>
  <si>
    <t>Trong đó:  - Tuyến tỉnh</t>
  </si>
  <si>
    <t>"</t>
  </si>
  <si>
    <t xml:space="preserve">                  - Tuyến huyện, Thành phố (bao gồm cả PKĐKKV)</t>
  </si>
  <si>
    <t xml:space="preserve">                  - Tuyến xã, phường</t>
  </si>
  <si>
    <t>Tổng số giường bệnh</t>
  </si>
  <si>
    <t xml:space="preserve">                   - Tuyến xã, phường</t>
  </si>
  <si>
    <t>Số giường bệnh trên 10.000 dân (không tính giường trạm y tế xã)</t>
  </si>
  <si>
    <t>Số bác sĩ trên 10.000 dân</t>
  </si>
  <si>
    <t>Bác sĩ</t>
  </si>
  <si>
    <t>Tỷ lệ trạm y tế xã/phường có bác sỹ làm việc bao gồm cả hỗ trợ luân phiên</t>
  </si>
  <si>
    <t xml:space="preserve"> </t>
  </si>
  <si>
    <t>Tỷ lệ xã đạt tiêu chí quốc gia về y tế xã</t>
  </si>
  <si>
    <t>Tỷ số giới tính khi sinh (nam/100 nữ)</t>
  </si>
  <si>
    <t>Số bé trai/100 bé gái</t>
  </si>
  <si>
    <t>Tỷ lệ trẻ em dưới 1 tuổi được tiêm chủng đầy đủ</t>
  </si>
  <si>
    <t>&gt;95</t>
  </si>
  <si>
    <t>≥ 90</t>
  </si>
  <si>
    <t>Tỷ lệ trẻ em dưới 5 tuổi bị suy dinh dưỡng (cân nặng/tuổi)</t>
  </si>
  <si>
    <t>Tỷ suất tử vong trẻ em dưới 1 tuổi trên 1000 trẻ đẻ sống</t>
  </si>
  <si>
    <t>Tỷ suất tử vong trẻ em dưới 5 tuổi trên 1000 trẻ đẻ sống</t>
  </si>
  <si>
    <t>DÂN SỐ VÀ PHÁT TRIỂN</t>
  </si>
  <si>
    <t>Nghìn người</t>
  </si>
  <si>
    <t>2,35</t>
  </si>
  <si>
    <t>2,38</t>
  </si>
  <si>
    <t>Tổng số người được sử dụng các biện pháp tránh thai hiện đại</t>
  </si>
  <si>
    <t>Trong đó: + Triệt sản</t>
  </si>
  <si>
    <t xml:space="preserve">                + Đặt dụng cụ tử cung</t>
  </si>
  <si>
    <t xml:space="preserve">                + Thuốc tiêm thuốc tránh thai</t>
  </si>
  <si>
    <t xml:space="preserve">                + Thuốc uống tránh thai</t>
  </si>
  <si>
    <t xml:space="preserve">                + Bao cao su tránh thai</t>
  </si>
  <si>
    <t xml:space="preserve">                + Cấy thuốc tránh thai</t>
  </si>
  <si>
    <t>KẾ HOẠCH SỰ NGHIỆP DÂN SỐ GIA ĐÌNH CÁC HUYỆN, THÀNH PHỐ NĂM 2024</t>
  </si>
  <si>
    <t>Huyện, thành phố</t>
  </si>
  <si>
    <t>Số người mới sử dụng biện pháp tránh thai kế hoạch năm 2023</t>
  </si>
  <si>
    <t>Số người mới sử dụng biện pháp tránh thai ước thực hiện 2023</t>
  </si>
  <si>
    <t>Số người mới sử dụng biện pháp tránh thai kế hoạch năm 2024</t>
  </si>
  <si>
    <t>Tổng số</t>
  </si>
  <si>
    <t>Triệt sản</t>
  </si>
  <si>
    <t>Đặt vòng tránh thai</t>
  </si>
  <si>
    <t>Thuốc tiêm tránh thai</t>
  </si>
  <si>
    <t>Thuốc uống tránh thai</t>
  </si>
  <si>
    <t>Thuốc cấy tránh thai</t>
  </si>
  <si>
    <t>Bao cao su tránh thai</t>
  </si>
  <si>
    <t>Thành phố Cao Bằng</t>
  </si>
  <si>
    <t>Huyện Bảo Lâm</t>
  </si>
  <si>
    <t>Huyện Bảo Lạc</t>
  </si>
  <si>
    <t>Huyện Hà Quảng</t>
  </si>
  <si>
    <t>Huyện Trùng Khánh</t>
  </si>
  <si>
    <t>Huyện Hạ Lang</t>
  </si>
  <si>
    <t>Huyện Quảng Hoà</t>
  </si>
  <si>
    <t>Huyện Hoà An</t>
  </si>
  <si>
    <t>Huyện Nguyên Bình</t>
  </si>
  <si>
    <t>Huyện Thạch An</t>
  </si>
  <si>
    <t>KẾ HOẠCH SỰ NGHIỆP VĂN HÓA, THỂ THAO VÀ DU LỊCH NĂM 2024</t>
  </si>
  <si>
    <t>Trung tâm Văn hóa và Thông tin du lịch</t>
  </si>
  <si>
    <t>Nhà văn hoá trung tâm</t>
  </si>
  <si>
    <t>Buổi</t>
  </si>
  <si>
    <t>Thu dịch vụ</t>
  </si>
  <si>
    <t>Tr.đ</t>
  </si>
  <si>
    <t>Thông tin triển lãm</t>
  </si>
  <si>
    <t xml:space="preserve"> - Số cụm panô</t>
  </si>
  <si>
    <t>Cụm</t>
  </si>
  <si>
    <t>Bản tin VHTTDL</t>
  </si>
  <si>
    <t>Số</t>
  </si>
  <si>
    <t>Chiếu phim vùng cao</t>
  </si>
  <si>
    <t>Chiếu phim phục vụ chính trị</t>
  </si>
  <si>
    <t>Tham gia xúc tiến quảng bá du lịch</t>
  </si>
  <si>
    <t>Đoàn nghệ thuật</t>
  </si>
  <si>
    <t>Đội thông tin lưu động</t>
  </si>
  <si>
    <t>Tổng số buổi hoạt động thông tin cơ sở</t>
  </si>
  <si>
    <t xml:space="preserve"> Thư viện tỉnh</t>
  </si>
  <si>
    <t>Bổ sung sách mới</t>
  </si>
  <si>
    <t>Bản</t>
  </si>
  <si>
    <t>Số thẻ cấp</t>
  </si>
  <si>
    <t>Cái</t>
  </si>
  <si>
    <t>Thu phí, lệ phí</t>
  </si>
  <si>
    <t>Lượt bạn đọc</t>
  </si>
  <si>
    <t>Lượt</t>
  </si>
  <si>
    <t>Lượt sách báo phục vụ</t>
  </si>
  <si>
    <t>Luân chuyển sách đến các điểm VHX</t>
  </si>
  <si>
    <t>Điểm</t>
  </si>
  <si>
    <t>Bảo tàng tỉnh</t>
  </si>
  <si>
    <t>Số di tích xếp hạng trong năm</t>
  </si>
  <si>
    <t>Di tích</t>
  </si>
  <si>
    <t>Số hiện vật sưu tầm trong năm</t>
  </si>
  <si>
    <t>Hiện vật</t>
  </si>
  <si>
    <t>Trung tâm Đào tạo, Thi đấu Thể thao và Nghệ thuật</t>
  </si>
  <si>
    <t>Số lần tham gia giải khu vực, toàn quốc và quốc tế</t>
  </si>
  <si>
    <t>Số lần thi đấu tổ chức tại tỉnh</t>
  </si>
  <si>
    <t>Số lần tổ chức giải khu vực và toàn quốc tại tỉnh Cao Bằng</t>
  </si>
  <si>
    <t>Số VĐV đạt đẳng cấp quốc gia</t>
  </si>
  <si>
    <t>VĐV</t>
  </si>
  <si>
    <t>Ban QL các khu di tích quốc gia đặc biệt</t>
  </si>
  <si>
    <t>Lượt khách du lịch</t>
  </si>
  <si>
    <t>Quản lý thể dục thể thao</t>
  </si>
  <si>
    <t>Số gia đình thể thao</t>
  </si>
  <si>
    <t xml:space="preserve">Tổ chức ngày chạy Olympic vì sức khỏe toàn dân </t>
  </si>
  <si>
    <t>Cuộc</t>
  </si>
  <si>
    <t>VIII</t>
  </si>
  <si>
    <t>Quản lý Du lịch</t>
  </si>
  <si>
    <t xml:space="preserve"> Tăng trưởng du lịch</t>
  </si>
  <si>
    <t>44,7</t>
  </si>
  <si>
    <t xml:space="preserve"> Lượt khách du lịch </t>
  </si>
  <si>
    <t>IX</t>
  </si>
  <si>
    <t>Quản lý văn hoá và gia đình</t>
  </si>
  <si>
    <t>Tỷ lệ gia đình đạt tiêu chuẩn văn hoá</t>
  </si>
  <si>
    <t>Tỷ lệ khu dân cư văn hóa</t>
  </si>
  <si>
    <t>Tỷ lệ cơ quan, đơn vị, doanh nghiệp đạt chuẩn văn hóa</t>
  </si>
  <si>
    <t>Tỷ lệ khu dân cư có nhà văn hóa</t>
  </si>
  <si>
    <t xml:space="preserve">    </t>
  </si>
  <si>
    <t>KẾ HOẠCH SỰ NGHIỆP ĐÀO TẠO VÀ BỒI DƯỠNG CÁN BỘ CÔNG CHỨC TỈNH CAO BẰNG NĂM 2024</t>
  </si>
  <si>
    <t>Ước thực hiện kế hoạch năm 2023</t>
  </si>
  <si>
    <t>Trong ngân sách</t>
  </si>
  <si>
    <t>Ngoài ngân sách</t>
  </si>
  <si>
    <t>SỞ GIÁO DỤC VÀ ĐÀO TẠO</t>
  </si>
  <si>
    <t>Mô đun 6: Xây dựng văn hóa nhà trường ở trường Tiểu học, THCS, THPT</t>
  </si>
  <si>
    <t>Mô đun 7: Xây dựng/thực hiện trường học an toàn, phòng chống bạo lực học đường trong trường Tiểu học, THCS, THPT</t>
  </si>
  <si>
    <t>Mô đun 8: Phối hợp giữa nhà trường, gia đình và xã hội trong giáo dục đạo đức, lối sống cho học sinh trường Tiểu học, THCS, THPT</t>
  </si>
  <si>
    <t>Bồi dưỡng thường xuyên cho giáo viên, chuyên đề: Nâng cao phẩm chất đạo đức nhà giáo trong bối cảnh hiện nay</t>
  </si>
  <si>
    <t>Bồi dưỡng thường xuyên cho giáo viên, chuyên đề: Xây dựng phong cách của giáo viên cơ sở giáo dục phổ thông trong bối cảnh hiện nay</t>
  </si>
  <si>
    <t>Bồi dưỡng thường xuyên cho cán bộ quản lý, chuyên đề: Nâng cao phẩm chất đạo đức nghề nghiệp trong quản trị nhà trường hiện nay</t>
  </si>
  <si>
    <t>Bồi dưỡng thường xuyên cho cán bộ quản lý, chuyên đề: Đổi mới quản trị nhà trường trong bối cảnh đổi mới giáo dục</t>
  </si>
  <si>
    <t>I.1</t>
  </si>
  <si>
    <t>Trường Cao đẳng sư phạm Cao Bằng</t>
  </si>
  <si>
    <t>Hệ chính quy</t>
  </si>
  <si>
    <t>Sinh viên</t>
  </si>
  <si>
    <t>Cao đẳng</t>
  </si>
  <si>
    <t xml:space="preserve"> - Chuyển tiếp</t>
  </si>
  <si>
    <t xml:space="preserve"> - Tuyển mới</t>
  </si>
  <si>
    <t>NNS: Tiếng Trung</t>
  </si>
  <si>
    <t>Hệ không chính quy</t>
  </si>
  <si>
    <t>Đại học</t>
  </si>
  <si>
    <t xml:space="preserve"> - Tuyển mới:
 + Đại học vừa làm vừa học các ngành: Giáo dục Mầm non, Giáo dục Tiểu học, SP Toán, Vật lý, Hóa học, Sinh học, Ngữ văn, Lịch sử, 
+ Địa lý, Âm nhạc, Mỹ Thuật, Giáo dục thể chất, Thiết bị.
Đại học văn bằng 2 các ngành: Tiếng Anh, Tin học.</t>
  </si>
  <si>
    <t>Bồi dưỡng thường xuyên chương trình 3 cho cán bộ quản lý, giáo viên mầm non</t>
  </si>
  <si>
    <t>Bồi dưỡng tiếng dân tộc Tày</t>
  </si>
  <si>
    <t>Bồi dưỡng tiếng dân tộc Mông</t>
  </si>
  <si>
    <t>I.2</t>
  </si>
  <si>
    <t>Trung tâm Giáo dục thường xuyên tỉnh</t>
  </si>
  <si>
    <t>Các lớp theo kế hoạch đào tạo bồi dưỡng cán bộ công chức của tỉnh</t>
  </si>
  <si>
    <t>Lớp bồi dưỡng tiếng dân tộc Mông</t>
  </si>
  <si>
    <t>Lớp bồi dưỡng tiếng dân tộc Tày</t>
  </si>
  <si>
    <t>Đào tạo tại chức</t>
  </si>
  <si>
    <t>Các lớp chuyển tiếp năm 2020</t>
  </si>
  <si>
    <t>Đại học liên thông Công tác xã hội K2</t>
  </si>
  <si>
    <t>ĐH KTQD K53</t>
  </si>
  <si>
    <t>Đại học xây dựng</t>
  </si>
  <si>
    <t>Tuyển mới năm 2021</t>
  </si>
  <si>
    <t>Đại học Giáo dục Tiểu học K21</t>
  </si>
  <si>
    <t>Đại học Giáo dục Mầm non K21</t>
  </si>
  <si>
    <t>Tuyển mới năm 2022</t>
  </si>
  <si>
    <t>Đại học Giáo dục Tiểu học K22</t>
  </si>
  <si>
    <t>Đại học Giáo dục Mầm non K22</t>
  </si>
  <si>
    <t>Đại học Kế toán</t>
  </si>
  <si>
    <t>Đại học Tài chính- Ngân hàng K55</t>
  </si>
  <si>
    <t>Đại học Sư Phạm tin học (Văn bằng 2)</t>
  </si>
  <si>
    <t>Kế hoạch tuyển mới năm 2023</t>
  </si>
  <si>
    <t>Đại học Giáo dục Tiểu học</t>
  </si>
  <si>
    <t>Điều chỉnh theo QĐ số 1101/QĐ-UBND ngày 28/8/2023</t>
  </si>
  <si>
    <t>Đại học Giáo dục Mầm non</t>
  </si>
  <si>
    <t>Đại học Kinh tế Nông nghiệp (Đào tạo đại học theo Đề án số 06-ĐA/TU của Tỉnh ủy (cán bộ cấp xã)</t>
  </si>
  <si>
    <t>Đại học KTQD K56</t>
  </si>
  <si>
    <t>Kế hoạch tuyển mới năm 2024</t>
  </si>
  <si>
    <t>Đại học Liên thông Luật K7</t>
  </si>
  <si>
    <t>Đại học Liên thông Công tác xã hội</t>
  </si>
  <si>
    <t>Đại học Giáo dục Tiểu học K24</t>
  </si>
  <si>
    <t>Đại học Giáo dục Mầm non K24</t>
  </si>
  <si>
    <t>Đại học Kế toán; Tài chính-Ngân hàng K57</t>
  </si>
  <si>
    <t>SỞ Y TẾ</t>
  </si>
  <si>
    <t>II.1</t>
  </si>
  <si>
    <t>Đào tạo</t>
  </si>
  <si>
    <t>Đào tạo bác sỹ chính quy theo nguồn nhân lực của tỉnh (NQ 41/2010/NQ-HĐND)</t>
  </si>
  <si>
    <t>- Chuyển tiếp</t>
  </si>
  <si>
    <t>Đào tạo nâng cao trình độ đội ngũ cán bộ, công chức, viên chức làm công tác dân số các cấp và cán bộ dân số cơ sở đáp ứng yêu cầu công tác dân số trong tình hình mới (2 năm đào tạo sau đại học, 4 năm đào tạo đại học: 6 người/ năm): Theo KH số 2399/KH-UBND ngày 10/9/2021 KH đào tạo, bồi dưỡng, nâng cao năng lực đội ngũ làm công tác dân số các cấp giai đoạn 2021-2030 trên địa bàn tỉnh Cao Bằng.</t>
  </si>
  <si>
    <t>Đào tạo sau đại học theo Đề án 06-ĐA/TU của Tỉnh uỷ và Kế hoạch số 323/KH-UBND tỉnh</t>
  </si>
  <si>
    <t>Đào tạo chuyển tiếp</t>
  </si>
  <si>
    <t xml:space="preserve">Đào tạo bác sĩ chuyên khoa II </t>
  </si>
  <si>
    <t>Chỉ tiêu giao cả giai đoạn 15, đã thực hiện 33 chỉ tiêu (tháng 4 năm 2023: 30 học viên đã tốt nghiệp: 15 HV kinh phí từ ĐA06, 15 theo NQ 06)</t>
  </si>
  <si>
    <t>Đào tạo bác sĩ chuyên khoa I</t>
  </si>
  <si>
    <t>Đào tạo mới</t>
  </si>
  <si>
    <t xml:space="preserve">Đào tạo bác sĩ chuyên khoa II cho huyện nghèo, khó khăn, biên giới, vùng đồng vào DTTS và MN </t>
  </si>
  <si>
    <t>Nguồn kinh phí của chương trình mục tiêu quốc gia phát triển kinh tế - xã hội vùng đồng bào dân tộc thiểu số và miền núi</t>
  </si>
  <si>
    <t xml:space="preserve">Đào tạo bác sĩ chuyên khoa I cho huyện nghèo, khó khăn, biên giới, vùng đồng bào DTTS và MN </t>
  </si>
  <si>
    <t>II.2</t>
  </si>
  <si>
    <t>Bồi dưỡng (Theo KH số 2399/KH-UBND)</t>
  </si>
  <si>
    <t xml:space="preserve">Tổ chức các lớp bồi dưỡng dân số cơ bản cho đội ngũ công chức, viên chức làm công tác dân số (3 tháng) 5 người/ năm </t>
  </si>
  <si>
    <t>Bồi dưỡng, cập nhật kiến thức, kỹ năng, phương pháp quản lý chuyên ngành dân số cho đội ngũ công chức, viên chức làm công tác dân số (theo các chương trình, đề án về dân số do Thủ tướng phê duyệt)</t>
  </si>
  <si>
    <t>Cập nhật kiến thức, kỹ năng cung cấp các dịch vụ dân số và phát triển cho các nhân viên y tế cung cấp dịch vụ kế hoạch hóa gia đình/sức khỏe sinh sản ở các cơ sở y tế huyện và xã</t>
  </si>
  <si>
    <t>Bồi dưỡng về quản lý dân số và phát triển để thực hiện quản lý công tác dân số cho Lãnh đạo các đơn vị y tế huyện và xã</t>
  </si>
  <si>
    <t>Bồi dưỡng, tập huấn kiến thức cho YTTB kiêm cộng tác viên dân số</t>
  </si>
  <si>
    <t>Tập huấn</t>
  </si>
  <si>
    <t>Tập huấn chuyên môn nghiệp vụ cho viên chức tham gia khám sức khoẻ cho cán bộ thuộc diện TW  và BTV TU quản lý (2 lần/ năm) + Tập huấn chuyên môn khám sức khoẻ thực hiện nghĩa vụ dân sự năm 2023</t>
  </si>
  <si>
    <t>Tập huấn công tác bảo vệ, chăm sóc sức khỏe cán bộ</t>
  </si>
  <si>
    <t>SỞ LAO ĐỘNG - THƯƠNG BINH VÀ XÃ HỘI</t>
  </si>
  <si>
    <t>Sơ cấp nghề và đào tạo thường xuyên (Dạy nghề cho lao động nông thôn; lao động xã hội; người tàn tật)</t>
  </si>
  <si>
    <t>Trường Trung cấp nghề</t>
  </si>
  <si>
    <t>Tuyển mới</t>
  </si>
  <si>
    <t>Hệ Trung cấp</t>
  </si>
  <si>
    <t>TRƯỜNG CHÍNH TRỊ HOÀNG ĐÌNH GIONG</t>
  </si>
  <si>
    <t>Lớp Cao cấp lý luận chính trị (không tập trung)</t>
  </si>
  <si>
    <t>Khóa 16 (2021-2023)</t>
  </si>
  <si>
    <t>Khóa 17 (2022-2024)</t>
  </si>
  <si>
    <t>Khóa 18 (2023-2025)</t>
  </si>
  <si>
    <t>KH 49 (01/11/2023 mới mở: 40 người tỉnh, 17 ngoài tỉnh</t>
  </si>
  <si>
    <t>Khóa 19 (2024-2026)</t>
  </si>
  <si>
    <t>Lớp Trung cấp lý luận chính trị hệ tập trung và không tập trung)</t>
  </si>
  <si>
    <t>2.1</t>
  </si>
  <si>
    <t>Lớp chuyển tiếp</t>
  </si>
  <si>
    <t>Trung cấp lý luận chính trị (hệ tập trung, đối tượng cán bộ, công chức, viên chức, 50 học viên/lớp (học 06 tháng)</t>
  </si>
  <si>
    <t>Trung cấp lý luận chính trị (hệ không tập trung, đối tượng cán bộ, công chức, viên chức,80 học viên/lớp (học 12 tháng)</t>
  </si>
  <si>
    <t>2.2</t>
  </si>
  <si>
    <t>Lớp mở mới</t>
  </si>
  <si>
    <r>
      <rPr>
        <b/>
        <sz val="12"/>
        <rFont val="Times New Roman"/>
        <family val="1"/>
      </rPr>
      <t>Lớp bồi dưỡng ngạch chuyên viên chính</t>
    </r>
    <r>
      <rPr>
        <sz val="12"/>
        <rFont val="Times New Roman"/>
        <family val="1"/>
      </rPr>
      <t xml:space="preserve"> (60 học viên/lớp, học 02 tháng)</t>
    </r>
  </si>
  <si>
    <r>
      <rPr>
        <b/>
        <sz val="12"/>
        <rFont val="Times New Roman"/>
        <family val="1"/>
      </rPr>
      <t>Lớp bồi dưỡng ngạch chuyên viên</t>
    </r>
    <r>
      <rPr>
        <sz val="12"/>
        <rFont val="Times New Roman"/>
        <family val="1"/>
      </rPr>
      <t xml:space="preserve"> (60 học viên/lớp, học 02 tháng)</t>
    </r>
  </si>
  <si>
    <r>
      <rPr>
        <b/>
        <sz val="12"/>
        <rFont val="Times New Roman"/>
        <family val="1"/>
      </rPr>
      <t>Lớp lãnh đạo, quản lý cấp phòng</t>
    </r>
    <r>
      <rPr>
        <sz val="12"/>
        <rFont val="Times New Roman"/>
        <family val="1"/>
      </rPr>
      <t xml:space="preserve"> (60 học viên/lớp, học 01 tháng)</t>
    </r>
  </si>
  <si>
    <r>
      <rPr>
        <b/>
        <sz val="12"/>
        <rFont val="Times New Roman"/>
        <family val="1"/>
      </rPr>
      <t>Lớp Kiến thức, kỹ năng lãnh đạo, quản lý cấp xã</t>
    </r>
    <r>
      <rPr>
        <sz val="12"/>
        <rFont val="Times New Roman"/>
        <family val="1"/>
      </rPr>
      <t xml:space="preserve"> (60 học viên/lớp, học 20 ngày)</t>
    </r>
  </si>
  <si>
    <r>
      <rPr>
        <b/>
        <sz val="12"/>
        <rFont val="Times New Roman"/>
        <family val="1"/>
      </rPr>
      <t>Lớp bồi dưỡng lý luận chính trị và kiến thức QLNN cho đối đượng đảng viên mới là chiến sỹ bộ đội biên phòng</t>
    </r>
    <r>
      <rPr>
        <sz val="12"/>
        <rFont val="Times New Roman"/>
        <family val="1"/>
      </rPr>
      <t xml:space="preserve"> (70 học viên /lớp, học 20 ngày liên tục)</t>
    </r>
  </si>
  <si>
    <r>
      <rPr>
        <b/>
        <sz val="12"/>
        <rFont val="Times New Roman"/>
        <family val="1"/>
      </rPr>
      <t>Lớp bồi dưỡng cấp ủy cơ sở</t>
    </r>
    <r>
      <rPr>
        <sz val="12"/>
        <rFont val="Times New Roman"/>
        <family val="1"/>
      </rPr>
      <t xml:space="preserve"> (60 học viên/lớp, học 05 ngày)</t>
    </r>
  </si>
  <si>
    <r>
      <rPr>
        <b/>
        <sz val="12"/>
        <rFont val="Times New Roman"/>
        <family val="1"/>
      </rPr>
      <t>Bồi dưỡng, cập nhật kiến thức cho cán bộ thuộc diện Ban Thường vụ huyện ủy, thành ủy thuộc tỉnh và tương đương quản lý</t>
    </r>
    <r>
      <rPr>
        <sz val="12"/>
        <rFont val="Times New Roman"/>
        <family val="1"/>
      </rPr>
      <t xml:space="preserve"> (đối tượng 4) (60 học viên/lớp, học 05 ngày)</t>
    </r>
  </si>
  <si>
    <t>Lớp bồi dưỡng cán bộ lãnh đạo, quản lý Mặt trận Tổ quốc và các tổ chức chính trị - xã hội cấp cơ sở (60 học viên/lớp; 02 lớp)</t>
  </si>
  <si>
    <t>BỘ CHỈ HUY QUÂN SỰ TỈNH</t>
  </si>
  <si>
    <t>Trung đoàn 852</t>
  </si>
  <si>
    <t>Bồi dưỡng kiến thức Quốc phòng- An  ninh cho đối tượng 3</t>
  </si>
  <si>
    <t>SỞ NỘI VỤ</t>
  </si>
  <si>
    <t>Bồi dưỡng nghiệp vụ công tác Cải cách hành chính</t>
  </si>
  <si>
    <t>Bồi dưỡng kỹ năng, nghiệp vụ trong thực thi công vụ</t>
  </si>
  <si>
    <t xml:space="preserve">Bồi dưỡng Ngoại ngữ </t>
  </si>
  <si>
    <t>Bồi dưỡng tin học cho lãnh đạo</t>
  </si>
  <si>
    <t>Bồi dưỡng nghiệp vụ QLNN về công tác thanh niên</t>
  </si>
  <si>
    <t>Bồi dưỡng đại biểu HĐND cấp huyện nhiệm kỳ 2021-2026</t>
  </si>
  <si>
    <t>Bồi dưỡng nghiệp vụ công tác Thi đua - khen thưởng</t>
  </si>
  <si>
    <t>Bồi dưỡng nghiệp vụ công tác tôn giáo</t>
  </si>
  <si>
    <t>Bồi dưỡng ngạch Chuyên viên cao cấp</t>
  </si>
  <si>
    <t>Bồi dưỡng kỹ năng lãnh đạo cấp Sở, ngành và tương đương</t>
  </si>
  <si>
    <t>Bồi dưỡng nghiệp vụ quản lý đối với Bí thư Đảng ủy xã, phường, thị trấn</t>
  </si>
  <si>
    <t>Bồi dưỡng nghiệp vụ quản lý đối với chức danh Chủ tịch UBND cấp xã</t>
  </si>
  <si>
    <t>Bồi dưỡng nghiệp vụ đối với công chức Địa chính – xây dựng – đô thị và môi trường (đối với phường, thị trấn); Địa chính – nông nghiệp – xây dựng và môi trường (đối với xã)</t>
  </si>
  <si>
    <t>Bồi dưỡng nghiệp vụ đối với công chức Tư pháp - Hộ tịch</t>
  </si>
  <si>
    <t>Bồi dưỡng nghiệp vụ đối với công chức Văn hóa - xã hội</t>
  </si>
  <si>
    <t>Tập huấn kỹ năng lập hồ sơ công việc điện tử trên Hệ thống Quản lý văn bản VNPT-iOffice 4.0 cho CBCCVC cấp tỉnh, cấp huyện, cấp xã</t>
  </si>
  <si>
    <t>Tập huấn Luật thực hiện dân chủ cơ sở</t>
  </si>
  <si>
    <t>Bồi dưỡng nghiệp vụ quản lý đối với chức danh Phó Chủ tịch HĐND cấp xã</t>
  </si>
  <si>
    <t>Bồi dưỡng nghiệp vụ quản lý đối với chức danh Phó Chủ tịch UBND cấp xã</t>
  </si>
  <si>
    <t>Bồi dưỡng nghiệp vụ đối với công chức Văn phòng - thống kê</t>
  </si>
  <si>
    <t>Bồi dưỡng nghiệp vụ đối với công chức Tài chính - Kế toán</t>
  </si>
  <si>
    <t>SỞ THÔNG TIN TRUYỀN THÔNG</t>
  </si>
  <si>
    <t xml:space="preserve">Tập huấn kỹ năng số cho cán bộ, công chức, viên chức trong cơ quan nhà nước tỉnh Cao Bằng                                                 </t>
  </si>
  <si>
    <t>Tập huấn, bồi dưỡng về kiến thức, kỹ năng an toàn thông tin mạng cho cán bộ, công chức, viên chức</t>
  </si>
  <si>
    <t>Bồi dưỡng kỹ năng khai thác sử dụng các hệ thống thông tin trong cơ quan nhà nước</t>
  </si>
  <si>
    <t>Tập huấn kiến thức, kỹ năng cung cấp thông tin trên trang thông tin điện tử của cơ quan nhà nước</t>
  </si>
  <si>
    <t>Tập  huấn, bồi dưỡng kiến thức về công nghệ số, kỹ năng số cho Tổ công  nghệ số cộng đồng</t>
  </si>
  <si>
    <t>Nhận thức về chuyển đổi số và các cơ hội, thách thức tại Việt Nam</t>
  </si>
  <si>
    <t>Quản lý đầu tư các dự án công nghệ thông tin trong giai đoạn Chuyển đổi số</t>
  </si>
  <si>
    <t>Tập huấn, bồi dưỡng kiến thức, kỹ năng, nghiệp vụ chuyển đổi số, Đề án 06 và dịch vụ công trực tuyến toàn trình, dịch vụ công trực tuyến một phần cho lãnh đạo, cán bộ, công chức Đảng ủy, UBND cấp xã, MTTQ và các đoàn thể cấp xã, phường, thị trấn</t>
  </si>
  <si>
    <t>Tập huấn, bồi dưỡng chính quyền số, văn phòng điện tử và dịch vụ công trực tuyến toàn trình, dịch vụ công trực tuyến một phần cho cán bộ cấp xã, công chức văn phòng - thống kê cấp xã phường, thị trấn</t>
  </si>
  <si>
    <t>Tập huấn, bồi dưỡng kỹ năng về quản lý dữ liệu số cho đội ngũ cán bộ công chức, viên chức các Sở, ban, ngành, đoàn thể, tổ chức chính trị xã hội</t>
  </si>
  <si>
    <t>Tập huấn, bồi dưỡng nâng cao tổ chức hoạt động truyền thông trong tiến trình chuyển đổi số công chức, viên chức UBND các xã, thị trấn, các phòng ban của huyện, các Sở, ban, ngành, đoàn thể, tổ chức chính trị xã hội</t>
  </si>
  <si>
    <t>LIÊN MINH HỢP TÁC XÃ</t>
  </si>
  <si>
    <t>Hội nghị tập huấn cán bộ hợp tác xã về phát triển kinh tế tập thể, hợp tác xã năm 2023</t>
  </si>
  <si>
    <t>BAN DÂN TỘC</t>
  </si>
  <si>
    <t>Bồi dưỡng kiến thức dân tộc cho đối tượng 3 theo QĐ 771/QĐ-TTg (TDA2, DA5 QĐ 1719/QĐ-TTg ngày 14/10/2021)</t>
  </si>
  <si>
    <t>Bồi dưỡng kiến thức dân tộc cho đối tượng 4 theo QĐ 771/QĐ-TTg, (TDA2, DA5 QĐ 1719/QĐ-TTg ngày 14/10/2021)</t>
  </si>
  <si>
    <t>X</t>
  </si>
  <si>
    <t>SỞ VĂN HÓA, THỂ THAO VÀ DU LỊCH</t>
  </si>
  <si>
    <t>Vận động viên thể thao thành tích cao</t>
  </si>
  <si>
    <t>Đội tuyển tỉnh</t>
  </si>
  <si>
    <t>Đội tuyển trẻ tỉnh</t>
  </si>
  <si>
    <t>Đội tuyển năng khiếu tỉnh</t>
  </si>
  <si>
    <t>Đội tuyển năng khiếu nghệ thuật</t>
  </si>
  <si>
    <t>Tập huấn tuyên truyền về phong trào Toàn dân đoàn kết xây dựng đời sống văn hóa và công tác gia đình</t>
  </si>
  <si>
    <t>Tập huấn nghiệp vụ công tác thể dục thể thao cơ sở (lớp 1)</t>
  </si>
  <si>
    <t>Tập huấn nghiệp vụ công tác thể dục thể thao cơ sở (lớp 2)</t>
  </si>
  <si>
    <t>Tập huấn công tác phòng chống đuối nước</t>
  </si>
  <si>
    <t>Lớp tập huấn, bồi dưỡng kiến thức về du lịch cộng đồng, du lịch bền vững (02 lớp)</t>
  </si>
  <si>
    <t>BAN QUẢN LÝ CVĐC NON NƯỚC CAO BẰNG</t>
  </si>
  <si>
    <t>Tập huấn về phát triển du lịch bền vững, du lịch cộng đồng, tuyên truyền, nâng cao nhận thức về Công viên  địa chất Toàn cầu UNESCO Non nước Cao Bằng</t>
  </si>
  <si>
    <t>Tập huấn chuyên môn cứu hộ cứu đuối cho đối tác CVĐC Non nước Cao Bằng</t>
  </si>
  <si>
    <t>Tập huấn cho giáo viên về triển khai mô hình CLB cùng em khám phá công viên địa chất; truyền thông và giáo dục về CVĐC trong trường học</t>
  </si>
  <si>
    <t>XI</t>
  </si>
  <si>
    <t>THANH TRA</t>
  </si>
  <si>
    <t>Triển khai thi hành Luật Thanh tra năm 2022; Nghị định 43/2023/NĐ-CP ngày 30/6/2023 của Chính phủ quy định chi tiết một số điều và biện pháp thi hành Luật Thanh tra và các văn bản có liên quan khác</t>
  </si>
  <si>
    <t>x</t>
  </si>
  <si>
    <t>XII</t>
  </si>
  <si>
    <t>HỘI NHÀ BÁO</t>
  </si>
  <si>
    <t>Kỹ năng đưa tin về xây dựng đảng</t>
  </si>
  <si>
    <t>Năm 2023 không được cấp kinh phí</t>
  </si>
  <si>
    <t>Kỹ năng chuyển đổi số trong các toàn soạn</t>
  </si>
  <si>
    <t>XIII</t>
  </si>
  <si>
    <t>BAN ĐẠI DIỆN HỘI NGƯỜI CAO TUỔI</t>
  </si>
  <si>
    <t>Tập huấn, bồi dưỡng nghiệp vụ công tác người cao tuổi cho cán bộ, hội viên</t>
  </si>
  <si>
    <t>XIV</t>
  </si>
  <si>
    <t>VĂN PHÒNG ĐOÀN ĐBQH VÀ HĐND</t>
  </si>
  <si>
    <t>Bồi dưỡng kỹ năng cho đại biểu HĐND tỉnh và Thường trực HĐND, lãnh đạo các Ban của HĐND cấp huyện</t>
  </si>
  <si>
    <t>Chi hoạt động của HĐND tỉnh</t>
  </si>
  <si>
    <t>XV</t>
  </si>
  <si>
    <t>SỞ NGOẠI VỤ</t>
  </si>
  <si>
    <t>Tập huấn kiến thức và kỹ năng đối ngoại cho thanh niên</t>
  </si>
  <si>
    <t>80-100</t>
  </si>
  <si>
    <t xml:space="preserve">Tập huấn kiến thức và kỹ năng đối ngoại </t>
  </si>
  <si>
    <t>XVI</t>
  </si>
  <si>
    <t>SỞ TÀI CHÍNH</t>
  </si>
  <si>
    <t xml:space="preserve">Tập huấn bồi dưỡng kiến thức nguồn lực nâng cao về quản lý tài chính, tài sản, đầu tư tại tỉnh </t>
  </si>
  <si>
    <t>Đào tạo sử dụng hệ thống Tabmis</t>
  </si>
  <si>
    <t>Do địa phương bố trí</t>
  </si>
  <si>
    <t>Tập huấn nghiệp vụ về thẩm định giá nhà nước</t>
  </si>
  <si>
    <t>Tập huấn nghiệp vụ về định giá trong tố tụng hình sự và định giá trong xử lý vi phạm hành chính</t>
  </si>
  <si>
    <t>Tập huấn phần mềm Quản lý sử dụng tài sản công, triển khai tuyên truyền các văn bản mới; bồi dưỡng kỹ năng, nghiệp vụ về quản lý và sử dụng tài sản công</t>
  </si>
  <si>
    <t>XVII</t>
  </si>
  <si>
    <t>SỞ TƯ PHÁP</t>
  </si>
  <si>
    <t>Tập huấn, bồi dưỡng nghiệp vụ chứng thực bản sao từ bản chính điện tử</t>
  </si>
  <si>
    <t xml:space="preserve">Tập huấn, bồi dưỡng nghiệp vụ chứng thực (chuyên đề về chứng thực hợp đồng, giao dịch) </t>
  </si>
  <si>
    <t>XVIII</t>
  </si>
  <si>
    <t>SỞ TÀI NGUYÊN VÀ MÔI TRƯỜNG</t>
  </si>
  <si>
    <t>Tập huấn nghiệp vụ QLNN về lĩnh vực tài nguyên và môi trường (đất đai, khoáng sản, môi trường, tài nguyên nước…)</t>
  </si>
  <si>
    <t>Xin bổ sung kinh phí năm 2023 thực hiện 05 lớp tập huấn hướng dẫn nghiệp vụ cho cán bộ tiếp nhận và trả hồ sơ theo đề án 06</t>
  </si>
  <si>
    <t xml:space="preserve">XIX </t>
  </si>
  <si>
    <t>VĂN PHÒNG UBND TỈNH</t>
  </si>
  <si>
    <t>Tập huấn nghiệp vụ kiểm soát thủ tục hành chính cho lãnh đạo các sở, ban, ngành, UBND huyện, thành phố và công chức làm đầu mối thực hiện nhiệm vụ kiểm soát TTHC cấp tỉnh, cấp huyện</t>
  </si>
  <si>
    <t>KH cải các thủ tục hành chính năm 2024</t>
  </si>
  <si>
    <t>XX</t>
  </si>
  <si>
    <t>SỞ XÂY DỰNG</t>
  </si>
  <si>
    <t>Bồi dưỡng nâng cao năng lực về quản lý quy hoạch, xây dựng và kiến trúc nông thôn đáp ứng yêu cầu của cuộc cách mạng công nghiệp 4.0</t>
  </si>
  <si>
    <t>Bồi dưỡng kiến thức và hướng dẫn kỹ năng xây dựng nông thôn mới</t>
  </si>
  <si>
    <t>Bồi dưỡng kiến thức và hướng dẫn kỹ năng quản lý dự án đầu tư xây dựng</t>
  </si>
  <si>
    <t>Bồi dưỡng chuyên sâu công tác quản lý đấu thầu công trình xây dựng và lập hồ sơ hoàn công, thanh quyết toán công trình xây dựng do UBND xã làm chủ đầu tư</t>
  </si>
  <si>
    <t>XXI</t>
  </si>
  <si>
    <t>SỞ NÔNG NGHIỆP VÀ PHÁT TRIỂN NÔNG THÔN</t>
  </si>
  <si>
    <t>Bồi dưỡng nâng cao năng lực quản lý, khai thác công trình thủy lợi cho cá nhân, tổ chức quản lý, khai thác công trình thủy lợi</t>
  </si>
  <si>
    <t>KH số 2713/KH-UBND ngày 07/10/2021</t>
  </si>
  <si>
    <t>Đào tạo huấn luyện nghiệp vụ và kỹ thuật chuyên ngành cho Khuyến nông viên xã, thú ý viên xã, cộng tác viên khuyến nông xóm, nông dân chủ chốt, trưởng xóm, thanh niên.</t>
  </si>
  <si>
    <t>Bổ sung</t>
  </si>
  <si>
    <t>Tập huấn tổ chức sản xuất hàng hoá và phổ biến mộ số tiến bộ kỹ thuật mới đối với cây trồng, vật nuôi chủ lực, đặc sản của từng địa phương cho Cộng tác viên khuyến nông cơ sở, hợp tác xã, chủ trang trại, hộ sản xuất kinh doanh nhỏ, nông dân điển hình...</t>
  </si>
  <si>
    <t>Biểu số 9</t>
  </si>
  <si>
    <t>Biểu số 10</t>
  </si>
  <si>
    <t>Biểu số 11</t>
  </si>
  <si>
    <t>Biểu số 12</t>
  </si>
  <si>
    <t>Biểu số 13</t>
  </si>
  <si>
    <t>Số buổi biểu diễn</t>
  </si>
  <si>
    <t>Biểu số 14</t>
  </si>
  <si>
    <t>Biểu số 15</t>
  </si>
  <si>
    <t>(Kèm theo Quyết định số 1766/QĐ-UBND ngày 15  tháng 12 năm 2023 của UBND tỉnh Cao Bằng)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</si>
</sst>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0_);_(* \(#,##0.0\);_(* &quot;-&quot;??_);_(@_)"/>
    <numFmt numFmtId="170" formatCode="_-&quot;ñ&quot;* #,##0_-;\-&quot;ñ&quot;* #,##0_-;_-&quot;ñ&quot;* &quot;-&quot;_-;_-@_-"/>
    <numFmt numFmtId="171" formatCode="_(* #,##0_);_(* \(#,##0\);_(* &quot;-&quot;??_);_(@_)"/>
    <numFmt numFmtId="172" formatCode="_-* #,##0\ &quot;F&quot;_-;\-* #,##0\ &quot;F&quot;_-;_-* &quot;-&quot;\ &quot;F&quot;_-;_-@_-"/>
    <numFmt numFmtId="173" formatCode="&quot;\&quot;#,##0;[Red]&quot;\&quot;&quot;\&quot;\-#,##0"/>
    <numFmt numFmtId="174" formatCode="#,##0\ &quot;DM&quot;;\-#,##0\ &quot;DM&quot;"/>
    <numFmt numFmtId="175" formatCode="0.000%"/>
    <numFmt numFmtId="176" formatCode="#,##0;[Red]&quot;-&quot;#,##0"/>
    <numFmt numFmtId="177" formatCode="#.##00"/>
    <numFmt numFmtId="178" formatCode="&quot;Rp&quot;#,##0_);[Red]\(&quot;Rp&quot;#,##0\)"/>
    <numFmt numFmtId="179" formatCode="_ * #,##0_)\ &quot;$&quot;_ ;_ * \(#,##0\)\ &quot;$&quot;_ ;_ * &quot;-&quot;_)\ &quot;$&quot;_ ;_ @_ "/>
    <numFmt numFmtId="180" formatCode="_-&quot;$&quot;* #,##0_-;\-&quot;$&quot;* #,##0_-;_-&quot;$&quot;* &quot;-&quot;_-;_-@_-"/>
    <numFmt numFmtId="181" formatCode="_-* #,##0\ _F_-;\-* #,##0\ _F_-;_-* &quot;-&quot;\ _F_-;_-@_-"/>
    <numFmt numFmtId="182" formatCode="_-* #,##0\ &quot;€&quot;_-;\-* #,##0\ &quot;€&quot;_-;_-* &quot;-&quot;\ &quot;€&quot;_-;_-@_-"/>
    <numFmt numFmtId="183" formatCode="_-* #,##0\ &quot;$&quot;_-;\-* #,##0\ &quot;$&quot;_-;_-* &quot;-&quot;\ &quot;$&quot;_-;_-@_-"/>
    <numFmt numFmtId="184" formatCode="_ * #,##0_)&quot;$&quot;_ ;_ * \(#,##0\)&quot;$&quot;_ ;_ * &quot;-&quot;_)&quot;$&quot;_ ;_ @_ "/>
    <numFmt numFmtId="185" formatCode="_-&quot;€&quot;* #,##0_-;\-&quot;€&quot;* #,##0_-;_-&quot;€&quot;* &quot;-&quot;_-;_-@_-"/>
    <numFmt numFmtId="186" formatCode="_-* ###,0&quot;.&quot;00_-;\-* ###,0&quot;.&quot;00_-;_-* &quot;-&quot;??_-;_-@_-"/>
    <numFmt numFmtId="187" formatCode="_-* #,##0.00\ _F_-;\-* #,##0.00\ _F_-;_-* &quot;-&quot;??\ _F_-;_-@_-"/>
    <numFmt numFmtId="188" formatCode="_-* #,##0.00\ _€_-;\-* #,##0.00\ _€_-;_-* &quot;-&quot;??\ _€_-;_-@_-"/>
    <numFmt numFmtId="189" formatCode="_(* ###,0&quot;.&quot;00_);_(* \(###,0&quot;.&quot;00\);_(* &quot;-&quot;??_);_(@_)"/>
    <numFmt numFmtId="190" formatCode="_-* #,##0.00\ _₫_-;\-* #,##0.00\ _₫_-;_-* &quot;-&quot;??\ _₫_-;_-@_-"/>
    <numFmt numFmtId="191" formatCode="_ * #,##0.00_ ;_ * \-#,##0.00_ ;_ * &quot;-&quot;??_ ;_ @_ "/>
    <numFmt numFmtId="192" formatCode="_-* #,##0.00\ _V_N_D_-;\-* #,##0.00\ _V_N_D_-;_-* &quot;-&quot;??\ _V_N_D_-;_-@_-"/>
    <numFmt numFmtId="193" formatCode="_ * #,##0.00_)\ _$_ ;_ * \(#,##0.00\)\ _$_ ;_ * &quot;-&quot;??_)\ _$_ ;_ @_ "/>
    <numFmt numFmtId="194" formatCode="_ * #,##0.00_)_$_ ;_ * \(#,##0.00\)_$_ ;_ * &quot;-&quot;??_)_$_ ;_ @_ "/>
    <numFmt numFmtId="195" formatCode="_-* #,##0.00\ _ñ_-;\-* #,##0.00\ _ñ_-;_-* &quot;-&quot;??\ _ñ_-;_-@_-"/>
    <numFmt numFmtId="196" formatCode="_-* #,##0.00\ _ñ_-;_-* #,##0.00\ _ñ\-;_-* &quot;-&quot;??\ _ñ_-;_-@_-"/>
    <numFmt numFmtId="197" formatCode="_(&quot;$&quot;\ * #,##0_);_(&quot;$&quot;\ * \(#,##0\);_(&quot;$&quot;\ * &quot;-&quot;_);_(@_)"/>
    <numFmt numFmtId="198" formatCode="_-* #,##0.00000000_-;\-* #,##0.00000000_-;_-* &quot;-&quot;??_-;_-@_-"/>
    <numFmt numFmtId="199" formatCode="_(&quot;€&quot;\ * #,##0_);_(&quot;€&quot;\ * \(#,##0\);_(&quot;€&quot;\ * &quot;-&quot;_);_(@_)"/>
    <numFmt numFmtId="200" formatCode="_-* #,##0\ &quot;ñ&quot;_-;\-* #,##0\ &quot;ñ&quot;_-;_-* &quot;-&quot;\ &quot;ñ&quot;_-;_-@_-"/>
    <numFmt numFmtId="201" formatCode="_(&quot;€&quot;* #,##0_);_(&quot;€&quot;* \(#,##0\);_(&quot;€&quot;* &quot;-&quot;_);_(@_)"/>
    <numFmt numFmtId="202" formatCode="_-* #,##0\ _€_-;\-* #,##0\ _€_-;_-* &quot;-&quot;\ _€_-;_-@_-"/>
    <numFmt numFmtId="203" formatCode="_-* #,##0\ _m_k_-;\-* #,##0\ _m_k_-;_-* &quot;-&quot;\ _m_k_-;_-@_-"/>
    <numFmt numFmtId="204" formatCode="_-* #,##0\ _₫_-;\-* #,##0\ _₫_-;_-* &quot;-&quot;\ _₫_-;_-@_-"/>
    <numFmt numFmtId="205" formatCode="_ * #,##0_ ;_ * \-#,##0_ ;_ * &quot;-&quot;_ ;_ @_ "/>
    <numFmt numFmtId="206" formatCode="_-* #,##0\ _V_N_D_-;\-* #,##0\ _V_N_D_-;_-* &quot;-&quot;\ _V_N_D_-;_-@_-"/>
    <numFmt numFmtId="207" formatCode="_ * #,##0_)\ _$_ ;_ * \(#,##0\)\ _$_ ;_ * &quot;-&quot;_)\ _$_ ;_ @_ "/>
    <numFmt numFmtId="208" formatCode="_ * #,##0_)_$_ ;_ * \(#,##0\)_$_ ;_ * &quot;-&quot;_)_$_ ;_ @_ "/>
    <numFmt numFmtId="209" formatCode="_-* #,##0\ _$_-;\-* #,##0\ _$_-;_-* &quot;-&quot;\ _$_-;_-@_-"/>
    <numFmt numFmtId="210" formatCode="_-* #,##0\ _ñ_-;\-* #,##0\ _ñ_-;_-* &quot;-&quot;\ _ñ_-;_-@_-"/>
    <numFmt numFmtId="211" formatCode="_-* #,##0\ _ñ_-;_-* #,##0\ _ñ\-;_-* &quot;-&quot;\ _ñ_-;_-@_-"/>
    <numFmt numFmtId="212" formatCode="_ &quot;\&quot;* #,##0_ ;_ &quot;\&quot;* \-#,##0_ ;_ &quot;\&quot;* &quot;-&quot;_ ;_ @_ "/>
    <numFmt numFmtId="213" formatCode="&quot;\&quot;#,##0.00;[Red]&quot;\&quot;\-#,##0.00"/>
    <numFmt numFmtId="214" formatCode="&quot;\&quot;#,##0;[Red]&quot;\&quot;\-#,##0"/>
    <numFmt numFmtId="215" formatCode="0%;\(0%\)"/>
    <numFmt numFmtId="216" formatCode="0.0%"/>
    <numFmt numFmtId="217" formatCode="_-* #,##0_-;\-* #,##0_-;_-* &quot;-&quot;??_-;_-@_-"/>
    <numFmt numFmtId="218" formatCode="_ * #,##0_)\ &quot;F&quot;_ ;_ * \(#,##0\)\ &quot;F&quot;_ ;_ * &quot;-&quot;_)\ &quot;F&quot;_ ;_ @_ "/>
    <numFmt numFmtId="219" formatCode="_-&quot;F&quot;* #,##0_-;\-&quot;F&quot;* #,##0_-;_-&quot;F&quot;* &quot;-&quot;_-;_-@_-"/>
    <numFmt numFmtId="220" formatCode="_ * #,##0.00_)&quot;$&quot;_ ;_ * \(#,##0.00\)&quot;$&quot;_ ;_ * &quot;-&quot;??_)&quot;$&quot;_ ;_ @_ "/>
    <numFmt numFmtId="221" formatCode="_ * #,##0.0_)_$_ ;_ * \(#,##0.0\)_$_ ;_ * &quot;-&quot;??_)_$_ ;_ @_ "/>
    <numFmt numFmtId="222" formatCode=";;"/>
    <numFmt numFmtId="223" formatCode="_ * #,##0.00_)&quot;€&quot;_ ;_ * \(#,##0.00\)&quot;€&quot;_ ;_ * &quot;-&quot;??_)&quot;€&quot;_ ;_ @_ "/>
    <numFmt numFmtId="224" formatCode="#,##0.0_);\(#,##0.0\)"/>
    <numFmt numFmtId="225" formatCode="_ &quot;\&quot;* #,##0.00_ ;_ &quot;\&quot;* &quot;\&quot;&quot;\&quot;&quot;\&quot;&quot;\&quot;&quot;\&quot;&quot;\&quot;&quot;\&quot;&quot;\&quot;&quot;\&quot;&quot;\&quot;&quot;\&quot;&quot;\&quot;\-#,##0.00_ ;_ &quot;\&quot;* &quot;-&quot;??_ ;_ @_ "/>
    <numFmt numFmtId="226" formatCode="_ * #,##0.00_ ;_ * &quot;\&quot;&quot;\&quot;&quot;\&quot;&quot;\&quot;&quot;\&quot;&quot;\&quot;&quot;\&quot;&quot;\&quot;&quot;\&quot;&quot;\&quot;&quot;\&quot;&quot;\&quot;\-#,##0.00_ ;_ * &quot;-&quot;??_ ;_ @_ "/>
    <numFmt numFmtId="227" formatCode="&quot;$&quot;#,##0.00"/>
    <numFmt numFmtId="228" formatCode="&quot;\&quot;#,##0;&quot;\&quot;&quot;\&quot;&quot;\&quot;&quot;\&quot;&quot;\&quot;&quot;\&quot;&quot;\&quot;&quot;\&quot;&quot;\&quot;&quot;\&quot;&quot;\&quot;&quot;\&quot;&quot;\&quot;&quot;\&quot;\-#,##0"/>
    <numFmt numFmtId="229" formatCode="_ * #,##0.00_)&quot;£&quot;_ ;_ * \(#,##0.00\)&quot;£&quot;_ ;_ * &quot;-&quot;??_)&quot;£&quot;_ ;_ @_ "/>
    <numFmt numFmtId="230" formatCode="&quot;\&quot;#,##0;[Red]&quot;\&quot;&quot;\&quot;&quot;\&quot;&quot;\&quot;&quot;\&quot;&quot;\&quot;&quot;\&quot;&quot;\&quot;&quot;\&quot;&quot;\&quot;&quot;\&quot;&quot;\&quot;&quot;\&quot;&quot;\&quot;\-#,##0"/>
    <numFmt numFmtId="231" formatCode="_-&quot;$&quot;* #,##0.00_-;\-&quot;$&quot;* #,##0.00_-;_-&quot;$&quot;* &quot;-&quot;??_-;_-@_-"/>
    <numFmt numFmtId="232" formatCode="_ * #,##0_ ;_ * &quot;\&quot;&quot;\&quot;&quot;\&quot;&quot;\&quot;&quot;\&quot;&quot;\&quot;&quot;\&quot;&quot;\&quot;&quot;\&quot;&quot;\&quot;&quot;\&quot;&quot;\&quot;\-#,##0_ ;_ * &quot;-&quot;_ ;_ @_ "/>
    <numFmt numFmtId="233" formatCode="0.0%;\(0.0%\)"/>
    <numFmt numFmtId="234" formatCode="&quot;\&quot;#,##0.00;&quot;\&quot;&quot;\&quot;&quot;\&quot;&quot;\&quot;&quot;\&quot;&quot;\&quot;&quot;\&quot;&quot;\&quot;&quot;\&quot;&quot;\&quot;&quot;\&quot;&quot;\&quot;&quot;\&quot;&quot;\&quot;\-#,##0.00"/>
    <numFmt numFmtId="235" formatCode="_-* #,##0.00\ &quot;F&quot;_-;\-* #,##0.00\ &quot;F&quot;_-;_-* &quot;-&quot;??\ &quot;F&quot;_-;_-@_-"/>
    <numFmt numFmtId="236" formatCode="0.000_)"/>
    <numFmt numFmtId="237" formatCode="#,##0_)_%;\(#,##0\)_%;"/>
    <numFmt numFmtId="238" formatCode="_._.* #,##0.0_)_%;_._.* \(#,##0.0\)_%"/>
    <numFmt numFmtId="239" formatCode="#,##0.0_)_%;\(#,##0.0\)_%;\ \ .0_)_%"/>
    <numFmt numFmtId="240" formatCode="_._.* #,##0.00_)_%;_._.* \(#,##0.00\)_%"/>
    <numFmt numFmtId="241" formatCode="#,##0.00_)_%;\(#,##0.00\)_%;\ \ .00_)_%"/>
    <numFmt numFmtId="242" formatCode="_._.* #,##0.000_)_%;_._.* \(#,##0.000\)_%"/>
    <numFmt numFmtId="243" formatCode="#,##0.000_)_%;\(#,##0.000\)_%;\ \ .000_)_%"/>
    <numFmt numFmtId="244" formatCode="&quot;$&quot;#,##0;[Red]\-&quot;$&quot;#,##0"/>
    <numFmt numFmtId="245" formatCode="_(* #,##0.00_);_(* \(#,##0.00\);_(* \-??_);_(@_)"/>
    <numFmt numFmtId="246" formatCode="&quot;€&quot;\ #,##0.00;[Red]&quot;€&quot;\ \-#,##0.00"/>
    <numFmt numFmtId="247" formatCode="_(* #,##0.00_);_(* \(#,##0.00\);_(* &quot;-&quot;&quot;?&quot;&quot;?&quot;_);_(@_)"/>
    <numFmt numFmtId="248" formatCode="0.0000"/>
    <numFmt numFmtId="249" formatCode="0.0"/>
    <numFmt numFmtId="250" formatCode="_-* #,##0\ &quot;þ&quot;_-;\-* #,##0\ &quot;þ&quot;_-;_-* &quot;-&quot;\ &quot;þ&quot;_-;_-@_-"/>
    <numFmt numFmtId="251" formatCode="#,##0.0"/>
    <numFmt numFmtId="252" formatCode="_-* #,##0.00\ _V_N_D_-;\-* #,##0.00\ _V_N_D_-;_-* &quot;-&quot;&quot;?&quot;&quot;?&quot;\ _V_N_D_-;_-@_-"/>
    <numFmt numFmtId="253" formatCode="_-* #,##0.00\ _þ_-;\-* #,##0.00\ _þ_-;_-* &quot;-&quot;??\ _þ_-;_-@_-"/>
    <numFmt numFmtId="254" formatCode="_-* #,##0\ _₫_-;\-* #,##0\ _₫_-;_-* &quot;-&quot;??\ _₫_-;_-@_-"/>
    <numFmt numFmtId="255" formatCode="&quot;\&quot;#,##0.00;[Red]&quot;\&quot;&quot;\&quot;&quot;\&quot;&quot;\&quot;&quot;\&quot;&quot;\&quot;\-#,##0.00"/>
    <numFmt numFmtId="256" formatCode="\t#\ ??/??"/>
    <numFmt numFmtId="257" formatCode="_-* #,##0.00\ _$_-;\-* #,##0.00\ _$_-;_-* &quot;-&quot;??\ _$_-;_-@_-"/>
    <numFmt numFmtId="258" formatCode="&quot;$&quot;#,##0;\-&quot;$&quot;#,##0"/>
    <numFmt numFmtId="259" formatCode="#,##0.000;[Red]#,##0.000"/>
    <numFmt numFmtId="260" formatCode="&quot;True&quot;;&quot;True&quot;;&quot;False&quot;"/>
    <numFmt numFmtId="261" formatCode="_(* #,##0.0_);_(* \(#,##0.0\);_(* &quot;-&quot;?_);_(@_)"/>
    <numFmt numFmtId="262" formatCode="&quot;R&quot;\ #,##0;&quot;R&quot;\ \-#,##0"/>
    <numFmt numFmtId="263" formatCode="&quot;\&quot;#&quot;,&quot;##0&quot;.&quot;00;[Red]&quot;\&quot;\-#&quot;,&quot;##0&quot;.&quot;00"/>
    <numFmt numFmtId="264" formatCode="0_);\(0\)"/>
    <numFmt numFmtId="265" formatCode="#,##0\ &quot;þ&quot;;[Red]\-#,##0\ &quot;þ&quot;"/>
    <numFmt numFmtId="266" formatCode="#,##0.00;[Red]#,##0.00"/>
    <numFmt numFmtId="267" formatCode="#,##0.000"/>
    <numFmt numFmtId="268" formatCode="#,##0.00\ &quot;₫&quot;;[Red]\-#,##0.00\ &quot;₫&quot;"/>
    <numFmt numFmtId="269" formatCode="#,##0;\(#,##0\)"/>
    <numFmt numFmtId="270" formatCode="_._.* \(#,##0\)_%;_._.* #,##0_)_%;_._.* 0_)_%;_._.@_)_%"/>
    <numFmt numFmtId="271" formatCode="_._.&quot;€&quot;* \(#,##0\)_%;_._.&quot;€&quot;* #,##0_)_%;_._.&quot;€&quot;* 0_)_%;_._.@_)_%"/>
    <numFmt numFmtId="272" formatCode="* \(#,##0\);* #,##0_);&quot;-&quot;??_);@"/>
    <numFmt numFmtId="273" formatCode="_ &quot;R&quot;\ * #,##0_ ;_ &quot;R&quot;\ * \-#,##0_ ;_ &quot;R&quot;\ * &quot;-&quot;_ ;_ @_ "/>
    <numFmt numFmtId="274" formatCode="_ * #,##0.00_ ;_ * &quot;\&quot;&quot;\&quot;&quot;\&quot;&quot;\&quot;&quot;\&quot;&quot;\&quot;\-#,##0.00_ ;_ * &quot;-&quot;??_ ;_ @_ "/>
    <numFmt numFmtId="275" formatCode="&quot;€&quot;* #,##0_)_%;&quot;€&quot;* \(#,##0\)_%;&quot;€&quot;* &quot;-&quot;??_)_%;@_)_%"/>
    <numFmt numFmtId="276" formatCode="&quot;$&quot;* #,##0_)_%;&quot;$&quot;* \(#,##0\)_%;&quot;$&quot;* &quot;-&quot;??_)_%;@_)_%"/>
    <numFmt numFmtId="277" formatCode="&quot;\&quot;#,##0.00;&quot;\&quot;&quot;\&quot;&quot;\&quot;&quot;\&quot;&quot;\&quot;&quot;\&quot;&quot;\&quot;&quot;\&quot;\-#,##0.00"/>
    <numFmt numFmtId="278" formatCode="_._.&quot;€&quot;* #,##0.0_)_%;_._.&quot;€&quot;* \(#,##0.0\)_%"/>
    <numFmt numFmtId="279" formatCode="&quot;€&quot;* #,##0.0_)_%;&quot;€&quot;* \(#,##0.0\)_%;&quot;€&quot;* \ .0_)_%"/>
    <numFmt numFmtId="280" formatCode="_._.&quot;$&quot;* #,##0.0_)_%;_._.&quot;$&quot;* \(#,##0.0\)_%"/>
    <numFmt numFmtId="281" formatCode="_._.&quot;€&quot;* #,##0.00_)_%;_._.&quot;€&quot;* \(#,##0.00\)_%"/>
    <numFmt numFmtId="282" formatCode="&quot;€&quot;* #,##0.00_)_%;&quot;€&quot;* \(#,##0.00\)_%;&quot;€&quot;* \ .00_)_%"/>
    <numFmt numFmtId="283" formatCode="_._.&quot;$&quot;* #,##0.00_)_%;_._.&quot;$&quot;* \(#,##0.00\)_%"/>
    <numFmt numFmtId="284" formatCode="_._.&quot;€&quot;* #,##0.000_)_%;_._.&quot;€&quot;* \(#,##0.000\)_%"/>
    <numFmt numFmtId="285" formatCode="&quot;€&quot;* #,##0.000_)_%;&quot;€&quot;* \(#,##0.000\)_%;&quot;€&quot;* \ .000_)_%"/>
    <numFmt numFmtId="286" formatCode="_._.&quot;$&quot;* #,##0.000_)_%;_._.&quot;$&quot;* \(#,##0.000\)_%"/>
    <numFmt numFmtId="287" formatCode="_-* #,##0.00\ &quot;€&quot;_-;\-* #,##0.00\ &quot;€&quot;_-;_-* &quot;-&quot;??\ &quot;€&quot;_-;_-@_-"/>
    <numFmt numFmtId="288" formatCode="_ * #,##0_ ;_ * &quot;\&quot;&quot;\&quot;&quot;\&quot;&quot;\&quot;&quot;\&quot;&quot;\&quot;\-#,##0_ ;_ * &quot;-&quot;_ ;_ @_ "/>
    <numFmt numFmtId="289" formatCode="\$#,##0\ ;\(\$#,##0\)"/>
    <numFmt numFmtId="290" formatCode="&quot;$&quot;#,##0\ ;\(&quot;$&quot;#,##0\)"/>
    <numFmt numFmtId="291" formatCode="\t0.00%"/>
    <numFmt numFmtId="292" formatCode="0.000"/>
    <numFmt numFmtId="293" formatCode="* #,##0_);* \(#,##0\);&quot;-&quot;??_);@"/>
    <numFmt numFmtId="294" formatCode="\U\S\$#,##0.00;\(\U\S\$#,##0.00\)"/>
    <numFmt numFmtId="295" formatCode="_(\§\g\ #,##0_);_(\§\g\ \(#,##0\);_(\§\g\ &quot;-&quot;??_);_(@_)"/>
    <numFmt numFmtId="296" formatCode="_(\§\g\ #,##0_);_(\§\g\ \(#,##0\);_(\§\g\ &quot;-&quot;_);_(@_)"/>
    <numFmt numFmtId="297" formatCode="\§\g#,##0_);\(\§\g#,##0\)"/>
    <numFmt numFmtId="298" formatCode="_-&quot;VND&quot;* #,##0_-;\-&quot;VND&quot;* #,##0_-;_-&quot;VND&quot;* &quot;-&quot;_-;_-@_-"/>
    <numFmt numFmtId="299" formatCode="_(&quot;Rp&quot;* #,##0.00_);_(&quot;Rp&quot;* \(#,##0.00\);_(&quot;Rp&quot;* &quot;-&quot;??_);_(@_)"/>
    <numFmt numFmtId="300" formatCode="#,##0.00\ &quot;FB&quot;;[Red]\-#,##0.00\ &quot;FB&quot;"/>
    <numFmt numFmtId="301" formatCode="#,##0\ &quot;$&quot;;\-#,##0\ &quot;$&quot;"/>
    <numFmt numFmtId="302" formatCode="_-* #,##0\ _F_B_-;\-* #,##0\ _F_B_-;_-* &quot;-&quot;\ _F_B_-;_-@_-"/>
    <numFmt numFmtId="303" formatCode="_-[$€]* #,##0.00_-;\-[$€]* #,##0.00_-;_-[$€]* &quot;-&quot;??_-;_-@_-"/>
    <numFmt numFmtId="304" formatCode="_ * #,##0.00_)_d_ ;_ * \(#,##0.00\)_d_ ;_ * &quot;-&quot;??_)_d_ ;_ @_ "/>
    <numFmt numFmtId="305" formatCode="#,##0_);\-#,##0_)"/>
    <numFmt numFmtId="306" formatCode="#,###;\-#,###;&quot;&quot;;_(@_)"/>
    <numFmt numFmtId="307" formatCode="&quot;€&quot;#,##0;\-&quot;€&quot;#,##0"/>
    <numFmt numFmtId="308" formatCode="\ \ @"/>
    <numFmt numFmtId="309" formatCode="\ \ \ \ @"/>
    <numFmt numFmtId="310" formatCode=";;;"/>
    <numFmt numFmtId="311" formatCode="#,##0\ &quot;$&quot;_);\(#,##0\ &quot;$&quot;\)"/>
    <numFmt numFmtId="312" formatCode="#,###"/>
    <numFmt numFmtId="313" formatCode="&quot;Fr.&quot;\ #,##0.00;[Red]&quot;Fr.&quot;\ \-#,##0.00"/>
    <numFmt numFmtId="314" formatCode="_ &quot;Fr.&quot;\ * #,##0_ ;_ &quot;Fr.&quot;\ * \-#,##0_ ;_ &quot;Fr.&quot;\ * &quot;-&quot;_ ;_ @_ "/>
    <numFmt numFmtId="315" formatCode="&quot;\&quot;#,##0;[Red]\-&quot;\&quot;#,##0"/>
    <numFmt numFmtId="316" formatCode="&quot;\&quot;#,##0.00;\-&quot;\&quot;#,##0.00"/>
    <numFmt numFmtId="317" formatCode="#,##0_)"/>
    <numFmt numFmtId="318" formatCode="#,##0___)"/>
    <numFmt numFmtId="319" formatCode="&quot;VND&quot;#,##0_);[Red]\(&quot;VND&quot;#,##0\)"/>
    <numFmt numFmtId="320" formatCode="#,##0.00_);\-#,##0.00_)"/>
    <numFmt numFmtId="321" formatCode="0_)%;\(0\)%"/>
    <numFmt numFmtId="322" formatCode="_._._(* 0_)%;_._.* \(0\)%"/>
    <numFmt numFmtId="323" formatCode="_(0_)%;\(0\)%"/>
    <numFmt numFmtId="324" formatCode="0%_);\(0%\)"/>
    <numFmt numFmtId="325" formatCode="#,##0.000_);\(#,##0.000\)"/>
    <numFmt numFmtId="326" formatCode="_ &quot;\&quot;* #,##0_ ;_ &quot;\&quot;* &quot;\&quot;&quot;\&quot;&quot;\&quot;&quot;\&quot;&quot;\&quot;&quot;\&quot;&quot;\&quot;&quot;\&quot;&quot;\&quot;&quot;\&quot;&quot;\&quot;&quot;\&quot;&quot;\&quot;&quot;\&quot;\-#,##0_ ;_ &quot;\&quot;* &quot;-&quot;_ ;_ @_ "/>
    <numFmt numFmtId="327" formatCode="_(0.0_)%;\(0.0\)%"/>
    <numFmt numFmtId="328" formatCode="_._._(* 0.0_)%;_._.* \(0.0\)%"/>
    <numFmt numFmtId="329" formatCode="_(0.00_)%;\(0.00\)%"/>
    <numFmt numFmtId="330" formatCode="_._._(* 0.00_)%;_._.* \(0.00\)%"/>
    <numFmt numFmtId="331" formatCode="_(0.000_)%;\(0.000\)%"/>
    <numFmt numFmtId="332" formatCode="_._._(* 0.000_)%;_._.* \(0.000\)%"/>
    <numFmt numFmtId="333" formatCode="#"/>
    <numFmt numFmtId="334" formatCode="&quot;¡Ì&quot;#,##0;[Red]\-&quot;¡Ì&quot;#,##0"/>
    <numFmt numFmtId="335" formatCode="#,##0.00\ &quot;F&quot;;[Red]\-#,##0.00\ &quot;F&quot;"/>
    <numFmt numFmtId="336" formatCode="#,##0.00\ \ "/>
    <numFmt numFmtId="337" formatCode="0.00000000000E+00;\?"/>
    <numFmt numFmtId="338" formatCode="_-* ###,0&quot;.&quot;00\ _F_B_-;\-* ###,0&quot;.&quot;00\ _F_B_-;_-* &quot;-&quot;??\ _F_B_-;_-@_-"/>
    <numFmt numFmtId="339" formatCode="_ * #,##0_ ;_ * \-#,##0_ ;_ * &quot;-&quot;??_ ;_ @_ "/>
    <numFmt numFmtId="340" formatCode="_-&quot;$&quot;* #,##0.00_-;_-&quot;$&quot;* #,##0.00\-;_-&quot;$&quot;* &quot;-&quot;??_-;_-@_-"/>
    <numFmt numFmtId="341" formatCode="0.00000"/>
    <numFmt numFmtId="342" formatCode="&quot;.&quot;#,##0.00_);[Red]\(&quot;.&quot;#,##0.00\)"/>
    <numFmt numFmtId="343" formatCode="_(* #.##0.00_);_(* \(#.##0.00\);_(* &quot;-&quot;??_);_(@_)"/>
    <numFmt numFmtId="344" formatCode="#,##0.00\ \ \ \ "/>
    <numFmt numFmtId="345" formatCode="_-* #,##0.0\ _F_-;\-* #,##0.0\ _F_-;_-* &quot;-&quot;??\ _F_-;_-@_-"/>
    <numFmt numFmtId="346" formatCode="#,##0\ &quot;F&quot;;[Red]\-#,##0\ &quot;F&quot;"/>
    <numFmt numFmtId="347" formatCode="#,##0\ &quot;F&quot;;\-#,##0\ &quot;F&quot;"/>
    <numFmt numFmtId="348" formatCode="_ * #.##._ ;_ * \-#.##._ ;_ * &quot;-&quot;??_ ;_ @_ⴆ"/>
    <numFmt numFmtId="349" formatCode="&quot;\&quot;#,##0.00;[Red]&quot;\&quot;&quot;\&quot;&quot;\&quot;&quot;\&quot;&quot;\&quot;&quot;\&quot;&quot;\&quot;&quot;\&quot;&quot;\&quot;&quot;\&quot;&quot;\&quot;&quot;\&quot;&quot;\&quot;&quot;\&quot;\-#,##0.00"/>
    <numFmt numFmtId="350" formatCode="_ &quot;\&quot;* #,##0_ ;_ &quot;\&quot;* &quot;\&quot;&quot;\&quot;&quot;\&quot;&quot;\&quot;&quot;\&quot;&quot;\&quot;&quot;\&quot;&quot;\&quot;&quot;\&quot;&quot;\&quot;&quot;\&quot;&quot;\&quot;&quot;\&quot;\-#,##0_ ;_ &quot;\&quot;* &quot;-&quot;_ ;_ @_ "/>
    <numFmt numFmtId="351" formatCode="_-* #,##0\ _F_-;\-* #,##0\ _F_-;_-* &quot;-&quot;??\ _F_-;_-@_-"/>
    <numFmt numFmtId="352" formatCode="0000"/>
    <numFmt numFmtId="353" formatCode="00"/>
    <numFmt numFmtId="354" formatCode="000"/>
    <numFmt numFmtId="355" formatCode="_-&quot;$&quot;* ###,0&quot;.&quot;00_-;\-&quot;$&quot;* ###,0&quot;.&quot;00_-;_-&quot;$&quot;* &quot;-&quot;??_-;_-@_-"/>
    <numFmt numFmtId="356" formatCode="#,##0.00\ &quot;F&quot;;\-#,##0.00\ &quot;F&quot;"/>
    <numFmt numFmtId="357" formatCode="&quot;€&quot;#,##0;[Red]\-&quot;€&quot;#,##0"/>
    <numFmt numFmtId="358" formatCode="_-* #,##0\ &quot;DM&quot;_-;\-* #,##0\ &quot;DM&quot;_-;_-* &quot;-&quot;\ &quot;DM&quot;_-;_-@_-"/>
    <numFmt numFmtId="359" formatCode="_-* #,##0.00\ &quot;DM&quot;_-;\-* #,##0.00\ &quot;DM&quot;_-;_-* &quot;-&quot;??\ &quot;DM&quot;_-;_-@_-"/>
    <numFmt numFmtId="360" formatCode="#,##0\ &quot;€&quot;;[Red]\-#,##0\ &quot;€&quot;"/>
    <numFmt numFmtId="361" formatCode="_-&quot;€&quot;* #,##0.00_-;\-&quot;€&quot;* #,##0.00_-;_-&quot;€&quot;* &quot;-&quot;??_-;_-@_-"/>
    <numFmt numFmtId="362" formatCode="0.00;[Red]0.00"/>
    <numFmt numFmtId="363" formatCode="###0"/>
    <numFmt numFmtId="364" formatCode="#,##0.0000"/>
    <numFmt numFmtId="365" formatCode="#,##0.00000"/>
    <numFmt numFmtId="366" formatCode="_(* #,##0.000_);_(* \(#,##0.000\);_(* &quot;-&quot;??_);_(@_)"/>
  </numFmts>
  <fonts count="340">
    <font>
      <sz val="11"/>
      <color theme="1"/>
      <name val="Calibri"/>
      <family val="2"/>
      <scheme val="minor"/>
    </font>
    <font>
      <sz val="12"/>
      <color theme="1"/>
      <name val="Times New Roman"/>
      <family val="2"/>
    </font>
    <font>
      <sz val="12"/>
      <color theme="1"/>
      <name val="Times New Roman"/>
      <family val="2"/>
    </font>
    <font>
      <sz val="10"/>
      <color theme="1"/>
      <name val="Times New Roman"/>
      <family val="1"/>
    </font>
    <font>
      <b/>
      <i/>
      <sz val="10"/>
      <color theme="1"/>
      <name val="Times New Roman"/>
      <family val="1"/>
    </font>
    <font>
      <b/>
      <sz val="10"/>
      <color theme="1"/>
      <name val="Times New Roman"/>
      <family val="1"/>
    </font>
    <font>
      <i/>
      <sz val="10"/>
      <color theme="1"/>
      <name val="Times New Roman"/>
      <family val="1"/>
    </font>
    <font>
      <sz val="12"/>
      <color theme="1"/>
      <name val="Times New Roman"/>
      <family val="1"/>
    </font>
    <font>
      <sz val="11"/>
      <color theme="1"/>
      <name val="Calibri"/>
      <family val="2"/>
      <scheme val="minor"/>
    </font>
    <font>
      <sz val="12"/>
      <name val="Times New Roman"/>
      <family val="1"/>
    </font>
    <font>
      <b/>
      <sz val="12"/>
      <name val="Times New Roman"/>
      <family val="1"/>
    </font>
    <font>
      <i/>
      <sz val="12"/>
      <name val="Times New Roman"/>
      <family val="1"/>
    </font>
    <font>
      <sz val="10"/>
      <name val="Times New Roman"/>
      <family val="1"/>
    </font>
    <font>
      <sz val="12"/>
      <name val=".VnTime"/>
      <family val="2"/>
    </font>
    <font>
      <b/>
      <sz val="12"/>
      <color theme="1"/>
      <name val="Times New Roman"/>
      <family val="1"/>
    </font>
    <font>
      <sz val="12"/>
      <color theme="1"/>
      <name val="Calibri"/>
      <family val="2"/>
      <scheme val="minor"/>
    </font>
    <font>
      <b/>
      <i/>
      <sz val="12"/>
      <color theme="1"/>
      <name val="Times New Roman"/>
      <family val="1"/>
    </font>
    <font>
      <i/>
      <sz val="12"/>
      <color theme="1"/>
      <name val="Times New Roman"/>
      <family val="1"/>
    </font>
    <font>
      <b/>
      <sz val="16"/>
      <name val="Times New Roman"/>
      <family val="1"/>
    </font>
    <font>
      <sz val="12"/>
      <name val="VNI-Times"/>
    </font>
    <font>
      <sz val="10"/>
      <color indexed="8"/>
      <name val="MS Sans Serif"/>
      <family val="2"/>
    </font>
    <font>
      <sz val="12"/>
      <name val="돋움체"/>
      <family val="3"/>
      <charset val="129"/>
    </font>
    <font>
      <b/>
      <sz val="20"/>
      <name val=".VnArialH"/>
      <family val="2"/>
    </font>
    <font>
      <sz val="9"/>
      <name val="ﾀﾞｯﾁ"/>
      <family val="3"/>
      <charset val="128"/>
    </font>
    <font>
      <sz val="12"/>
      <name val="VNtimes new roman"/>
      <family val="2"/>
    </font>
    <font>
      <sz val="9"/>
      <name val="Arial"/>
      <family val="2"/>
    </font>
    <font>
      <sz val="10"/>
      <name val=".VnTime"/>
      <family val="2"/>
    </font>
    <font>
      <sz val="10"/>
      <name val="VNI-Times"/>
    </font>
    <font>
      <u/>
      <sz val="10"/>
      <color indexed="14"/>
      <name val="MS Sans Serif"/>
      <family val="2"/>
    </font>
    <font>
      <sz val="10"/>
      <name val="Helv"/>
      <family val="2"/>
    </font>
    <font>
      <sz val="10"/>
      <name val="Arial"/>
      <family val="2"/>
    </font>
    <font>
      <sz val="11"/>
      <name val="??"/>
      <family val="3"/>
    </font>
    <font>
      <sz val="12"/>
      <name val="바탕체"/>
      <family val="1"/>
      <charset val="129"/>
    </font>
    <font>
      <sz val="11"/>
      <name val="돋움"/>
      <charset val="129"/>
    </font>
    <font>
      <b/>
      <sz val="12"/>
      <color indexed="16"/>
      <name val="???"/>
      <family val="3"/>
      <charset val="129"/>
    </font>
    <font>
      <sz val="11"/>
      <name val="???"/>
      <family val="3"/>
      <charset val="129"/>
    </font>
    <font>
      <sz val="12"/>
      <name val="???"/>
      <family val="1"/>
      <charset val="129"/>
    </font>
    <font>
      <sz val="12"/>
      <name val=".VnArial"/>
      <family val="2"/>
    </font>
    <font>
      <sz val="10"/>
      <name val="??"/>
      <family val="3"/>
      <charset val="129"/>
    </font>
    <font>
      <sz val="16"/>
      <name val="AngsanaUPC"/>
      <family val="3"/>
    </font>
    <font>
      <b/>
      <sz val="1"/>
      <color indexed="8"/>
      <name val="Courier"/>
      <family val="3"/>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
      <family val="3"/>
      <charset val="129"/>
    </font>
    <font>
      <sz val="10"/>
      <name val="MS Sans Serif"/>
      <family val="2"/>
    </font>
    <font>
      <sz val="10"/>
      <color indexed="8"/>
      <name val="Arial"/>
      <family val="2"/>
    </font>
    <font>
      <sz val="10"/>
      <color indexed="8"/>
      <name val="Arial"/>
      <family val="2"/>
      <charset val="163"/>
    </font>
    <font>
      <sz val="12"/>
      <name val="VNI-Helve"/>
    </font>
    <font>
      <sz val="10"/>
      <name val="굴림체"/>
      <family val="3"/>
      <charset val="129"/>
    </font>
    <font>
      <sz val="12"/>
      <name val="???"/>
    </font>
    <font>
      <sz val="11"/>
      <name val="‚l‚r ‚oƒSƒVƒbƒN"/>
      <family val="3"/>
      <charset val="128"/>
    </font>
    <font>
      <sz val="12"/>
      <name val="Arial"/>
      <family val="2"/>
    </font>
    <font>
      <sz val="11"/>
      <name val="–¾’©"/>
      <family val="3"/>
      <charset val="129"/>
    </font>
    <font>
      <sz val="11"/>
      <name val="–¾’©"/>
      <family val="1"/>
      <charset val="128"/>
    </font>
    <font>
      <sz val="11"/>
      <name val="¾©"/>
      <family val="3"/>
      <charset val="129"/>
    </font>
    <font>
      <sz val="14"/>
      <name val="VNTime"/>
    </font>
    <font>
      <sz val="13"/>
      <name val="Tms Rmn"/>
      <family val="1"/>
    </font>
    <font>
      <sz val="10"/>
      <name val=".VnArial"/>
      <family val="2"/>
    </font>
    <font>
      <sz val="10"/>
      <name val=".VnArial NarrowH"/>
      <family val="2"/>
    </font>
    <font>
      <b/>
      <u/>
      <sz val="14"/>
      <color indexed="8"/>
      <name val=".VnBook-AntiquaH"/>
      <family val="2"/>
    </font>
    <font>
      <sz val="11"/>
      <name val=".VnTime"/>
      <family val="2"/>
    </font>
    <font>
      <b/>
      <sz val="10"/>
      <name val=".VnTimeH"/>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1"/>
      <color indexed="8"/>
      <name val="Calibri"/>
      <family val="2"/>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1"/>
      <color indexed="9"/>
      <name val="Calibri"/>
      <family val="2"/>
    </font>
    <font>
      <sz val="14"/>
      <name val=".VnTime"/>
      <family val="2"/>
    </font>
    <font>
      <sz val="14"/>
      <name val="VNI-Times"/>
    </font>
    <font>
      <sz val="12"/>
      <name val="¹ÙÅÁÃ¼"/>
      <family val="3"/>
      <charset val="129"/>
    </font>
    <font>
      <sz val="12"/>
      <name val="¹UAAA¼"/>
      <family val="3"/>
      <charset val="129"/>
    </font>
    <font>
      <sz val="11"/>
      <name val="VNI-Times"/>
    </font>
    <font>
      <sz val="9"/>
      <name val="ＭＳ ゴシック"/>
      <family val="3"/>
      <charset val="128"/>
    </font>
    <font>
      <sz val="8"/>
      <name val="Times New Roman"/>
      <family val="1"/>
      <charset val="163"/>
    </font>
    <font>
      <sz val="8"/>
      <name val="Times New Roman"/>
      <family val="1"/>
    </font>
    <font>
      <sz val="11"/>
      <name val="Arial"/>
      <family val="2"/>
    </font>
    <font>
      <b/>
      <sz val="12"/>
      <color indexed="63"/>
      <name val="VNI-Times"/>
    </font>
    <font>
      <sz val="12"/>
      <name val="¹ÙÅÁÃ¼"/>
      <charset val="129"/>
    </font>
    <font>
      <sz val="11"/>
      <color indexed="20"/>
      <name val="Calibri"/>
      <family val="2"/>
      <charset val="163"/>
    </font>
    <font>
      <sz val="12"/>
      <name val="Tms Rmn"/>
    </font>
    <font>
      <sz val="8"/>
      <name val="¹UAAA¼"/>
      <family val="1"/>
      <charset val="129"/>
    </font>
    <font>
      <sz val="13"/>
      <name val=".VnTime"/>
      <family val="2"/>
    </font>
    <font>
      <sz val="10"/>
      <name val="Times New Roman"/>
      <family val="1"/>
      <charset val="163"/>
    </font>
    <font>
      <sz val="11"/>
      <name val="µ¸¿ò"/>
      <charset val="129"/>
    </font>
    <font>
      <sz val="12"/>
      <name val="¹UAAA¼"/>
      <family val="3"/>
      <charset val="128"/>
    </font>
    <font>
      <sz val="12"/>
      <name val="System"/>
      <family val="1"/>
      <charset val="129"/>
    </font>
    <font>
      <sz val="12"/>
      <name val="Helv"/>
      <family val="2"/>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b/>
      <sz val="12"/>
      <color theme="0"/>
      <name val="Times New Roman"/>
      <family val="2"/>
    </font>
    <font>
      <sz val="11"/>
      <name val="VNbook-Antiqua"/>
      <family val="2"/>
    </font>
    <font>
      <sz val="10"/>
      <name val="VNI-Aptima"/>
    </font>
    <font>
      <b/>
      <sz val="13"/>
      <name val="Tms Rmn"/>
      <family val="1"/>
    </font>
    <font>
      <b/>
      <sz val="8"/>
      <name val="Arial"/>
      <family val="2"/>
    </font>
    <font>
      <sz val="11"/>
      <name val="Tms Rmn"/>
    </font>
    <font>
      <sz val="11"/>
      <color indexed="8"/>
      <name val="Times New Roman"/>
      <family val="2"/>
    </font>
    <font>
      <sz val="11"/>
      <name val="Times New Roman"/>
      <family val="1"/>
    </font>
    <font>
      <u val="singleAccounting"/>
      <sz val="11"/>
      <name val="Times New Roman"/>
      <family val="1"/>
    </font>
    <font>
      <sz val="12"/>
      <color indexed="8"/>
      <name val="Times New Roman"/>
      <family val="2"/>
    </font>
    <font>
      <sz val="11"/>
      <color indexed="8"/>
      <name val="Arial"/>
      <family val="2"/>
    </font>
    <font>
      <sz val="10"/>
      <color indexed="8"/>
      <name val="Times New Roman"/>
      <family val="2"/>
    </font>
    <font>
      <sz val="14"/>
      <color indexed="8"/>
      <name val="Times New Roman"/>
      <family val="2"/>
    </font>
    <font>
      <sz val="11"/>
      <name val="UVnTime"/>
    </font>
    <font>
      <sz val="11"/>
      <name val="UVnTime"/>
      <family val="2"/>
    </font>
    <font>
      <sz val="14"/>
      <name val="Times New Roman"/>
      <family val="1"/>
    </font>
    <font>
      <sz val="10"/>
      <name val="Mangal"/>
      <family val="2"/>
    </font>
    <font>
      <sz val="12"/>
      <name val="Times New Roman"/>
      <family val="1"/>
      <charset val="163"/>
    </font>
    <font>
      <sz val="11"/>
      <color theme="1"/>
      <name val="Calibri"/>
      <family val="2"/>
      <charset val="163"/>
      <scheme val="minor"/>
    </font>
    <font>
      <sz val="11"/>
      <color theme="1"/>
      <name val="Times New Roman"/>
      <family val="2"/>
    </font>
    <font>
      <sz val="13"/>
      <name val="Times New Roman"/>
      <family val="1"/>
      <charset val="163"/>
    </font>
    <font>
      <sz val="10"/>
      <name val="BERNHARD"/>
    </font>
    <font>
      <b/>
      <sz val="12"/>
      <name val="VNTime"/>
      <family val="2"/>
    </font>
    <font>
      <sz val="9"/>
      <name val="Times New Roman"/>
      <family val="1"/>
    </font>
    <font>
      <sz val="10"/>
      <name val="MS Serif"/>
      <family val="1"/>
    </font>
    <font>
      <sz val="10"/>
      <name val="Courier"/>
      <family val="3"/>
    </font>
    <font>
      <sz val="11"/>
      <name val="VNtimes new roman"/>
      <family val="2"/>
    </font>
    <font>
      <sz val="11"/>
      <color indexed="12"/>
      <name val="Times New Roman"/>
      <family val="1"/>
    </font>
    <font>
      <sz val="12"/>
      <name val="???"/>
      <family val="3"/>
      <charset val="129"/>
    </font>
    <font>
      <b/>
      <sz val="10"/>
      <name val="Arial"/>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charset val="238"/>
    </font>
    <font>
      <sz val="10"/>
      <name val="Arial CE"/>
    </font>
    <font>
      <sz val="12"/>
      <name val="Tms Rmn"/>
      <family val="1"/>
    </font>
    <font>
      <b/>
      <sz val="11"/>
      <color indexed="8"/>
      <name val="Calibri"/>
      <family val="2"/>
    </font>
    <font>
      <sz val="10"/>
      <color indexed="16"/>
      <name val="MS Serif"/>
      <family val="1"/>
    </font>
    <font>
      <sz val="10"/>
      <name val="VNI-Helve-Condense"/>
    </font>
    <font>
      <sz val="11"/>
      <color indexed="8"/>
      <name val="Calibri"/>
      <family val="2"/>
      <charset val="1"/>
    </font>
    <font>
      <i/>
      <sz val="11"/>
      <color indexed="23"/>
      <name val="Calibri"/>
      <family val="2"/>
      <charset val="163"/>
    </font>
    <font>
      <i/>
      <sz val="1"/>
      <color indexed="8"/>
      <name val="Courier"/>
      <family val="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8"/>
      <color indexed="8"/>
      <name val="Helvetica"/>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i/>
      <sz val="11"/>
      <name val="Times New Roman"/>
      <family val="1"/>
    </font>
    <font>
      <b/>
      <sz val="12"/>
      <color indexed="9"/>
      <name val="Tms Rmn"/>
    </font>
    <font>
      <b/>
      <i/>
      <sz val="10"/>
      <name val="Times New Roman"/>
      <family val="1"/>
    </font>
    <font>
      <b/>
      <sz val="8"/>
      <name val="Times New Roman"/>
      <family val="1"/>
    </font>
    <font>
      <b/>
      <i/>
      <sz val="12"/>
      <name val="Times New Roman"/>
      <family val="1"/>
    </font>
    <font>
      <b/>
      <sz val="12"/>
      <name val="Helv"/>
    </font>
    <font>
      <b/>
      <sz val="12"/>
      <name val="Helv"/>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2"/>
      <name val="VNI-Avo"/>
    </font>
    <font>
      <b/>
      <i/>
      <sz val="13"/>
      <name val="VNI-Times"/>
    </font>
    <font>
      <sz val="10"/>
      <name val="vnTimesRoman"/>
    </font>
    <font>
      <b/>
      <sz val="14"/>
      <name val=".VnTimeH"/>
      <family val="2"/>
    </font>
    <font>
      <u/>
      <sz val="10"/>
      <color indexed="12"/>
      <name val="Arial"/>
      <family val="2"/>
    </font>
    <font>
      <sz val="12"/>
      <name val="±¼¸²Ã¼"/>
      <family val="3"/>
      <charset val="129"/>
    </font>
    <font>
      <sz val="10"/>
      <name val="Tahoma"/>
      <family val="2"/>
    </font>
    <font>
      <sz val="11"/>
      <color indexed="62"/>
      <name val="Calibri"/>
      <family val="2"/>
      <charset val="163"/>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sz val="16"/>
      <name val="VNI-Times"/>
    </font>
    <font>
      <b/>
      <sz val="14"/>
      <name val=".VnArialH"/>
      <family val="2"/>
    </font>
    <font>
      <sz val="11"/>
      <color indexed="52"/>
      <name val="Calibri"/>
      <family val="2"/>
      <charset val="163"/>
    </font>
    <font>
      <i/>
      <sz val="10"/>
      <name val=".VnTime"/>
      <family val="2"/>
    </font>
    <font>
      <sz val="8"/>
      <name val="VNarial"/>
      <family val="2"/>
    </font>
    <font>
      <sz val="14"/>
      <name val="Helv"/>
      <family val="2"/>
    </font>
    <font>
      <sz val="24"/>
      <name val="Helv"/>
      <family val="2"/>
    </font>
    <font>
      <b/>
      <i/>
      <sz val="12"/>
      <name val=".VnAristote"/>
      <family val="2"/>
    </font>
    <font>
      <b/>
      <sz val="11"/>
      <name val="Helv"/>
    </font>
    <font>
      <b/>
      <sz val="11"/>
      <name val="Helv"/>
      <family val="2"/>
    </font>
    <font>
      <sz val="10"/>
      <name val=".VnAvant"/>
      <family val="2"/>
    </font>
    <font>
      <sz val="14"/>
      <color indexed="10"/>
      <name val=".VnTime"/>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3"/>
      <name val="Times New Roman"/>
      <family val="1"/>
    </font>
    <font>
      <sz val="11"/>
      <color theme="1"/>
      <name val="Calibri"/>
      <family val="2"/>
    </font>
    <font>
      <sz val="12"/>
      <color theme="1"/>
      <name val="Times New Roman"/>
      <family val="2"/>
    </font>
    <font>
      <sz val="10"/>
      <color theme="1"/>
      <name val="Times New Roman"/>
      <family val="2"/>
    </font>
    <font>
      <sz val="11"/>
      <color theme="1"/>
      <name val="Arial"/>
      <family val="2"/>
    </font>
    <font>
      <sz val="12"/>
      <name val="timesnewroman"/>
    </font>
    <font>
      <sz val="9"/>
      <name val="Arial"/>
      <family val="2"/>
      <charset val="163"/>
    </font>
    <font>
      <sz val="12"/>
      <color theme="1"/>
      <name val="Times New Roman"/>
      <family val="2"/>
      <charset val="163"/>
    </font>
    <font>
      <sz val="10"/>
      <name val="VNlucida sans"/>
      <family val="2"/>
    </font>
    <font>
      <sz val="11"/>
      <name val="VNI-Aptima"/>
    </font>
    <font>
      <sz val="11"/>
      <color indexed="52"/>
      <name val="Calibri"/>
      <family val="2"/>
    </font>
    <font>
      <b/>
      <sz val="11"/>
      <name val="Arial"/>
      <family val="2"/>
      <charset val="163"/>
    </font>
    <font>
      <b/>
      <sz val="11"/>
      <color indexed="63"/>
      <name val="Calibri"/>
      <family val="2"/>
      <charset val="163"/>
    </font>
    <font>
      <b/>
      <sz val="12"/>
      <color rgb="FF3F3F3F"/>
      <name val="Times New Roman"/>
      <family val="2"/>
    </font>
    <font>
      <sz val="14"/>
      <name val=".VnArial Narrow"/>
      <family val="2"/>
    </font>
    <font>
      <sz val="12"/>
      <color indexed="8"/>
      <name val="Times New Roman"/>
      <family val="1"/>
    </font>
    <font>
      <sz val="12"/>
      <name val="Helv"/>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b/>
      <sz val="18"/>
      <color indexed="62"/>
      <name val="Cambria"/>
      <family val="2"/>
    </font>
    <font>
      <b/>
      <sz val="12"/>
      <name val="宋体"/>
      <charset val="134"/>
    </font>
    <font>
      <sz val="8"/>
      <name val="MS Sans Serif"/>
      <family val="2"/>
    </font>
    <font>
      <b/>
      <sz val="10.5"/>
      <name val=".VnAvantH"/>
      <family val="2"/>
    </font>
    <font>
      <sz val="10"/>
      <name val="VNbook-Antiqua"/>
      <family val="2"/>
    </font>
    <font>
      <sz val="11"/>
      <color indexed="32"/>
      <name val="VNI-Times"/>
    </font>
    <font>
      <b/>
      <sz val="10"/>
      <name val="Tahoma"/>
      <family val="2"/>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2"/>
      <name val=".VnTime"/>
      <family val="2"/>
    </font>
    <font>
      <b/>
      <sz val="10"/>
      <color indexed="10"/>
      <name val="Arial"/>
      <family val="2"/>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charset val="163"/>
    </font>
    <font>
      <b/>
      <sz val="11"/>
      <name val=".VnTimeH"/>
      <family val="2"/>
    </font>
    <font>
      <b/>
      <sz val="10"/>
      <name val=".VnArialH"/>
      <family val="2"/>
    </font>
    <font>
      <b/>
      <sz val="11"/>
      <color indexed="8"/>
      <name val="Calibri"/>
      <family val="2"/>
      <charset val="163"/>
    </font>
    <font>
      <sz val="8"/>
      <name val="바탕체"/>
      <family val="1"/>
      <charset val="129"/>
    </font>
    <font>
      <sz val="10"/>
      <name val="VNtimes new roman"/>
      <family val="2"/>
    </font>
    <font>
      <sz val="14"/>
      <name val="VnTime"/>
      <family val="2"/>
    </font>
    <font>
      <sz val="8"/>
      <name val=".VnTime"/>
      <family val="2"/>
    </font>
    <font>
      <b/>
      <sz val="8"/>
      <name val="VN Helvetica"/>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22"/>
      <name val="ＭＳ 明朝"/>
      <family val="1"/>
      <charset val="128"/>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2"/>
      <name val="宋体"/>
      <family val="1"/>
      <charset val="136"/>
    </font>
    <font>
      <u/>
      <sz val="9"/>
      <color indexed="36"/>
      <name val="新細明體"/>
      <family val="1"/>
      <charset val="136"/>
    </font>
    <font>
      <sz val="12"/>
      <name val="新細明體"/>
      <family val="1"/>
      <charset val="136"/>
    </font>
    <font>
      <sz val="12"/>
      <name val="宋体"/>
      <charset val="134"/>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2"/>
      <name val="Times New Roman"/>
      <family val="1"/>
    </font>
    <font>
      <i/>
      <sz val="14"/>
      <name val="Times New Roman"/>
      <family val="1"/>
    </font>
    <font>
      <sz val="12"/>
      <color rgb="FFFF0000"/>
      <name val="Times New Roman"/>
      <family val="1"/>
    </font>
    <font>
      <b/>
      <i/>
      <sz val="14"/>
      <name val="Times New Roman"/>
      <family val="1"/>
    </font>
    <font>
      <sz val="11"/>
      <color theme="1"/>
      <name val="Times New Roman"/>
      <family val="1"/>
    </font>
    <font>
      <sz val="12"/>
      <color rgb="FF000000"/>
      <name val="Times New Roman"/>
      <family val="1"/>
    </font>
    <font>
      <b/>
      <sz val="14"/>
      <color theme="1"/>
      <name val="Times New Roman"/>
      <family val="1"/>
    </font>
    <font>
      <i/>
      <sz val="14"/>
      <color theme="1"/>
      <name val="Times New Roman"/>
      <family val="1"/>
    </font>
    <font>
      <b/>
      <sz val="9"/>
      <color indexed="81"/>
      <name val="Tahoma"/>
      <family val="2"/>
    </font>
    <font>
      <sz val="9"/>
      <color indexed="81"/>
      <name val="Tahoma"/>
      <family val="2"/>
    </font>
    <font>
      <b/>
      <sz val="14"/>
      <name val="Times New Roman"/>
      <family val="1"/>
    </font>
    <font>
      <b/>
      <sz val="11"/>
      <color theme="1"/>
      <name val="Times New Roman"/>
      <family val="1"/>
    </font>
    <font>
      <b/>
      <sz val="11"/>
      <name val="Calibri"/>
      <family val="2"/>
      <scheme val="minor"/>
    </font>
    <font>
      <sz val="11"/>
      <name val="Calibri"/>
      <family val="2"/>
      <scheme val="minor"/>
    </font>
    <font>
      <sz val="14"/>
      <color theme="1"/>
      <name val="Times New Roman"/>
      <family val="1"/>
    </font>
    <font>
      <sz val="14"/>
      <color rgb="FFFF0000"/>
      <name val="Times New Roman"/>
      <family val="1"/>
    </font>
    <font>
      <sz val="12"/>
      <name val="???"/>
      <family val="3"/>
    </font>
    <font>
      <sz val="12"/>
      <name val="바탕체"/>
      <family val="3"/>
    </font>
    <font>
      <b/>
      <sz val="10"/>
      <color theme="1"/>
      <name val="Times New Roman"/>
      <family val="1"/>
      <charset val="163"/>
    </font>
    <font>
      <i/>
      <sz val="11"/>
      <color theme="1"/>
      <name val="Times New Roman"/>
      <family val="1"/>
    </font>
    <font>
      <sz val="12"/>
      <color theme="0"/>
      <name val="Times New Roman"/>
      <family val="1"/>
    </font>
    <font>
      <i/>
      <sz val="10"/>
      <name val="Times New Roman"/>
      <family val="1"/>
    </font>
    <font>
      <sz val="12"/>
      <color rgb="FFFF0000"/>
      <name val=".VnTime"/>
      <family val="2"/>
    </font>
    <font>
      <b/>
      <sz val="10"/>
      <name val="Times New Roman"/>
      <family val="1"/>
    </font>
    <font>
      <i/>
      <sz val="12"/>
      <color theme="0"/>
      <name val="Times New Roman"/>
      <family val="1"/>
    </font>
    <font>
      <sz val="12"/>
      <color rgb="FF0000CC"/>
      <name val="Times New Roman"/>
      <family val="1"/>
    </font>
    <font>
      <b/>
      <sz val="12"/>
      <color rgb="FF0000CC"/>
      <name val="Times New Roman"/>
      <family val="1"/>
    </font>
    <font>
      <i/>
      <sz val="12"/>
      <color rgb="FF0000CC"/>
      <name val="Times New Roman"/>
      <family val="1"/>
    </font>
    <font>
      <b/>
      <sz val="12"/>
      <color theme="1"/>
      <name val="Times New Roman"/>
      <family val="1"/>
      <charset val="163"/>
    </font>
    <font>
      <sz val="12"/>
      <color theme="1"/>
      <name val="Times New Roman"/>
      <family val="1"/>
      <charset val="163"/>
    </font>
    <font>
      <b/>
      <sz val="12"/>
      <color theme="1"/>
      <name val=".VnTime"/>
      <family val="2"/>
      <charset val="163"/>
    </font>
    <font>
      <sz val="9.5"/>
      <name val="Times New Roman"/>
      <family val="1"/>
    </font>
    <font>
      <b/>
      <sz val="9.5"/>
      <name val="Times New Roman"/>
      <family val="1"/>
    </font>
    <font>
      <u/>
      <sz val="11"/>
      <name val="Times New Roman"/>
      <family val="1"/>
    </font>
    <font>
      <i/>
      <sz val="12"/>
      <name val=".VnTime"/>
      <family val="2"/>
    </font>
    <font>
      <sz val="14"/>
      <name val="Calibri"/>
      <family val="2"/>
      <scheme val="minor"/>
    </font>
  </fonts>
  <fills count="70">
    <fill>
      <patternFill patternType="none"/>
    </fill>
    <fill>
      <patternFill patternType="gray125"/>
    </fill>
    <fill>
      <patternFill patternType="solid">
        <fgColor rgb="FFF2F2F2"/>
      </patternFill>
    </fill>
    <fill>
      <patternFill patternType="solid">
        <fgColor rgb="FFA5A5A5"/>
      </patternFill>
    </fill>
    <fill>
      <patternFill patternType="solid">
        <fgColor theme="0"/>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gray0625"/>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theme="9" tint="0.7999816888943144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medium">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auto="1"/>
      </top>
      <bottom style="medium">
        <color auto="1"/>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thin">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auto="1"/>
      </left>
      <right style="thin">
        <color auto="1"/>
      </right>
      <top style="thin">
        <color auto="1"/>
      </top>
      <bottom/>
      <diagonal/>
    </border>
    <border>
      <left/>
      <right/>
      <top style="thin">
        <color indexed="62"/>
      </top>
      <bottom style="double">
        <color indexed="6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auto="1"/>
      </left>
      <right/>
      <top/>
      <bottom/>
      <diagonal/>
    </border>
  </borders>
  <cellStyleXfs count="33327">
    <xf numFmtId="0" fontId="0" fillId="0" borderId="0"/>
    <xf numFmtId="43" fontId="8" fillId="0" borderId="0" applyFont="0" applyFill="0" applyBorder="0" applyAlignment="0" applyProtection="0"/>
    <xf numFmtId="0" fontId="12" fillId="0" borderId="0"/>
    <xf numFmtId="170" fontId="19"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xf numFmtId="0" fontId="20" fillId="0" borderId="0"/>
    <xf numFmtId="0" fontId="20" fillId="0" borderId="0"/>
    <xf numFmtId="3" fontId="21" fillId="0" borderId="1"/>
    <xf numFmtId="3" fontId="21" fillId="0" borderId="1"/>
    <xf numFmtId="9" fontId="22" fillId="0" borderId="0" applyFont="0" applyAlignment="0">
      <alignment horizontal="center"/>
    </xf>
    <xf numFmtId="38" fontId="23" fillId="0" borderId="0" applyFont="0" applyFill="0" applyBorder="0" applyAlignment="0" applyProtection="0"/>
    <xf numFmtId="171" fontId="24" fillId="0" borderId="10" applyFont="0" applyBorder="0"/>
    <xf numFmtId="171" fontId="25" fillId="0" borderId="0" applyProtection="0"/>
    <xf numFmtId="171" fontId="24" fillId="0" borderId="10" applyFont="0" applyBorder="0"/>
    <xf numFmtId="171" fontId="24" fillId="0" borderId="10" applyFont="0" applyBorder="0"/>
    <xf numFmtId="0" fontId="26" fillId="0" borderId="0"/>
    <xf numFmtId="172" fontId="27" fillId="0" borderId="0" applyFont="0" applyFill="0" applyBorder="0" applyAlignment="0" applyProtection="0"/>
    <xf numFmtId="0" fontId="28"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3" fontId="30" fillId="0" borderId="0" applyFont="0" applyFill="0" applyBorder="0" applyAlignment="0" applyProtection="0"/>
    <xf numFmtId="174"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0" fontId="30" fillId="0" borderId="0" applyNumberFormat="0" applyFill="0" applyBorder="0" applyAlignment="0" applyProtection="0"/>
    <xf numFmtId="0" fontId="32" fillId="0" borderId="0"/>
    <xf numFmtId="0" fontId="33" fillId="0" borderId="0"/>
    <xf numFmtId="176" fontId="34" fillId="0" borderId="0">
      <alignment vertical="center"/>
    </xf>
    <xf numFmtId="3" fontId="35" fillId="0" borderId="11">
      <alignment vertical="center"/>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6" fillId="0" borderId="0">
      <protection locked="0"/>
    </xf>
    <xf numFmtId="0" fontId="36" fillId="0" borderId="0"/>
    <xf numFmtId="0" fontId="37" fillId="0" borderId="0" applyFont="0" applyFill="0" applyBorder="0" applyAlignment="0" applyProtection="0"/>
    <xf numFmtId="0" fontId="36" fillId="0" borderId="0">
      <protection locked="0"/>
    </xf>
    <xf numFmtId="0" fontId="38" fillId="0" borderId="12"/>
    <xf numFmtId="42" fontId="39" fillId="0" borderId="0" applyFont="0" applyFill="0" applyBorder="0" applyAlignment="0" applyProtection="0"/>
    <xf numFmtId="44" fontId="39" fillId="0" borderId="0" applyFont="0" applyFill="0" applyBorder="0" applyAlignment="0" applyProtection="0"/>
    <xf numFmtId="177" fontId="26" fillId="0" borderId="0" applyFont="0" applyFill="0" applyBorder="0" applyAlignment="0" applyProtection="0"/>
    <xf numFmtId="0" fontId="36" fillId="0" borderId="0">
      <protection locked="0"/>
    </xf>
    <xf numFmtId="0" fontId="40" fillId="0" borderId="0">
      <protection locked="0"/>
    </xf>
    <xf numFmtId="0" fontId="40" fillId="0" borderId="0">
      <protection locked="0"/>
    </xf>
    <xf numFmtId="167" fontId="41" fillId="0" borderId="0" applyFont="0" applyFill="0" applyBorder="0" applyAlignment="0" applyProtection="0"/>
    <xf numFmtId="168" fontId="41" fillId="0" borderId="0" applyFont="0" applyFill="0" applyBorder="0" applyAlignment="0" applyProtection="0"/>
    <xf numFmtId="0" fontId="36" fillId="0" borderId="0">
      <protection locked="0"/>
    </xf>
    <xf numFmtId="0" fontId="30" fillId="0" borderId="0" applyFont="0" applyFill="0" applyBorder="0" applyAlignment="0" applyProtection="0"/>
    <xf numFmtId="0" fontId="30" fillId="0" borderId="0" applyFont="0" applyFill="0" applyBorder="0" applyAlignment="0" applyProtection="0"/>
    <xf numFmtId="178" fontId="42" fillId="0" borderId="0" applyFont="0" applyFill="0" applyBorder="0" applyAlignment="0" applyProtection="0"/>
    <xf numFmtId="0" fontId="43"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Protection="0"/>
    <xf numFmtId="0" fontId="44" fillId="0" borderId="0"/>
    <xf numFmtId="0" fontId="30" fillId="0" borderId="0" applyProtection="0"/>
    <xf numFmtId="0" fontId="4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Protection="0"/>
    <xf numFmtId="0" fontId="30" fillId="0" borderId="0" applyNumberFormat="0" applyFill="0" applyBorder="0" applyAlignment="0" applyProtection="0"/>
    <xf numFmtId="0" fontId="46" fillId="0" borderId="0" applyNumberFormat="0" applyFill="0" applyBorder="0" applyProtection="0">
      <alignment vertical="center"/>
    </xf>
    <xf numFmtId="167" fontId="13" fillId="0" borderId="0" applyFont="0" applyFill="0" applyBorder="0" applyAlignment="0" applyProtection="0"/>
    <xf numFmtId="179" fontId="27" fillId="0" borderId="0" applyFont="0" applyFill="0" applyBorder="0" applyAlignment="0" applyProtection="0"/>
    <xf numFmtId="180" fontId="19" fillId="0" borderId="0" applyFont="0" applyFill="0" applyBorder="0" applyAlignment="0" applyProtection="0"/>
    <xf numFmtId="0" fontId="47" fillId="0" borderId="0"/>
    <xf numFmtId="0" fontId="47" fillId="0" borderId="0"/>
    <xf numFmtId="0" fontId="30" fillId="0" borderId="0"/>
    <xf numFmtId="0" fontId="48" fillId="0" borderId="0"/>
    <xf numFmtId="0" fontId="47" fillId="0" borderId="0"/>
    <xf numFmtId="0" fontId="48" fillId="0" borderId="0"/>
    <xf numFmtId="0" fontId="30" fillId="0" borderId="0"/>
    <xf numFmtId="0" fontId="48" fillId="0" borderId="0"/>
    <xf numFmtId="0" fontId="47" fillId="0" borderId="0"/>
    <xf numFmtId="0" fontId="47" fillId="0" borderId="0"/>
    <xf numFmtId="0" fontId="48" fillId="0" borderId="0"/>
    <xf numFmtId="0" fontId="30" fillId="0" borderId="0"/>
    <xf numFmtId="0" fontId="48" fillId="0" borderId="0"/>
    <xf numFmtId="0" fontId="30" fillId="0" borderId="0"/>
    <xf numFmtId="0" fontId="47" fillId="0" borderId="0"/>
    <xf numFmtId="0" fontId="30" fillId="0" borderId="0"/>
    <xf numFmtId="0" fontId="48" fillId="0" borderId="0"/>
    <xf numFmtId="0" fontId="47" fillId="0" borderId="0"/>
    <xf numFmtId="0" fontId="47" fillId="0" borderId="0"/>
    <xf numFmtId="0" fontId="48" fillId="0" borderId="0"/>
    <xf numFmtId="0" fontId="47" fillId="0" borderId="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0" fontId="19" fillId="0" borderId="0" applyFont="0" applyFill="0" applyBorder="0" applyAlignment="0" applyProtection="0"/>
    <xf numFmtId="166" fontId="27" fillId="0" borderId="0" applyFont="0" applyFill="0" applyBorder="0" applyAlignment="0" applyProtection="0"/>
    <xf numFmtId="180" fontId="19" fillId="0" borderId="0" applyFont="0" applyFill="0" applyBorder="0" applyAlignment="0" applyProtection="0"/>
    <xf numFmtId="0" fontId="29" fillId="0" borderId="0"/>
    <xf numFmtId="180" fontId="19" fillId="0" borderId="0" applyFont="0" applyFill="0" applyBorder="0" applyAlignment="0" applyProtection="0"/>
    <xf numFmtId="42" fontId="27" fillId="0" borderId="0" applyFont="0" applyFill="0" applyBorder="0" applyAlignment="0" applyProtection="0"/>
    <xf numFmtId="180" fontId="19" fillId="0" borderId="0" applyFont="0" applyFill="0" applyBorder="0" applyAlignment="0" applyProtection="0"/>
    <xf numFmtId="0" fontId="48" fillId="0" borderId="0"/>
    <xf numFmtId="0" fontId="48" fillId="0" borderId="0"/>
    <xf numFmtId="0" fontId="48" fillId="0" borderId="0"/>
    <xf numFmtId="0" fontId="48" fillId="0" borderId="0"/>
    <xf numFmtId="181" fontId="13"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42" fontId="27" fillId="0" borderId="0" applyFont="0" applyFill="0" applyBorder="0" applyAlignment="0" applyProtection="0"/>
    <xf numFmtId="0" fontId="49" fillId="0" borderId="0">
      <alignment vertical="top"/>
    </xf>
    <xf numFmtId="0" fontId="50" fillId="0" borderId="0">
      <alignment vertical="top"/>
    </xf>
    <xf numFmtId="0" fontId="50" fillId="0" borderId="0">
      <alignment vertical="top"/>
    </xf>
    <xf numFmtId="170" fontId="19" fillId="0" borderId="0" applyFont="0" applyFill="0" applyBorder="0" applyAlignment="0" applyProtection="0"/>
    <xf numFmtId="0" fontId="26" fillId="0" borderId="0" applyNumberFormat="0" applyFill="0" applyBorder="0" applyAlignment="0" applyProtection="0"/>
    <xf numFmtId="172" fontId="19" fillId="0" borderId="0" applyFon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4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2" fontId="27" fillId="0" borderId="0" applyFont="0" applyFill="0" applyBorder="0" applyAlignment="0" applyProtection="0"/>
    <xf numFmtId="183" fontId="27" fillId="0" borderId="0" applyFont="0" applyFill="0" applyBorder="0" applyAlignment="0" applyProtection="0"/>
    <xf numFmtId="183" fontId="27" fillId="0" borderId="0" applyFont="0" applyFill="0" applyBorder="0" applyAlignment="0" applyProtection="0"/>
    <xf numFmtId="183" fontId="27" fillId="0" borderId="0" applyFont="0" applyFill="0" applyBorder="0" applyAlignment="0" applyProtection="0"/>
    <xf numFmtId="184"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29" fillId="0" borderId="0"/>
    <xf numFmtId="179" fontId="27" fillId="0" borderId="0" applyFon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0" fontId="29" fillId="0" borderId="0"/>
    <xf numFmtId="0" fontId="29" fillId="0" borderId="0"/>
    <xf numFmtId="0" fontId="29" fillId="0" borderId="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42" fontId="27" fillId="0" borderId="0" applyFont="0" applyFill="0" applyBorder="0" applyAlignment="0" applyProtection="0"/>
    <xf numFmtId="0" fontId="29" fillId="0" borderId="0"/>
    <xf numFmtId="185" fontId="19"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8" fillId="0" borderId="0"/>
    <xf numFmtId="0" fontId="4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5" fontId="19"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0" fontId="29" fillId="0" borderId="0"/>
    <xf numFmtId="0" fontId="29" fillId="0" borderId="0"/>
    <xf numFmtId="184"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29" fillId="0" borderId="0"/>
    <xf numFmtId="0" fontId="29" fillId="0" borderId="0"/>
    <xf numFmtId="179" fontId="27" fillId="0" borderId="0" applyFon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0" fontId="48" fillId="0" borderId="0"/>
    <xf numFmtId="0" fontId="29" fillId="0" borderId="0"/>
    <xf numFmtId="0" fontId="29" fillId="0" borderId="0"/>
    <xf numFmtId="180" fontId="19"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66"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70" fontId="19" fillId="0" borderId="0" applyFont="0" applyFill="0" applyBorder="0" applyAlignment="0" applyProtection="0"/>
    <xf numFmtId="185" fontId="19" fillId="0" borderId="0" applyFont="0" applyFill="0" applyBorder="0" applyAlignment="0" applyProtection="0"/>
    <xf numFmtId="166" fontId="19" fillId="0" borderId="0" applyFont="0" applyFill="0" applyBorder="0" applyAlignment="0" applyProtection="0"/>
    <xf numFmtId="185" fontId="19" fillId="0" borderId="0" applyFont="0" applyFill="0" applyBorder="0" applyAlignment="0" applyProtection="0"/>
    <xf numFmtId="42" fontId="27" fillId="0" borderId="0" applyFont="0" applyFill="0" applyBorder="0" applyAlignment="0" applyProtection="0"/>
    <xf numFmtId="168" fontId="19" fillId="0" borderId="0" applyFont="0" applyFill="0" applyBorder="0" applyAlignment="0" applyProtection="0"/>
    <xf numFmtId="166" fontId="27" fillId="0" borderId="0" applyFont="0" applyFill="0" applyBorder="0" applyAlignment="0" applyProtection="0"/>
    <xf numFmtId="42" fontId="27" fillId="0" borderId="0" applyFont="0" applyFill="0" applyBorder="0" applyAlignment="0" applyProtection="0"/>
    <xf numFmtId="186"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87" fontId="27" fillId="0" borderId="0" applyFont="0" applyFill="0" applyBorder="0" applyAlignment="0" applyProtection="0"/>
    <xf numFmtId="188"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91"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90" fontId="27" fillId="0" borderId="0" applyFont="0" applyFill="0" applyBorder="0" applyAlignment="0" applyProtection="0"/>
    <xf numFmtId="19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1"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87"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0"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87"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94" fontId="27" fillId="0" borderId="0" applyFont="0" applyFill="0" applyBorder="0" applyAlignment="0" applyProtection="0"/>
    <xf numFmtId="190"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94"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5" fontId="27" fillId="0" borderId="0" applyFont="0" applyFill="0" applyBorder="0" applyAlignment="0" applyProtection="0"/>
    <xf numFmtId="189" fontId="27" fillId="0" borderId="0" applyFont="0" applyFill="0" applyBorder="0" applyAlignment="0" applyProtection="0"/>
    <xf numFmtId="196" fontId="27" fillId="0" borderId="0" applyFont="0" applyFill="0" applyBorder="0" applyAlignment="0" applyProtection="0"/>
    <xf numFmtId="168" fontId="27" fillId="0" borderId="0" applyFont="0" applyFill="0" applyBorder="0" applyAlignment="0" applyProtection="0"/>
    <xf numFmtId="194" fontId="27" fillId="0" borderId="0" applyFont="0" applyFill="0" applyBorder="0" applyAlignment="0" applyProtection="0"/>
    <xf numFmtId="189" fontId="27" fillId="0" borderId="0" applyFont="0" applyFill="0" applyBorder="0" applyAlignment="0" applyProtection="0"/>
    <xf numFmtId="0"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86" fontId="19" fillId="0" borderId="0" applyFont="0" applyFill="0" applyBorder="0" applyAlignment="0" applyProtection="0"/>
    <xf numFmtId="167" fontId="19" fillId="0" borderId="0" applyFont="0" applyFill="0" applyBorder="0" applyAlignment="0" applyProtection="0"/>
    <xf numFmtId="42"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66"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72" fontId="19" fillId="0" borderId="0" applyFont="0" applyFill="0" applyBorder="0" applyAlignment="0" applyProtection="0"/>
    <xf numFmtId="182" fontId="27" fillId="0" borderId="0" applyFont="0" applyFill="0" applyBorder="0" applyAlignment="0" applyProtection="0"/>
    <xf numFmtId="183" fontId="27" fillId="0" borderId="0" applyFont="0" applyFill="0" applyBorder="0" applyAlignment="0" applyProtection="0"/>
    <xf numFmtId="183" fontId="27" fillId="0" borderId="0" applyFont="0" applyFill="0" applyBorder="0" applyAlignment="0" applyProtection="0"/>
    <xf numFmtId="183" fontId="27" fillId="0" borderId="0" applyFont="0" applyFill="0" applyBorder="0" applyAlignment="0" applyProtection="0"/>
    <xf numFmtId="179"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72"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19" fillId="0" borderId="0" applyFont="0" applyFill="0" applyBorder="0" applyAlignment="0" applyProtection="0"/>
    <xf numFmtId="198" fontId="51" fillId="0" borderId="0" applyFont="0" applyFill="0" applyBorder="0" applyAlignment="0" applyProtection="0"/>
    <xf numFmtId="199"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27" fillId="0" borderId="0" applyFont="0" applyFill="0" applyBorder="0" applyAlignment="0" applyProtection="0"/>
    <xf numFmtId="200" fontId="27" fillId="0" borderId="0" applyFont="0" applyFill="0" applyBorder="0" applyAlignment="0" applyProtection="0"/>
    <xf numFmtId="201" fontId="27" fillId="0" borderId="0" applyFont="0" applyFill="0" applyBorder="0" applyAlignment="0" applyProtection="0"/>
    <xf numFmtId="184" fontId="27" fillId="0" borderId="0" applyFont="0" applyFill="0" applyBorder="0" applyAlignment="0" applyProtection="0"/>
    <xf numFmtId="166"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7" fontId="27" fillId="0" borderId="0" applyFont="0" applyFill="0" applyBorder="0" applyAlignment="0" applyProtection="0"/>
    <xf numFmtId="188" fontId="27" fillId="0" borderId="0" applyFont="0" applyFill="0" applyBorder="0" applyAlignment="0" applyProtection="0"/>
    <xf numFmtId="42"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91"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90" fontId="27" fillId="0" borderId="0" applyFont="0" applyFill="0" applyBorder="0" applyAlignment="0" applyProtection="0"/>
    <xf numFmtId="19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1"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87"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0"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87"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94" fontId="27" fillId="0" borderId="0" applyFont="0" applyFill="0" applyBorder="0" applyAlignment="0" applyProtection="0"/>
    <xf numFmtId="190"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94"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5" fontId="27" fillId="0" borderId="0" applyFont="0" applyFill="0" applyBorder="0" applyAlignment="0" applyProtection="0"/>
    <xf numFmtId="189" fontId="27" fillId="0" borderId="0" applyFont="0" applyFill="0" applyBorder="0" applyAlignment="0" applyProtection="0"/>
    <xf numFmtId="196" fontId="27" fillId="0" borderId="0" applyFont="0" applyFill="0" applyBorder="0" applyAlignment="0" applyProtection="0"/>
    <xf numFmtId="168" fontId="27"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94" fontId="27" fillId="0" borderId="0" applyFont="0" applyFill="0" applyBorder="0" applyAlignment="0" applyProtection="0"/>
    <xf numFmtId="189" fontId="27" fillId="0" borderId="0" applyFont="0" applyFill="0" applyBorder="0" applyAlignment="0" applyProtection="0"/>
    <xf numFmtId="0"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81" fontId="27" fillId="0" borderId="0" applyFont="0" applyFill="0" applyBorder="0" applyAlignment="0" applyProtection="0"/>
    <xf numFmtId="202"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203"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06" fontId="27" fillId="0" borderId="0" applyFont="0" applyFill="0" applyBorder="0" applyAlignment="0" applyProtection="0"/>
    <xf numFmtId="204" fontId="27" fillId="0" borderId="0" applyFont="0" applyFill="0" applyBorder="0" applyAlignment="0" applyProtection="0"/>
    <xf numFmtId="207"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208"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205"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27" fillId="0" borderId="0" applyFont="0" applyFill="0" applyBorder="0" applyAlignment="0" applyProtection="0"/>
    <xf numFmtId="204" fontId="27" fillId="0" borderId="0" applyFont="0" applyFill="0" applyBorder="0" applyAlignment="0" applyProtection="0"/>
    <xf numFmtId="181" fontId="27" fillId="0" borderId="0" applyFont="0" applyFill="0" applyBorder="0" applyAlignment="0" applyProtection="0"/>
    <xf numFmtId="181" fontId="19"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209" fontId="27" fillId="0" borderId="0" applyFont="0" applyFill="0" applyBorder="0" applyAlignment="0" applyProtection="0"/>
    <xf numFmtId="181" fontId="27" fillId="0" borderId="0" applyFont="0" applyFill="0" applyBorder="0" applyAlignment="0" applyProtection="0"/>
    <xf numFmtId="208"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04"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03"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204" fontId="27" fillId="0" borderId="0" applyFont="0" applyFill="0" applyBorder="0" applyAlignment="0" applyProtection="0"/>
    <xf numFmtId="208"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208"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10" fontId="27" fillId="0" borderId="0" applyFont="0" applyFill="0" applyBorder="0" applyAlignment="0" applyProtection="0"/>
    <xf numFmtId="211"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203"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72" fontId="19" fillId="0" borderId="0" applyFont="0" applyFill="0" applyBorder="0" applyAlignment="0" applyProtection="0"/>
    <xf numFmtId="182" fontId="27" fillId="0" borderId="0" applyFont="0" applyFill="0" applyBorder="0" applyAlignment="0" applyProtection="0"/>
    <xf numFmtId="183" fontId="27" fillId="0" borderId="0" applyFont="0" applyFill="0" applyBorder="0" applyAlignment="0" applyProtection="0"/>
    <xf numFmtId="183" fontId="27" fillId="0" borderId="0" applyFont="0" applyFill="0" applyBorder="0" applyAlignment="0" applyProtection="0"/>
    <xf numFmtId="183" fontId="27" fillId="0" borderId="0" applyFont="0" applyFill="0" applyBorder="0" applyAlignment="0" applyProtection="0"/>
    <xf numFmtId="179"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72"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19" fillId="0" borderId="0" applyFont="0" applyFill="0" applyBorder="0" applyAlignment="0" applyProtection="0"/>
    <xf numFmtId="198" fontId="51" fillId="0" borderId="0" applyFont="0" applyFill="0" applyBorder="0" applyAlignment="0" applyProtection="0"/>
    <xf numFmtId="199"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27" fillId="0" borderId="0" applyFont="0" applyFill="0" applyBorder="0" applyAlignment="0" applyProtection="0"/>
    <xf numFmtId="200" fontId="27" fillId="0" borderId="0" applyFont="0" applyFill="0" applyBorder="0" applyAlignment="0" applyProtection="0"/>
    <xf numFmtId="201" fontId="27" fillId="0" borderId="0" applyFont="0" applyFill="0" applyBorder="0" applyAlignment="0" applyProtection="0"/>
    <xf numFmtId="167" fontId="19" fillId="0" borderId="0" applyFont="0" applyFill="0" applyBorder="0" applyAlignment="0" applyProtection="0"/>
    <xf numFmtId="184" fontId="27" fillId="0" borderId="0" applyFont="0" applyFill="0" applyBorder="0" applyAlignment="0" applyProtection="0"/>
    <xf numFmtId="166"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168" fontId="19" fillId="0" borderId="0" applyFont="0" applyFill="0" applyBorder="0" applyAlignment="0" applyProtection="0"/>
    <xf numFmtId="181" fontId="27" fillId="0" borderId="0" applyFont="0" applyFill="0" applyBorder="0" applyAlignment="0" applyProtection="0"/>
    <xf numFmtId="202"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203"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06" fontId="27" fillId="0" borderId="0" applyFont="0" applyFill="0" applyBorder="0" applyAlignment="0" applyProtection="0"/>
    <xf numFmtId="204" fontId="27" fillId="0" borderId="0" applyFont="0" applyFill="0" applyBorder="0" applyAlignment="0" applyProtection="0"/>
    <xf numFmtId="207"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208"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205"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27" fillId="0" borderId="0" applyFont="0" applyFill="0" applyBorder="0" applyAlignment="0" applyProtection="0"/>
    <xf numFmtId="204" fontId="27" fillId="0" borderId="0" applyFont="0" applyFill="0" applyBorder="0" applyAlignment="0" applyProtection="0"/>
    <xf numFmtId="181" fontId="27" fillId="0" borderId="0" applyFont="0" applyFill="0" applyBorder="0" applyAlignment="0" applyProtection="0"/>
    <xf numFmtId="181" fontId="19"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209" fontId="27" fillId="0" borderId="0" applyFont="0" applyFill="0" applyBorder="0" applyAlignment="0" applyProtection="0"/>
    <xf numFmtId="181" fontId="27" fillId="0" borderId="0" applyFont="0" applyFill="0" applyBorder="0" applyAlignment="0" applyProtection="0"/>
    <xf numFmtId="208"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04"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03"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204" fontId="27" fillId="0" borderId="0" applyFont="0" applyFill="0" applyBorder="0" applyAlignment="0" applyProtection="0"/>
    <xf numFmtId="208"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208"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10" fontId="27" fillId="0" borderId="0" applyFont="0" applyFill="0" applyBorder="0" applyAlignment="0" applyProtection="0"/>
    <xf numFmtId="211"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203"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187" fontId="27" fillId="0" borderId="0" applyFont="0" applyFill="0" applyBorder="0" applyAlignment="0" applyProtection="0"/>
    <xf numFmtId="188" fontId="27" fillId="0" borderId="0" applyFont="0" applyFill="0" applyBorder="0" applyAlignment="0" applyProtection="0"/>
    <xf numFmtId="186" fontId="1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91"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90" fontId="27" fillId="0" borderId="0" applyFont="0" applyFill="0" applyBorder="0" applyAlignment="0" applyProtection="0"/>
    <xf numFmtId="19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1"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87"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0"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87"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94" fontId="27" fillId="0" borderId="0" applyFont="0" applyFill="0" applyBorder="0" applyAlignment="0" applyProtection="0"/>
    <xf numFmtId="190"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94"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5" fontId="27" fillId="0" borderId="0" applyFont="0" applyFill="0" applyBorder="0" applyAlignment="0" applyProtection="0"/>
    <xf numFmtId="189" fontId="27" fillId="0" borderId="0" applyFont="0" applyFill="0" applyBorder="0" applyAlignment="0" applyProtection="0"/>
    <xf numFmtId="196" fontId="27" fillId="0" borderId="0" applyFont="0" applyFill="0" applyBorder="0" applyAlignment="0" applyProtection="0"/>
    <xf numFmtId="168" fontId="27" fillId="0" borderId="0" applyFont="0" applyFill="0" applyBorder="0" applyAlignment="0" applyProtection="0"/>
    <xf numFmtId="194" fontId="27" fillId="0" borderId="0" applyFont="0" applyFill="0" applyBorder="0" applyAlignment="0" applyProtection="0"/>
    <xf numFmtId="189" fontId="27" fillId="0" borderId="0" applyFont="0" applyFill="0" applyBorder="0" applyAlignment="0" applyProtection="0"/>
    <xf numFmtId="0"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67" fontId="19"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66"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70" fontId="19" fillId="0" borderId="0" applyFont="0" applyFill="0" applyBorder="0" applyAlignment="0" applyProtection="0"/>
    <xf numFmtId="185" fontId="19" fillId="0" borderId="0" applyFont="0" applyFill="0" applyBorder="0" applyAlignment="0" applyProtection="0"/>
    <xf numFmtId="166" fontId="19" fillId="0" borderId="0" applyFont="0" applyFill="0" applyBorder="0" applyAlignment="0" applyProtection="0"/>
    <xf numFmtId="185"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42" fontId="27" fillId="0" borderId="0" applyFont="0" applyFill="0" applyBorder="0" applyAlignment="0" applyProtection="0"/>
    <xf numFmtId="18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0" fontId="19" fillId="0" borderId="0" applyFont="0" applyFill="0" applyBorder="0" applyAlignment="0" applyProtection="0"/>
    <xf numFmtId="184"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19" fillId="0" borderId="0" applyFont="0" applyFill="0" applyBorder="0" applyAlignment="0" applyProtection="0"/>
    <xf numFmtId="198" fontId="51" fillId="0" borderId="0" applyFont="0" applyFill="0" applyBorder="0" applyAlignment="0" applyProtection="0"/>
    <xf numFmtId="199"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27" fillId="0" borderId="0" applyFon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0" fontId="29" fillId="0" borderId="0"/>
    <xf numFmtId="182"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0" fontId="29" fillId="0" borderId="0"/>
    <xf numFmtId="200" fontId="27" fillId="0" borderId="0" applyFont="0" applyFill="0" applyBorder="0" applyAlignment="0" applyProtection="0"/>
    <xf numFmtId="201" fontId="27" fillId="0" borderId="0" applyFont="0" applyFill="0" applyBorder="0" applyAlignment="0" applyProtection="0"/>
    <xf numFmtId="0" fontId="29" fillId="0" borderId="0"/>
    <xf numFmtId="42" fontId="27" fillId="0" borderId="0" applyFont="0" applyFill="0" applyBorder="0" applyAlignment="0" applyProtection="0"/>
    <xf numFmtId="42" fontId="27" fillId="0" borderId="0" applyFont="0" applyFill="0" applyBorder="0" applyAlignment="0" applyProtection="0"/>
    <xf numFmtId="167" fontId="19" fillId="0" borderId="0" applyFont="0" applyFill="0" applyBorder="0" applyAlignment="0" applyProtection="0"/>
    <xf numFmtId="181" fontId="27" fillId="0" borderId="0" applyFont="0" applyFill="0" applyBorder="0" applyAlignment="0" applyProtection="0"/>
    <xf numFmtId="202"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203"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06" fontId="27" fillId="0" borderId="0" applyFont="0" applyFill="0" applyBorder="0" applyAlignment="0" applyProtection="0"/>
    <xf numFmtId="204" fontId="27" fillId="0" borderId="0" applyFont="0" applyFill="0" applyBorder="0" applyAlignment="0" applyProtection="0"/>
    <xf numFmtId="207"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208"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205"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27" fillId="0" borderId="0" applyFont="0" applyFill="0" applyBorder="0" applyAlignment="0" applyProtection="0"/>
    <xf numFmtId="204" fontId="27" fillId="0" borderId="0" applyFont="0" applyFill="0" applyBorder="0" applyAlignment="0" applyProtection="0"/>
    <xf numFmtId="181" fontId="27" fillId="0" borderId="0" applyFont="0" applyFill="0" applyBorder="0" applyAlignment="0" applyProtection="0"/>
    <xf numFmtId="181" fontId="19"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209" fontId="27" fillId="0" borderId="0" applyFont="0" applyFill="0" applyBorder="0" applyAlignment="0" applyProtection="0"/>
    <xf numFmtId="181" fontId="27" fillId="0" borderId="0" applyFont="0" applyFill="0" applyBorder="0" applyAlignment="0" applyProtection="0"/>
    <xf numFmtId="208"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04"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03"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204" fontId="27" fillId="0" borderId="0" applyFont="0" applyFill="0" applyBorder="0" applyAlignment="0" applyProtection="0"/>
    <xf numFmtId="208"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208"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210" fontId="27" fillId="0" borderId="0" applyFont="0" applyFill="0" applyBorder="0" applyAlignment="0" applyProtection="0"/>
    <xf numFmtId="211"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203"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207" fontId="27" fillId="0" borderId="0" applyFont="0" applyFill="0" applyBorder="0" applyAlignment="0" applyProtection="0"/>
    <xf numFmtId="181" fontId="27" fillId="0" borderId="0" applyFont="0" applyFill="0" applyBorder="0" applyAlignment="0" applyProtection="0"/>
    <xf numFmtId="187" fontId="27" fillId="0" borderId="0" applyFont="0" applyFill="0" applyBorder="0" applyAlignment="0" applyProtection="0"/>
    <xf numFmtId="188"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91"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90" fontId="27" fillId="0" borderId="0" applyFont="0" applyFill="0" applyBorder="0" applyAlignment="0" applyProtection="0"/>
    <xf numFmtId="19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1"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168" fontId="27" fillId="0" borderId="0" applyFont="0" applyFill="0" applyBorder="0" applyAlignment="0" applyProtection="0"/>
    <xf numFmtId="190" fontId="27" fillId="0" borderId="0" applyFont="0" applyFill="0" applyBorder="0" applyAlignment="0" applyProtection="0"/>
    <xf numFmtId="187"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4"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87" fontId="27" fillId="0" borderId="0" applyFont="0" applyFill="0" applyBorder="0" applyAlignment="0" applyProtection="0"/>
    <xf numFmtId="190"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87" fontId="27" fillId="0" borderId="0" applyFont="0" applyFill="0" applyBorder="0" applyAlignment="0" applyProtection="0"/>
    <xf numFmtId="189" fontId="27" fillId="0" borderId="0" applyFont="0" applyFill="0" applyBorder="0" applyAlignment="0" applyProtection="0"/>
    <xf numFmtId="43" fontId="27" fillId="0" borderId="0" applyFont="0" applyFill="0" applyBorder="0" applyAlignment="0" applyProtection="0"/>
    <xf numFmtId="0" fontId="27" fillId="0" borderId="0" applyFont="0" applyFill="0" applyBorder="0" applyAlignment="0" applyProtection="0"/>
    <xf numFmtId="168" fontId="27" fillId="0" borderId="0" applyFont="0" applyFill="0" applyBorder="0" applyAlignment="0" applyProtection="0"/>
    <xf numFmtId="194" fontId="27" fillId="0" borderId="0" applyFont="0" applyFill="0" applyBorder="0" applyAlignment="0" applyProtection="0"/>
    <xf numFmtId="190" fontId="27" fillId="0" borderId="0" applyFont="0" applyFill="0" applyBorder="0" applyAlignment="0" applyProtection="0"/>
    <xf numFmtId="194" fontId="27" fillId="0" borderId="0" applyFont="0" applyFill="0" applyBorder="0" applyAlignment="0" applyProtection="0"/>
    <xf numFmtId="43" fontId="27" fillId="0" borderId="0" applyFont="0" applyFill="0" applyBorder="0" applyAlignment="0" applyProtection="0"/>
    <xf numFmtId="187"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8" fontId="27" fillId="0" borderId="0" applyFont="0" applyFill="0" applyBorder="0" applyAlignment="0" applyProtection="0"/>
    <xf numFmtId="43" fontId="27" fillId="0" borderId="0" applyFont="0" applyFill="0" applyBorder="0" applyAlignment="0" applyProtection="0"/>
    <xf numFmtId="194" fontId="27" fillId="0" borderId="0" applyFont="0" applyFill="0" applyBorder="0" applyAlignment="0" applyProtection="0"/>
    <xf numFmtId="192" fontId="27" fillId="0" borderId="0" applyFont="0" applyFill="0" applyBorder="0" applyAlignment="0" applyProtection="0"/>
    <xf numFmtId="43"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2" fontId="27" fillId="0" borderId="0" applyFont="0" applyFill="0" applyBorder="0" applyAlignment="0" applyProtection="0"/>
    <xf numFmtId="187" fontId="27" fillId="0" borderId="0" applyFont="0" applyFill="0" applyBorder="0" applyAlignment="0" applyProtection="0"/>
    <xf numFmtId="195" fontId="27" fillId="0" borderId="0" applyFont="0" applyFill="0" applyBorder="0" applyAlignment="0" applyProtection="0"/>
    <xf numFmtId="189" fontId="27" fillId="0" borderId="0" applyFont="0" applyFill="0" applyBorder="0" applyAlignment="0" applyProtection="0"/>
    <xf numFmtId="196" fontId="27" fillId="0" borderId="0" applyFont="0" applyFill="0" applyBorder="0" applyAlignment="0" applyProtection="0"/>
    <xf numFmtId="168" fontId="27" fillId="0" borderId="0" applyFont="0" applyFill="0" applyBorder="0" applyAlignment="0" applyProtection="0"/>
    <xf numFmtId="194" fontId="27" fillId="0" borderId="0" applyFont="0" applyFill="0" applyBorder="0" applyAlignment="0" applyProtection="0"/>
    <xf numFmtId="189" fontId="27" fillId="0" borderId="0" applyFont="0" applyFill="0" applyBorder="0" applyAlignment="0" applyProtection="0"/>
    <xf numFmtId="0"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3" fontId="27" fillId="0" borderId="0" applyFont="0" applyFill="0" applyBorder="0" applyAlignment="0" applyProtection="0"/>
    <xf numFmtId="187" fontId="27"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66"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70" fontId="19" fillId="0" borderId="0" applyFont="0" applyFill="0" applyBorder="0" applyAlignment="0" applyProtection="0"/>
    <xf numFmtId="185" fontId="19" fillId="0" borderId="0" applyFont="0" applyFill="0" applyBorder="0" applyAlignment="0" applyProtection="0"/>
    <xf numFmtId="166" fontId="19" fillId="0" borderId="0" applyFont="0" applyFill="0" applyBorder="0" applyAlignment="0" applyProtection="0"/>
    <xf numFmtId="185"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68"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4" fontId="27" fillId="0" borderId="0" applyFon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185" fontId="19"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27" fillId="0" borderId="0" applyFont="0" applyFill="0" applyBorder="0" applyAlignment="0" applyProtection="0"/>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30" fillId="0" borderId="0"/>
    <xf numFmtId="0" fontId="30" fillId="0" borderId="0"/>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50" fillId="0" borderId="0">
      <alignment vertical="top"/>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25" fillId="0" borderId="0" applyProtection="0"/>
    <xf numFmtId="180" fontId="25" fillId="0" borderId="0" applyProtection="0"/>
    <xf numFmtId="180" fontId="25" fillId="0" borderId="0" applyProtection="0"/>
    <xf numFmtId="0" fontId="20" fillId="0" borderId="0" applyProtection="0"/>
    <xf numFmtId="170" fontId="25" fillId="0" borderId="0" applyProtection="0"/>
    <xf numFmtId="180" fontId="25" fillId="0" borderId="0" applyProtection="0"/>
    <xf numFmtId="180" fontId="25" fillId="0" borderId="0" applyProtection="0"/>
    <xf numFmtId="0" fontId="20" fillId="0" borderId="0" applyProtection="0"/>
    <xf numFmtId="184" fontId="2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9" fillId="0" borderId="0"/>
    <xf numFmtId="179" fontId="27" fillId="0" borderId="0" applyFont="0" applyFill="0" applyBorder="0" applyAlignment="0" applyProtection="0"/>
    <xf numFmtId="0" fontId="29" fillId="0" borderId="0"/>
    <xf numFmtId="42" fontId="27" fillId="0" borderId="0" applyFont="0" applyFill="0" applyBorder="0" applyAlignment="0" applyProtection="0"/>
    <xf numFmtId="0" fontId="30" fillId="0" borderId="0"/>
    <xf numFmtId="0" fontId="30" fillId="0" borderId="0"/>
    <xf numFmtId="0" fontId="30" fillId="0" borderId="0"/>
    <xf numFmtId="0" fontId="30" fillId="0" borderId="0"/>
    <xf numFmtId="0" fontId="48" fillId="0" borderId="0"/>
    <xf numFmtId="0" fontId="52" fillId="0" borderId="0"/>
    <xf numFmtId="0" fontId="48" fillId="0" borderId="0"/>
    <xf numFmtId="0" fontId="48" fillId="0" borderId="0"/>
    <xf numFmtId="0" fontId="52" fillId="0" borderId="0"/>
    <xf numFmtId="0" fontId="52" fillId="0" borderId="0"/>
    <xf numFmtId="0" fontId="52" fillId="0" borderId="0"/>
    <xf numFmtId="0" fontId="52" fillId="0" borderId="0"/>
    <xf numFmtId="0" fontId="48" fillId="0" borderId="0"/>
    <xf numFmtId="0" fontId="30" fillId="0" borderId="0"/>
    <xf numFmtId="0" fontId="52" fillId="0" borderId="0"/>
    <xf numFmtId="0" fontId="52" fillId="0" borderId="0"/>
    <xf numFmtId="0" fontId="30" fillId="0" borderId="0"/>
    <xf numFmtId="0" fontId="52" fillId="0" borderId="0"/>
    <xf numFmtId="0" fontId="30" fillId="0" borderId="0"/>
    <xf numFmtId="0" fontId="48" fillId="0" borderId="0"/>
    <xf numFmtId="0" fontId="52" fillId="0" borderId="0"/>
    <xf numFmtId="0" fontId="48" fillId="0" borderId="0"/>
    <xf numFmtId="0" fontId="52" fillId="0" borderId="0"/>
    <xf numFmtId="0" fontId="52" fillId="0" borderId="0"/>
    <xf numFmtId="0" fontId="48" fillId="0" borderId="0"/>
    <xf numFmtId="212" fontId="53" fillId="0" borderId="0" applyFont="0" applyFill="0" applyBorder="0" applyAlignment="0" applyProtection="0"/>
    <xf numFmtId="0" fontId="30" fillId="0" borderId="0"/>
    <xf numFmtId="0" fontId="13" fillId="0" borderId="0"/>
    <xf numFmtId="213" fontId="54" fillId="0" borderId="0" applyFont="0" applyFill="0" applyBorder="0" applyAlignment="0" applyProtection="0"/>
    <xf numFmtId="214" fontId="54" fillId="0" borderId="0" applyFont="0" applyFill="0" applyBorder="0" applyAlignment="0" applyProtection="0"/>
    <xf numFmtId="0" fontId="9" fillId="0" borderId="0"/>
    <xf numFmtId="0" fontId="55" fillId="0" borderId="0"/>
    <xf numFmtId="0" fontId="56" fillId="0" borderId="0"/>
    <xf numFmtId="0" fontId="57" fillId="0" borderId="0"/>
    <xf numFmtId="0" fontId="57" fillId="0" borderId="0"/>
    <xf numFmtId="0" fontId="57" fillId="0" borderId="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8" fillId="0" borderId="0"/>
    <xf numFmtId="0" fontId="12" fillId="0" borderId="0"/>
    <xf numFmtId="1" fontId="59" fillId="0" borderId="1" applyBorder="0" applyAlignment="0">
      <alignment horizontal="center"/>
    </xf>
    <xf numFmtId="1" fontId="59" fillId="0" borderId="1" applyBorder="0" applyAlignment="0">
      <alignment horizontal="center"/>
    </xf>
    <xf numFmtId="215" fontId="60" fillId="0" borderId="0" applyFont="0" applyFill="0" applyBorder="0" applyAlignment="0" applyProtection="0"/>
    <xf numFmtId="0" fontId="61" fillId="0" borderId="0"/>
    <xf numFmtId="0" fontId="61" fillId="0" borderId="0"/>
    <xf numFmtId="0" fontId="30" fillId="0" borderId="0"/>
    <xf numFmtId="0" fontId="62" fillId="0" borderId="0"/>
    <xf numFmtId="0" fontId="61" fillId="0" borderId="0" applyProtection="0"/>
    <xf numFmtId="3" fontId="21" fillId="0" borderId="1"/>
    <xf numFmtId="3" fontId="21" fillId="0" borderId="1"/>
    <xf numFmtId="216" fontId="60" fillId="0" borderId="0" applyFont="0" applyFill="0" applyBorder="0" applyAlignment="0" applyProtection="0"/>
    <xf numFmtId="3" fontId="21" fillId="0" borderId="1"/>
    <xf numFmtId="3" fontId="21" fillId="0" borderId="1"/>
    <xf numFmtId="10" fontId="60" fillId="0" borderId="0" applyFont="0" applyFill="0" applyBorder="0" applyAlignment="0" applyProtection="0"/>
    <xf numFmtId="212" fontId="53" fillId="0" borderId="0" applyFont="0" applyFill="0" applyBorder="0" applyAlignment="0" applyProtection="0"/>
    <xf numFmtId="0" fontId="63" fillId="5" borderId="0"/>
    <xf numFmtId="0" fontId="63" fillId="5" borderId="0"/>
    <xf numFmtId="212" fontId="53" fillId="0" borderId="0" applyFont="0" applyFill="0" applyBorder="0" applyAlignment="0" applyProtection="0"/>
    <xf numFmtId="0" fontId="64" fillId="5" borderId="0"/>
    <xf numFmtId="0" fontId="64" fillId="5" borderId="0"/>
    <xf numFmtId="212" fontId="53" fillId="0" borderId="0" applyFont="0" applyFill="0" applyBorder="0" applyAlignment="0" applyProtection="0"/>
    <xf numFmtId="212" fontId="53" fillId="0" borderId="0" applyFont="0" applyFill="0" applyBorder="0" applyAlignment="0" applyProtection="0"/>
    <xf numFmtId="0" fontId="63" fillId="5" borderId="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0" fontId="63"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212" fontId="53" fillId="0" borderId="0" applyFont="0" applyFill="0" applyBorder="0" applyAlignment="0" applyProtection="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0" fontId="63" fillId="5" borderId="0"/>
    <xf numFmtId="212" fontId="53" fillId="0" borderId="0" applyFont="0" applyFill="0" applyBorder="0" applyAlignment="0" applyProtection="0"/>
    <xf numFmtId="212" fontId="53" fillId="0" borderId="0" applyFont="0" applyFill="0" applyBorder="0" applyAlignment="0" applyProtection="0"/>
    <xf numFmtId="0" fontId="13" fillId="5" borderId="0"/>
    <xf numFmtId="0" fontId="13" fillId="5" borderId="0"/>
    <xf numFmtId="0" fontId="63" fillId="5" borderId="0"/>
    <xf numFmtId="0" fontId="63"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212" fontId="53" fillId="0" borderId="0" applyFont="0" applyFill="0" applyBorder="0" applyAlignment="0" applyProtection="0"/>
    <xf numFmtId="212" fontId="53" fillId="0" borderId="0" applyFont="0" applyFill="0" applyBorder="0" applyAlignment="0" applyProtection="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5" fillId="0" borderId="13" applyFont="0" applyAlignment="0">
      <alignment horizontal="left"/>
    </xf>
    <xf numFmtId="0" fontId="65" fillId="0" borderId="13" applyFont="0" applyAlignment="0">
      <alignment horizontal="left"/>
    </xf>
    <xf numFmtId="0" fontId="63" fillId="5" borderId="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0" fontId="63" fillId="5" borderId="0"/>
    <xf numFmtId="212" fontId="53" fillId="0" borderId="0" applyFont="0" applyFill="0" applyBorder="0" applyAlignment="0" applyProtection="0"/>
    <xf numFmtId="212" fontId="53" fillId="0" borderId="0" applyFont="0" applyFill="0" applyBorder="0" applyAlignment="0" applyProtection="0"/>
    <xf numFmtId="0" fontId="66" fillId="0" borderId="0" applyFont="0" applyFill="0" applyBorder="0" applyAlignment="0">
      <alignment horizontal="left"/>
    </xf>
    <xf numFmtId="0" fontId="63" fillId="5" borderId="0"/>
    <xf numFmtId="212" fontId="53" fillId="0" borderId="0" applyFont="0" applyFill="0" applyBorder="0" applyAlignment="0" applyProtection="0"/>
    <xf numFmtId="0" fontId="66" fillId="0" borderId="0" applyFont="0" applyFill="0" applyBorder="0" applyAlignment="0">
      <alignment horizontal="left"/>
    </xf>
    <xf numFmtId="0" fontId="65" fillId="0" borderId="13" applyFont="0" applyAlignment="0">
      <alignment horizontal="left"/>
    </xf>
    <xf numFmtId="0" fontId="63"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3" fillId="5" borderId="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0" fontId="63" fillId="5" borderId="0"/>
    <xf numFmtId="0" fontId="63" fillId="5" borderId="0"/>
    <xf numFmtId="0" fontId="64" fillId="5" borderId="0"/>
    <xf numFmtId="0" fontId="64" fillId="5" borderId="0"/>
    <xf numFmtId="212" fontId="53" fillId="0" borderId="0" applyFont="0" applyFill="0" applyBorder="0" applyAlignment="0" applyProtection="0"/>
    <xf numFmtId="212" fontId="53" fillId="0" borderId="0" applyFont="0" applyFill="0" applyBorder="0" applyAlignment="0" applyProtection="0"/>
    <xf numFmtId="212" fontId="53" fillId="0" borderId="0" applyFont="0" applyFill="0" applyBorder="0" applyAlignment="0" applyProtection="0"/>
    <xf numFmtId="0" fontId="63" fillId="5" borderId="0"/>
    <xf numFmtId="212" fontId="53" fillId="0" borderId="0" applyFont="0" applyFill="0" applyBorder="0" applyAlignment="0" applyProtection="0"/>
    <xf numFmtId="0" fontId="63" fillId="5" borderId="0"/>
    <xf numFmtId="0" fontId="63" fillId="5" borderId="0"/>
    <xf numFmtId="0" fontId="67" fillId="0" borderId="1" applyNumberFormat="0" applyFont="0" applyBorder="0">
      <alignment horizontal="left" indent="2"/>
    </xf>
    <xf numFmtId="0" fontId="67" fillId="0" borderId="1" applyNumberFormat="0" applyFont="0" applyBorder="0">
      <alignment horizontal="left" indent="2"/>
    </xf>
    <xf numFmtId="0" fontId="66" fillId="0" borderId="0" applyFont="0" applyFill="0" applyBorder="0" applyAlignment="0">
      <alignment horizontal="left"/>
    </xf>
    <xf numFmtId="0" fontId="66" fillId="0" borderId="0" applyFont="0" applyFill="0" applyBorder="0" applyAlignment="0">
      <alignment horizontal="left"/>
    </xf>
    <xf numFmtId="217" fontId="27" fillId="0" borderId="0" applyNumberFormat="0" applyFont="0" applyBorder="0" applyAlignment="0">
      <protection hidden="1"/>
    </xf>
    <xf numFmtId="0" fontId="68" fillId="0" borderId="0"/>
    <xf numFmtId="0" fontId="69" fillId="6" borderId="14" applyFont="0" applyFill="0" applyAlignment="0">
      <alignment vertical="center" wrapText="1"/>
    </xf>
    <xf numFmtId="9" fontId="70" fillId="0" borderId="0" applyBorder="0" applyAlignment="0" applyProtection="0"/>
    <xf numFmtId="0" fontId="71" fillId="5" borderId="0"/>
    <xf numFmtId="0" fontId="64" fillId="5" borderId="0"/>
    <xf numFmtId="0" fontId="64" fillId="5" borderId="0"/>
    <xf numFmtId="0" fontId="71"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1" fillId="5" borderId="0"/>
    <xf numFmtId="0" fontId="13" fillId="5" borderId="0"/>
    <xf numFmtId="0" fontId="13" fillId="5" borderId="0"/>
    <xf numFmtId="0" fontId="71"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1" fillId="5" borderId="0"/>
    <xf numFmtId="0" fontId="71" fillId="5" borderId="0"/>
    <xf numFmtId="0" fontId="71"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1" fillId="5" borderId="0"/>
    <xf numFmtId="0" fontId="64" fillId="5" borderId="0"/>
    <xf numFmtId="0" fontId="64" fillId="5" borderId="0"/>
    <xf numFmtId="0" fontId="71" fillId="5" borderId="0"/>
    <xf numFmtId="0" fontId="71" fillId="5" borderId="0"/>
    <xf numFmtId="0" fontId="67" fillId="0" borderId="1" applyNumberFormat="0" applyFont="0" applyBorder="0" applyAlignment="0">
      <alignment horizontal="center"/>
    </xf>
    <xf numFmtId="0" fontId="67" fillId="0" borderId="1" applyNumberFormat="0" applyFont="0" applyBorder="0" applyAlignment="0">
      <alignment horizontal="center"/>
    </xf>
    <xf numFmtId="0" fontId="13" fillId="0" borderId="0"/>
    <xf numFmtId="0" fontId="72" fillId="7" borderId="0" applyNumberFormat="0" applyBorder="0" applyAlignment="0" applyProtection="0"/>
    <xf numFmtId="0" fontId="72" fillId="7"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2" borderId="0" applyNumberFormat="0" applyBorder="0" applyAlignment="0" applyProtection="0"/>
    <xf numFmtId="0" fontId="73" fillId="12" borderId="0" applyNumberFormat="0" applyBorder="0" applyAlignment="0" applyProtection="0"/>
    <xf numFmtId="0" fontId="74" fillId="0" borderId="0"/>
    <xf numFmtId="0" fontId="75" fillId="5" borderId="0"/>
    <xf numFmtId="0" fontId="64" fillId="5" borderId="0"/>
    <xf numFmtId="0" fontId="64" fillId="5" borderId="0"/>
    <xf numFmtId="0" fontId="75"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5" fillId="5" borderId="0"/>
    <xf numFmtId="0" fontId="13" fillId="5" borderId="0"/>
    <xf numFmtId="0" fontId="13" fillId="5" borderId="0"/>
    <xf numFmtId="0" fontId="75"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5" fillId="5" borderId="0"/>
    <xf numFmtId="0" fontId="75" fillId="5" borderId="0"/>
    <xf numFmtId="0" fontId="75"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5" fillId="5" borderId="0"/>
    <xf numFmtId="0" fontId="64" fillId="5" borderId="0"/>
    <xf numFmtId="0" fontId="64" fillId="5" borderId="0"/>
    <xf numFmtId="0" fontId="75" fillId="5" borderId="0"/>
    <xf numFmtId="0" fontId="76" fillId="0" borderId="0">
      <alignment wrapText="1"/>
    </xf>
    <xf numFmtId="0" fontId="64" fillId="0" borderId="0">
      <alignment wrapText="1"/>
    </xf>
    <xf numFmtId="0" fontId="64" fillId="0" borderId="0">
      <alignment wrapText="1"/>
    </xf>
    <xf numFmtId="0" fontId="76"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6" fillId="0" borderId="0">
      <alignment wrapText="1"/>
    </xf>
    <xf numFmtId="0" fontId="13" fillId="0" borderId="0">
      <alignment wrapText="1"/>
    </xf>
    <xf numFmtId="0" fontId="13" fillId="0" borderId="0">
      <alignment wrapText="1"/>
    </xf>
    <xf numFmtId="0" fontId="76"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72" fillId="13" borderId="0" applyNumberFormat="0" applyBorder="0" applyAlignment="0" applyProtection="0"/>
    <xf numFmtId="0" fontId="72" fillId="13"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171" fontId="77" fillId="0" borderId="7" applyNumberFormat="0" applyFont="0" applyBorder="0" applyAlignment="0">
      <alignment horizontal="center"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32" fillId="0" borderId="0">
      <protection locked="0"/>
    </xf>
    <xf numFmtId="0" fontId="78" fillId="17" borderId="0" applyNumberFormat="0" applyBorder="0" applyAlignment="0" applyProtection="0"/>
    <xf numFmtId="0" fontId="78" fillId="14" borderId="0" applyNumberFormat="0" applyBorder="0" applyAlignment="0" applyProtection="0"/>
    <xf numFmtId="0" fontId="78" fillId="15" borderId="0" applyNumberFormat="0" applyBorder="0" applyAlignment="0" applyProtection="0"/>
    <xf numFmtId="0" fontId="78" fillId="18" borderId="0" applyNumberFormat="0" applyBorder="0" applyAlignment="0" applyProtection="0"/>
    <xf numFmtId="0" fontId="78" fillId="19" borderId="0" applyNumberFormat="0" applyBorder="0" applyAlignment="0" applyProtection="0"/>
    <xf numFmtId="0" fontId="78" fillId="20" borderId="0" applyNumberFormat="0" applyBorder="0" applyAlignment="0" applyProtection="0"/>
    <xf numFmtId="0" fontId="79" fillId="17" borderId="0" applyNumberFormat="0" applyBorder="0" applyAlignment="0" applyProtection="0"/>
    <xf numFmtId="0" fontId="79" fillId="14" borderId="0" applyNumberFormat="0" applyBorder="0" applyAlignment="0" applyProtection="0"/>
    <xf numFmtId="0" fontId="79" fillId="15" borderId="0" applyNumberFormat="0" applyBorder="0" applyAlignment="0" applyProtection="0"/>
    <xf numFmtId="0" fontId="79" fillId="18" borderId="0" applyNumberFormat="0" applyBorder="0" applyAlignment="0" applyProtection="0"/>
    <xf numFmtId="0" fontId="79" fillId="19" borderId="0" applyNumberFormat="0" applyBorder="0" applyAlignment="0" applyProtection="0"/>
    <xf numFmtId="0" fontId="79" fillId="20" borderId="0" applyNumberFormat="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73" fillId="21" borderId="0" applyNumberFormat="0" applyBorder="0" applyAlignment="0" applyProtection="0"/>
    <xf numFmtId="0" fontId="73" fillId="21" borderId="0" applyNumberFormat="0" applyBorder="0" applyAlignment="0" applyProtection="0"/>
    <xf numFmtId="0" fontId="79" fillId="22" borderId="0" applyNumberFormat="0" applyBorder="0" applyAlignment="0" applyProtection="0"/>
    <xf numFmtId="0" fontId="78" fillId="23"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9" fillId="26" borderId="0" applyNumberFormat="0" applyBorder="0" applyAlignment="0" applyProtection="0"/>
    <xf numFmtId="0" fontId="78" fillId="27" borderId="0" applyNumberFormat="0" applyBorder="0" applyAlignment="0" applyProtection="0"/>
    <xf numFmtId="0" fontId="73" fillId="24" borderId="0" applyNumberFormat="0" applyBorder="0" applyAlignment="0" applyProtection="0"/>
    <xf numFmtId="0" fontId="73" fillId="28" borderId="0" applyNumberFormat="0" applyBorder="0" applyAlignment="0" applyProtection="0"/>
    <xf numFmtId="0" fontId="79" fillId="25" borderId="0" applyNumberFormat="0" applyBorder="0" applyAlignment="0" applyProtection="0"/>
    <xf numFmtId="0" fontId="78" fillId="29" borderId="0" applyNumberFormat="0" applyBorder="0" applyAlignment="0" applyProtection="0"/>
    <xf numFmtId="0" fontId="73" fillId="21" borderId="0" applyNumberFormat="0" applyBorder="0" applyAlignment="0" applyProtection="0"/>
    <xf numFmtId="0" fontId="73" fillId="25" borderId="0" applyNumberFormat="0" applyBorder="0" applyAlignment="0" applyProtection="0"/>
    <xf numFmtId="0" fontId="79" fillId="25" borderId="0" applyNumberFormat="0" applyBorder="0" applyAlignment="0" applyProtection="0"/>
    <xf numFmtId="0" fontId="78" fillId="18" borderId="0" applyNumberFormat="0" applyBorder="0" applyAlignment="0" applyProtection="0"/>
    <xf numFmtId="0" fontId="73" fillId="30" borderId="0" applyNumberFormat="0" applyBorder="0" applyAlignment="0" applyProtection="0"/>
    <xf numFmtId="0" fontId="73" fillId="21" borderId="0" applyNumberFormat="0" applyBorder="0" applyAlignment="0" applyProtection="0"/>
    <xf numFmtId="0" fontId="79" fillId="22" borderId="0" applyNumberFormat="0" applyBorder="0" applyAlignment="0" applyProtection="0"/>
    <xf numFmtId="0" fontId="78" fillId="19" borderId="0" applyNumberFormat="0" applyBorder="0" applyAlignment="0" applyProtection="0"/>
    <xf numFmtId="0" fontId="73" fillId="24" borderId="0" applyNumberFormat="0" applyBorder="0" applyAlignment="0" applyProtection="0"/>
    <xf numFmtId="0" fontId="73" fillId="31" borderId="0" applyNumberFormat="0" applyBorder="0" applyAlignment="0" applyProtection="0"/>
    <xf numFmtId="0" fontId="79" fillId="31" borderId="0" applyNumberFormat="0" applyBorder="0" applyAlignment="0" applyProtection="0"/>
    <xf numFmtId="0" fontId="78" fillId="32" borderId="0" applyNumberFormat="0" applyBorder="0" applyAlignment="0" applyProtection="0"/>
    <xf numFmtId="218" fontId="81" fillId="0" borderId="0" applyFont="0" applyFill="0" applyBorder="0" applyAlignment="0" applyProtection="0"/>
    <xf numFmtId="0" fontId="33" fillId="0" borderId="0" applyFont="0" applyFill="0" applyBorder="0" applyAlignment="0" applyProtection="0"/>
    <xf numFmtId="0" fontId="82" fillId="0" borderId="0" applyFont="0" applyFill="0" applyBorder="0" applyAlignment="0" applyProtection="0"/>
    <xf numFmtId="0" fontId="83" fillId="0" borderId="0" applyFont="0" applyFill="0" applyBorder="0" applyAlignment="0" applyProtection="0"/>
    <xf numFmtId="165" fontId="84" fillId="0" borderId="0" applyFont="0" applyFill="0" applyBorder="0" applyAlignment="0" applyProtection="0"/>
    <xf numFmtId="207" fontId="81" fillId="0" borderId="0" applyFont="0" applyFill="0" applyBorder="0" applyAlignment="0" applyProtection="0"/>
    <xf numFmtId="0" fontId="33" fillId="0" borderId="0" applyFont="0" applyFill="0" applyBorder="0" applyAlignment="0" applyProtection="0"/>
    <xf numFmtId="0" fontId="82" fillId="0" borderId="0" applyFont="0" applyFill="0" applyBorder="0" applyAlignment="0" applyProtection="0"/>
    <xf numFmtId="0" fontId="83" fillId="0" borderId="0" applyFont="0" applyFill="0" applyBorder="0" applyAlignment="0" applyProtection="0"/>
    <xf numFmtId="219" fontId="81" fillId="0" borderId="0" applyFont="0" applyFill="0" applyBorder="0" applyAlignment="0" applyProtection="0"/>
    <xf numFmtId="0" fontId="48" fillId="0" borderId="0"/>
    <xf numFmtId="0" fontId="85" fillId="0" borderId="15" applyFont="0" applyFill="0" applyBorder="0" applyAlignment="0" applyProtection="0">
      <alignment horizontal="center" vertical="center"/>
    </xf>
    <xf numFmtId="0" fontId="86" fillId="0" borderId="0">
      <alignment horizontal="center" wrapText="1"/>
      <protection locked="0"/>
    </xf>
    <xf numFmtId="0" fontId="87" fillId="0" borderId="0">
      <alignment horizontal="center" wrapText="1"/>
      <protection locked="0"/>
    </xf>
    <xf numFmtId="0" fontId="88" fillId="0" borderId="0" applyFont="0"/>
    <xf numFmtId="0" fontId="89" fillId="0" borderId="0" applyNumberFormat="0" applyBorder="0" applyAlignment="0">
      <alignment horizontal="center"/>
    </xf>
    <xf numFmtId="205" fontId="90" fillId="0" borderId="0" applyFont="0" applyFill="0" applyBorder="0" applyAlignment="0" applyProtection="0"/>
    <xf numFmtId="0" fontId="33" fillId="0" borderId="0" applyFont="0" applyFill="0" applyBorder="0" applyAlignment="0" applyProtection="0"/>
    <xf numFmtId="0" fontId="30" fillId="0" borderId="0" applyFont="0" applyFill="0" applyBorder="0" applyAlignment="0" applyProtection="0"/>
    <xf numFmtId="0" fontId="32" fillId="0" borderId="0" applyFont="0" applyFill="0" applyBorder="0" applyAlignment="0" applyProtection="0"/>
    <xf numFmtId="220" fontId="27" fillId="0" borderId="0" applyFont="0" applyFill="0" applyBorder="0" applyAlignment="0" applyProtection="0"/>
    <xf numFmtId="191" fontId="90" fillId="0" borderId="0" applyFont="0" applyFill="0" applyBorder="0" applyAlignment="0" applyProtection="0"/>
    <xf numFmtId="0" fontId="33" fillId="0" borderId="0" applyFont="0" applyFill="0" applyBorder="0" applyAlignment="0" applyProtection="0"/>
    <xf numFmtId="0" fontId="30" fillId="0" borderId="0" applyFont="0" applyFill="0" applyBorder="0" applyAlignment="0" applyProtection="0"/>
    <xf numFmtId="0" fontId="83" fillId="0" borderId="0" applyFont="0" applyFill="0" applyBorder="0" applyAlignment="0" applyProtection="0"/>
    <xf numFmtId="221" fontId="27" fillId="0" borderId="0" applyFont="0" applyFill="0" applyBorder="0" applyAlignment="0" applyProtection="0"/>
    <xf numFmtId="180" fontId="19" fillId="0" borderId="0" applyFont="0" applyFill="0" applyBorder="0" applyAlignment="0" applyProtection="0"/>
    <xf numFmtId="185" fontId="19" fillId="0" borderId="0" applyFont="0" applyFill="0" applyBorder="0" applyAlignment="0" applyProtection="0"/>
    <xf numFmtId="0" fontId="30" fillId="0" borderId="0"/>
    <xf numFmtId="0" fontId="73" fillId="0" borderId="0"/>
    <xf numFmtId="0" fontId="73" fillId="0" borderId="0"/>
    <xf numFmtId="0" fontId="91" fillId="8" borderId="0" applyNumberFormat="0" applyBorder="0" applyAlignment="0" applyProtection="0"/>
    <xf numFmtId="0" fontId="92" fillId="0" borderId="0" applyNumberFormat="0" applyFill="0" applyBorder="0" applyAlignment="0" applyProtection="0"/>
    <xf numFmtId="0" fontId="93" fillId="0" borderId="0"/>
    <xf numFmtId="0" fontId="94" fillId="0" borderId="0"/>
    <xf numFmtId="0" fontId="95" fillId="0" borderId="0"/>
    <xf numFmtId="0" fontId="93" fillId="0" borderId="0"/>
    <xf numFmtId="0" fontId="96" fillId="0" borderId="0"/>
    <xf numFmtId="0" fontId="97" fillId="0" borderId="0"/>
    <xf numFmtId="0" fontId="96" fillId="0" borderId="0"/>
    <xf numFmtId="0" fontId="98" fillId="0" borderId="0"/>
    <xf numFmtId="37" fontId="99" fillId="0" borderId="0"/>
    <xf numFmtId="0" fontId="100" fillId="0" borderId="0"/>
    <xf numFmtId="0" fontId="101" fillId="0" borderId="0"/>
    <xf numFmtId="222" fontId="48" fillId="0" borderId="0" applyFill="0" applyBorder="0" applyAlignment="0"/>
    <xf numFmtId="223" fontId="13"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1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6" fontId="30" fillId="0" borderId="0" applyFill="0" applyBorder="0" applyAlignment="0"/>
    <xf numFmtId="227"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8" fontId="30" fillId="0" borderId="0" applyFill="0" applyBorder="0" applyAlignment="0"/>
    <xf numFmtId="229" fontId="74"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0" fontId="30" fillId="0" borderId="0" applyFill="0" applyBorder="0" applyAlignment="0"/>
    <xf numFmtId="231" fontId="102"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3" fontId="102"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0" fontId="103" fillId="33" borderId="16" applyNumberFormat="0" applyAlignment="0" applyProtection="0"/>
    <xf numFmtId="0" fontId="104" fillId="0" borderId="0"/>
    <xf numFmtId="0" fontId="105" fillId="0" borderId="0"/>
    <xf numFmtId="0" fontId="106" fillId="0" borderId="0" applyFill="0" applyBorder="0" applyProtection="0">
      <alignment horizontal="center"/>
      <protection locked="0"/>
    </xf>
    <xf numFmtId="235" fontId="27" fillId="0" borderId="0" applyFont="0" applyFill="0" applyBorder="0" applyAlignment="0" applyProtection="0"/>
    <xf numFmtId="0" fontId="107" fillId="34" borderId="17" applyNumberFormat="0" applyAlignment="0" applyProtection="0"/>
    <xf numFmtId="0" fontId="108" fillId="3" borderId="9" applyNumberFormat="0" applyAlignment="0" applyProtection="0"/>
    <xf numFmtId="171" fontId="61" fillId="0" borderId="0" applyFont="0" applyFill="0" applyBorder="0" applyAlignment="0" applyProtection="0"/>
    <xf numFmtId="4" fontId="109" fillId="0" borderId="0" applyAlignment="0"/>
    <xf numFmtId="1" fontId="110" fillId="0" borderId="3" applyBorder="0"/>
    <xf numFmtId="0" fontId="111" fillId="0" borderId="7" applyNumberFormat="0" applyFill="0" applyProtection="0">
      <alignment horizontal="center"/>
    </xf>
    <xf numFmtId="0" fontId="112" fillId="0" borderId="2">
      <alignment horizontal="center"/>
    </xf>
    <xf numFmtId="236" fontId="113" fillId="0" borderId="0"/>
    <xf numFmtId="236" fontId="113" fillId="0" borderId="0"/>
    <xf numFmtId="236" fontId="113" fillId="0" borderId="0"/>
    <xf numFmtId="236" fontId="113" fillId="0" borderId="0"/>
    <xf numFmtId="236" fontId="113" fillId="0" borderId="0"/>
    <xf numFmtId="236" fontId="113" fillId="0" borderId="0"/>
    <xf numFmtId="236" fontId="113" fillId="0" borderId="0"/>
    <xf numFmtId="236" fontId="113" fillId="0" borderId="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237" fontId="30" fillId="0" borderId="0" applyFont="0" applyFill="0" applyBorder="0" applyAlignment="0" applyProtection="0"/>
    <xf numFmtId="0" fontId="84" fillId="0" borderId="1"/>
    <xf numFmtId="41" fontId="30"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205" fontId="73" fillId="0" borderId="0" applyFont="0" applyFill="0" applyBorder="0" applyAlignment="0" applyProtection="0"/>
    <xf numFmtId="167" fontId="80"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202"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9" fontId="25" fillId="0" borderId="0" applyProtection="0"/>
    <xf numFmtId="169" fontId="25" fillId="0" borderId="0" applyProtection="0"/>
    <xf numFmtId="202" fontId="73" fillId="0" borderId="0" applyFont="0" applyFill="0" applyBorder="0" applyAlignment="0" applyProtection="0"/>
    <xf numFmtId="202"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114"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7" fontId="25" fillId="0" borderId="0" applyFont="0" applyFill="0" applyBorder="0" applyAlignment="0" applyProtection="0"/>
    <xf numFmtId="41" fontId="73" fillId="0" borderId="0" applyFont="0" applyFill="0" applyBorder="0" applyAlignment="0" applyProtection="0"/>
    <xf numFmtId="167" fontId="25"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73" fillId="0" borderId="0" applyFont="0" applyFill="0" applyBorder="0" applyAlignment="0" applyProtection="0"/>
    <xf numFmtId="41" fontId="30" fillId="0" borderId="0" applyFont="0" applyFill="0" applyBorder="0" applyAlignment="0" applyProtection="0"/>
    <xf numFmtId="41" fontId="73" fillId="0" borderId="0" applyFont="0" applyFill="0" applyBorder="0" applyAlignment="0" applyProtection="0"/>
    <xf numFmtId="231" fontId="102"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8" fontId="115" fillId="0" borderId="0" applyFont="0" applyFill="0" applyBorder="0" applyAlignment="0" applyProtection="0"/>
    <xf numFmtId="239" fontId="25" fillId="0" borderId="0" applyFont="0" applyFill="0" applyBorder="0" applyAlignment="0" applyProtection="0"/>
    <xf numFmtId="240" fontId="116" fillId="0" borderId="0" applyFont="0" applyFill="0" applyBorder="0" applyAlignment="0" applyProtection="0"/>
    <xf numFmtId="241" fontId="25" fillId="0" borderId="0" applyFont="0" applyFill="0" applyBorder="0" applyAlignment="0" applyProtection="0"/>
    <xf numFmtId="242" fontId="116" fillId="0" borderId="0" applyFont="0" applyFill="0" applyBorder="0" applyAlignment="0" applyProtection="0"/>
    <xf numFmtId="243" fontId="25"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90" fontId="30" fillId="0" borderId="0" applyFont="0" applyFill="0" applyBorder="0" applyAlignment="0" applyProtection="0"/>
    <xf numFmtId="43" fontId="30"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24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5" fontId="73" fillId="0" borderId="0" applyFont="0" applyFill="0" applyBorder="0" applyAlignment="0" applyProtection="0"/>
    <xf numFmtId="41" fontId="73" fillId="0" borderId="0" applyFont="0" applyFill="0" applyBorder="0" applyAlignment="0" applyProtection="0"/>
    <xf numFmtId="43" fontId="73" fillId="0" borderId="0" applyFont="0" applyFill="0" applyBorder="0" applyAlignment="0" applyProtection="0"/>
    <xf numFmtId="0" fontId="73" fillId="0" borderId="0" applyFont="0" applyFill="0" applyBorder="0" applyAlignment="0" applyProtection="0"/>
    <xf numFmtId="246"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244"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90" fontId="30" fillId="0" borderId="0" applyFont="0" applyFill="0" applyBorder="0" applyAlignment="0" applyProtection="0"/>
    <xf numFmtId="43" fontId="117" fillId="0" borderId="0" applyFont="0" applyFill="0" applyBorder="0" applyAlignment="0" applyProtection="0"/>
    <xf numFmtId="43" fontId="118" fillId="0" borderId="0" applyFont="0" applyFill="0" applyBorder="0" applyAlignment="0" applyProtection="0"/>
    <xf numFmtId="43" fontId="117" fillId="0" borderId="0" applyFont="0" applyFill="0" applyBorder="0" applyAlignment="0" applyProtection="0"/>
    <xf numFmtId="43" fontId="73" fillId="0" borderId="0" applyFont="0" applyFill="0" applyBorder="0" applyAlignment="0" applyProtection="0"/>
    <xf numFmtId="43" fontId="9"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9" fillId="0" borderId="0" applyFont="0" applyFill="0" applyBorder="0" applyAlignment="0" applyProtection="0"/>
    <xf numFmtId="198" fontId="7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17" fillId="0" borderId="0" applyFont="0" applyFill="0" applyBorder="0" applyAlignment="0" applyProtection="0"/>
    <xf numFmtId="43" fontId="114"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3" fontId="73" fillId="0" borderId="0" applyFont="0" applyFill="0" applyBorder="0" applyAlignment="0" applyProtection="0"/>
    <xf numFmtId="217" fontId="73" fillId="0" borderId="0" applyFont="0" applyFill="0" applyBorder="0" applyAlignment="0" applyProtection="0"/>
    <xf numFmtId="21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7" fontId="73" fillId="0" borderId="0" applyFont="0" applyFill="0" applyBorder="0" applyAlignment="0" applyProtection="0"/>
    <xf numFmtId="24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7" fontId="73" fillId="0" borderId="0" applyFont="0" applyFill="0" applyBorder="0" applyAlignment="0" applyProtection="0"/>
    <xf numFmtId="8" fontId="73" fillId="0" borderId="0" applyFont="0" applyFill="0" applyBorder="0" applyAlignment="0" applyProtection="0"/>
    <xf numFmtId="247" fontId="73" fillId="0" borderId="0" applyFont="0" applyFill="0" applyBorder="0" applyAlignment="0" applyProtection="0"/>
    <xf numFmtId="248" fontId="73" fillId="0" borderId="0" applyFont="0" applyFill="0" applyBorder="0" applyAlignment="0" applyProtection="0"/>
    <xf numFmtId="190" fontId="73" fillId="0" borderId="0" applyFont="0" applyFill="0" applyBorder="0" applyAlignment="0" applyProtection="0"/>
    <xf numFmtId="167" fontId="73" fillId="0" borderId="0" applyFont="0" applyFill="0" applyBorder="0" applyAlignment="0" applyProtection="0"/>
    <xf numFmtId="249" fontId="73" fillId="0" borderId="0" applyFont="0" applyFill="0" applyBorder="0" applyAlignment="0" applyProtection="0"/>
    <xf numFmtId="250" fontId="73" fillId="0" borderId="0" applyFont="0" applyFill="0" applyBorder="0" applyAlignment="0" applyProtection="0"/>
    <xf numFmtId="43" fontId="9" fillId="0" borderId="0" applyFont="0" applyFill="0" applyBorder="0" applyAlignment="0" applyProtection="0"/>
    <xf numFmtId="250" fontId="73" fillId="0" borderId="0" applyFont="0" applyFill="0" applyBorder="0" applyAlignment="0" applyProtection="0"/>
    <xf numFmtId="250" fontId="73" fillId="0" borderId="0" applyFont="0" applyFill="0" applyBorder="0" applyAlignment="0" applyProtection="0"/>
    <xf numFmtId="250" fontId="73" fillId="0" borderId="0" applyFont="0" applyFill="0" applyBorder="0" applyAlignment="0" applyProtection="0"/>
    <xf numFmtId="43" fontId="8" fillId="0" borderId="0" applyFont="0" applyFill="0" applyBorder="0" applyAlignment="0" applyProtection="0"/>
    <xf numFmtId="43" fontId="11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250" fontId="73" fillId="0" borderId="0" applyFont="0" applyFill="0" applyBorder="0" applyAlignment="0" applyProtection="0"/>
    <xf numFmtId="251" fontId="119" fillId="0" borderId="0" applyFont="0" applyFill="0" applyBorder="0" applyAlignment="0" applyProtection="0"/>
    <xf numFmtId="250" fontId="73" fillId="0" borderId="0" applyFont="0" applyFill="0" applyBorder="0" applyAlignment="0" applyProtection="0"/>
    <xf numFmtId="250" fontId="73" fillId="0" borderId="0" applyFont="0" applyFill="0" applyBorder="0" applyAlignment="0" applyProtection="0"/>
    <xf numFmtId="250" fontId="73"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61" fillId="0" borderId="0" applyFont="0" applyFill="0" applyBorder="0" applyAlignment="0" applyProtection="0"/>
    <xf numFmtId="43" fontId="120"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43" fontId="7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9"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9" fillId="0" borderId="0" applyFont="0" applyFill="0" applyBorder="0" applyAlignment="0" applyProtection="0"/>
    <xf numFmtId="43" fontId="7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9" fillId="0" borderId="0" applyFont="0" applyFill="0" applyBorder="0" applyAlignment="0" applyProtection="0"/>
    <xf numFmtId="43" fontId="7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9" fillId="0" borderId="0" applyFont="0" applyFill="0" applyBorder="0" applyAlignment="0" applyProtection="0"/>
    <xf numFmtId="43" fontId="7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43" fontId="121"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22" fillId="0" borderId="0" applyFont="0" applyFill="0" applyBorder="0" applyAlignment="0" applyProtection="0"/>
    <xf numFmtId="0" fontId="30" fillId="0" borderId="0" applyFont="0" applyFill="0" applyBorder="0" applyAlignment="0" applyProtection="0"/>
    <xf numFmtId="43" fontId="114"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192" fontId="30" fillId="0" borderId="0" applyFont="0" applyFill="0" applyBorder="0" applyAlignment="0" applyProtection="0"/>
    <xf numFmtId="43" fontId="12"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252" fontId="30" fillId="0" borderId="0" applyFont="0" applyFill="0" applyBorder="0" applyAlignment="0" applyProtection="0"/>
    <xf numFmtId="252" fontId="30" fillId="0" borderId="0" applyFont="0" applyFill="0" applyBorder="0" applyAlignment="0" applyProtection="0"/>
    <xf numFmtId="214" fontId="30" fillId="0" borderId="0" applyFont="0" applyFill="0" applyBorder="0" applyAlignment="0" applyProtection="0"/>
    <xf numFmtId="43" fontId="73" fillId="0" borderId="0" applyFont="0" applyFill="0" applyBorder="0" applyAlignment="0" applyProtection="0"/>
    <xf numFmtId="167" fontId="7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253" fontId="73" fillId="0" borderId="0" applyFont="0" applyFill="0" applyBorder="0" applyAlignment="0" applyProtection="0"/>
    <xf numFmtId="253" fontId="73" fillId="0" borderId="0" applyFont="0" applyFill="0" applyBorder="0" applyAlignment="0" applyProtection="0"/>
    <xf numFmtId="254" fontId="73" fillId="0" borderId="0" applyFont="0" applyFill="0" applyBorder="0" applyAlignment="0" applyProtection="0"/>
    <xf numFmtId="254" fontId="73" fillId="0" borderId="0" applyFont="0" applyFill="0" applyBorder="0" applyAlignment="0" applyProtection="0"/>
    <xf numFmtId="43" fontId="73" fillId="0" borderId="0" applyFont="0" applyFill="0" applyBorder="0" applyAlignment="0" applyProtection="0"/>
    <xf numFmtId="0" fontId="73" fillId="0" borderId="0" applyFont="0" applyFill="0" applyBorder="0" applyAlignment="0" applyProtection="0"/>
    <xf numFmtId="255" fontId="73" fillId="0" borderId="0" applyFont="0" applyFill="0" applyBorder="0" applyAlignment="0" applyProtection="0"/>
    <xf numFmtId="253" fontId="73" fillId="0" borderId="0" applyFont="0" applyFill="0" applyBorder="0" applyAlignment="0" applyProtection="0"/>
    <xf numFmtId="253" fontId="73" fillId="0" borderId="0" applyFont="0" applyFill="0" applyBorder="0" applyAlignment="0" applyProtection="0"/>
    <xf numFmtId="43" fontId="123" fillId="0" borderId="0" applyFont="0" applyFill="0" applyBorder="0" applyAlignment="0" applyProtection="0"/>
    <xf numFmtId="43" fontId="73" fillId="0" borderId="0" applyFont="0" applyFill="0" applyBorder="0" applyAlignment="0" applyProtection="0"/>
    <xf numFmtId="43" fontId="11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256"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92" fontId="30" fillId="0" borderId="0" applyFont="0" applyFill="0" applyBorder="0" applyAlignment="0" applyProtection="0"/>
    <xf numFmtId="44" fontId="25" fillId="0" borderId="0" applyFont="0" applyFill="0" applyBorder="0" applyAlignment="0" applyProtection="0"/>
    <xf numFmtId="43" fontId="120"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248"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25" fillId="0" borderId="0" applyFont="0" applyFill="0" applyBorder="0" applyAlignment="0" applyProtection="0"/>
    <xf numFmtId="248" fontId="25" fillId="0" borderId="0" applyFont="0" applyFill="0" applyBorder="0" applyAlignment="0" applyProtection="0"/>
    <xf numFmtId="257" fontId="5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8"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1" fontId="73" fillId="0" borderId="0" applyFont="0" applyFill="0" applyBorder="0" applyAlignment="0" applyProtection="0"/>
    <xf numFmtId="181"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190" fontId="73" fillId="0" borderId="0" applyFont="0" applyFill="0" applyBorder="0" applyAlignment="0" applyProtection="0"/>
    <xf numFmtId="43" fontId="73" fillId="0" borderId="0" applyFont="0" applyFill="0" applyBorder="0" applyAlignment="0" applyProtection="0"/>
    <xf numFmtId="43" fontId="117" fillId="0" borderId="0" applyFont="0" applyFill="0" applyBorder="0" applyAlignment="0" applyProtection="0"/>
    <xf numFmtId="43" fontId="9"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57" fontId="55" fillId="0" borderId="0" applyFont="0" applyFill="0" applyBorder="0" applyAlignment="0" applyProtection="0"/>
    <xf numFmtId="43" fontId="73" fillId="0" borderId="0" applyFont="0" applyFill="0" applyBorder="0" applyAlignment="0" applyProtection="0"/>
    <xf numFmtId="258" fontId="25" fillId="0" borderId="0" applyProtection="0"/>
    <xf numFmtId="257" fontId="55" fillId="0" borderId="0" applyFont="0" applyFill="0" applyBorder="0" applyAlignment="0" applyProtection="0"/>
    <xf numFmtId="251" fontId="119" fillId="0" borderId="0" applyFont="0" applyFill="0" applyBorder="0" applyAlignment="0" applyProtection="0"/>
    <xf numFmtId="251" fontId="119" fillId="0" borderId="0" applyFont="0" applyFill="0" applyBorder="0" applyAlignment="0" applyProtection="0"/>
    <xf numFmtId="251" fontId="119" fillId="0" borderId="0" applyFont="0" applyFill="0" applyBorder="0" applyAlignment="0" applyProtection="0"/>
    <xf numFmtId="259" fontId="119" fillId="0" borderId="0" applyFont="0" applyFill="0" applyBorder="0" applyAlignment="0" applyProtection="0"/>
    <xf numFmtId="259" fontId="119" fillId="0" borderId="0" applyFont="0" applyFill="0" applyBorder="0" applyAlignment="0" applyProtection="0"/>
    <xf numFmtId="259" fontId="119"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251" fontId="119" fillId="0" borderId="0" applyFont="0" applyFill="0" applyBorder="0" applyAlignment="0" applyProtection="0"/>
    <xf numFmtId="251" fontId="119" fillId="0" borderId="0" applyFont="0" applyFill="0" applyBorder="0" applyAlignment="0" applyProtection="0"/>
    <xf numFmtId="251" fontId="119" fillId="0" borderId="0" applyFont="0" applyFill="0" applyBorder="0" applyAlignment="0" applyProtection="0"/>
    <xf numFmtId="190" fontId="25"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60" fontId="30" fillId="0" borderId="0" applyFont="0" applyFill="0" applyBorder="0" applyAlignment="0" applyProtection="0"/>
    <xf numFmtId="0" fontId="30" fillId="0" borderId="0" applyFont="0" applyFill="0" applyBorder="0" applyAlignment="0" applyProtection="0"/>
    <xf numFmtId="260" fontId="30" fillId="0" borderId="0" applyFont="0" applyFill="0" applyBorder="0" applyAlignment="0" applyProtection="0"/>
    <xf numFmtId="43" fontId="30" fillId="0" borderId="0" applyFont="0" applyFill="0" applyBorder="0" applyAlignment="0" applyProtection="0"/>
    <xf numFmtId="168" fontId="80" fillId="0" borderId="0" applyFont="0" applyFill="0" applyBorder="0" applyAlignment="0" applyProtection="0"/>
    <xf numFmtId="261" fontId="25" fillId="0" borderId="0" applyProtection="0"/>
    <xf numFmtId="43" fontId="30" fillId="0" borderId="0" applyFont="0" applyFill="0" applyBorder="0" applyAlignment="0" applyProtection="0"/>
    <xf numFmtId="198"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61" fontId="25" fillId="0" borderId="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61" fontId="25" fillId="0" borderId="0" applyProtection="0"/>
    <xf numFmtId="43" fontId="11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47" fontId="30" fillId="0" borderId="0" applyFont="0" applyFill="0" applyBorder="0" applyAlignment="0" applyProtection="0"/>
    <xf numFmtId="262" fontId="12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8" fontId="25" fillId="0" borderId="0" applyProtection="0"/>
    <xf numFmtId="43"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73" fillId="0" borderId="0" applyFont="0" applyFill="0" applyBorder="0" applyAlignment="0" applyProtection="0"/>
    <xf numFmtId="190" fontId="12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251" fontId="73" fillId="0" borderId="0" applyFont="0" applyFill="0" applyBorder="0" applyAlignment="0" applyProtection="0"/>
    <xf numFmtId="251" fontId="73" fillId="0" borderId="0" applyFont="0" applyFill="0" applyBorder="0" applyAlignment="0" applyProtection="0"/>
    <xf numFmtId="251"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40" fontId="48"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43" fontId="73" fillId="0" borderId="0" applyFont="0" applyFill="0" applyBorder="0" applyAlignment="0" applyProtection="0"/>
    <xf numFmtId="190"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14"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263" fontId="9"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73" fillId="0" borderId="0" applyFont="0" applyFill="0" applyBorder="0" applyAlignment="0" applyProtection="0"/>
    <xf numFmtId="198" fontId="73" fillId="0" borderId="0" applyFont="0" applyFill="0" applyBorder="0" applyAlignment="0" applyProtection="0"/>
    <xf numFmtId="164" fontId="73" fillId="0" borderId="0" applyFont="0" applyFill="0" applyBorder="0" applyAlignment="0" applyProtection="0"/>
    <xf numFmtId="264" fontId="73" fillId="0" borderId="0" applyFont="0" applyFill="0" applyBorder="0" applyAlignment="0" applyProtection="0"/>
    <xf numFmtId="247" fontId="73" fillId="0" borderId="0" applyFont="0" applyFill="0" applyBorder="0" applyAlignment="0" applyProtection="0"/>
    <xf numFmtId="247" fontId="73" fillId="0" borderId="0" applyFont="0" applyFill="0" applyBorder="0" applyAlignment="0" applyProtection="0"/>
    <xf numFmtId="43" fontId="24" fillId="0" borderId="0" applyFont="0" applyFill="0" applyBorder="0" applyAlignment="0" applyProtection="0"/>
    <xf numFmtId="265" fontId="13" fillId="0" borderId="0" applyFont="0" applyFill="0" applyBorder="0" applyAlignment="0" applyProtection="0"/>
    <xf numFmtId="168" fontId="73" fillId="0" borderId="0" applyFont="0" applyFill="0" applyBorder="0" applyAlignment="0" applyProtection="0"/>
    <xf numFmtId="266" fontId="9" fillId="0" borderId="0" applyFont="0" applyFill="0" applyBorder="0" applyAlignment="0" applyProtection="0"/>
    <xf numFmtId="43" fontId="30" fillId="0" borderId="0" applyFont="0" applyFill="0" applyBorder="0" applyAlignment="0" applyProtection="0"/>
    <xf numFmtId="188"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88" fontId="73" fillId="0" borderId="0" applyFont="0" applyFill="0" applyBorder="0" applyAlignment="0" applyProtection="0"/>
    <xf numFmtId="192" fontId="73" fillId="0" borderId="0" applyFont="0" applyFill="0" applyBorder="0" applyAlignment="0" applyProtection="0"/>
    <xf numFmtId="188" fontId="73" fillId="0" borderId="0" applyFont="0" applyFill="0" applyBorder="0" applyAlignment="0" applyProtection="0"/>
    <xf numFmtId="188" fontId="73" fillId="0" borderId="0" applyFont="0" applyFill="0" applyBorder="0" applyAlignment="0" applyProtection="0"/>
    <xf numFmtId="43" fontId="13" fillId="0" borderId="0" applyFont="0" applyFill="0" applyBorder="0" applyAlignment="0" applyProtection="0"/>
    <xf numFmtId="267" fontId="73" fillId="0" borderId="0" applyFont="0" applyFill="0" applyBorder="0" applyAlignment="0" applyProtection="0"/>
    <xf numFmtId="168" fontId="73" fillId="0" borderId="0" applyFont="0" applyFill="0" applyBorder="0" applyAlignment="0" applyProtection="0"/>
    <xf numFmtId="261" fontId="25" fillId="0" borderId="0" applyProtection="0"/>
    <xf numFmtId="261" fontId="25" fillId="0" borderId="0" applyProtection="0"/>
    <xf numFmtId="43" fontId="30" fillId="0" borderId="0" applyFont="0" applyFill="0" applyBorder="0" applyAlignment="0" applyProtection="0"/>
    <xf numFmtId="168" fontId="73" fillId="0" borderId="0" applyFont="0" applyFill="0" applyBorder="0" applyAlignment="0" applyProtection="0"/>
    <xf numFmtId="43" fontId="30" fillId="0" borderId="0" applyFont="0" applyFill="0" applyBorder="0" applyAlignment="0" applyProtection="0"/>
    <xf numFmtId="251" fontId="7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3"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14"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0"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4"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5" fontId="124" fillId="0" borderId="0" applyFill="0" applyBorder="0" applyAlignment="0" applyProtection="0"/>
    <xf numFmtId="43" fontId="73" fillId="0" borderId="0" applyFont="0" applyFill="0" applyBorder="0" applyAlignment="0" applyProtection="0"/>
    <xf numFmtId="188" fontId="73" fillId="0" borderId="0" applyFont="0" applyFill="0" applyBorder="0" applyAlignment="0" applyProtection="0"/>
    <xf numFmtId="188" fontId="73" fillId="0" borderId="0" applyFont="0" applyFill="0" applyBorder="0" applyAlignment="0" applyProtection="0"/>
    <xf numFmtId="43" fontId="125" fillId="0" borderId="0" applyFont="0" applyFill="0" applyBorder="0" applyAlignment="0" applyProtection="0"/>
    <xf numFmtId="190" fontId="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8" fontId="30"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8" fontId="30" fillId="0" borderId="0" applyFont="0" applyFill="0" applyBorder="0" applyAlignment="0" applyProtection="0"/>
    <xf numFmtId="43" fontId="73" fillId="0" borderId="0" applyFont="0" applyFill="0" applyBorder="0" applyAlignment="0" applyProtection="0"/>
    <xf numFmtId="168" fontId="30" fillId="0" borderId="0" applyFont="0" applyFill="0" applyBorder="0" applyAlignment="0" applyProtection="0"/>
    <xf numFmtId="168" fontId="25" fillId="0" borderId="0" applyProtection="0"/>
    <xf numFmtId="43" fontId="118"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47" fontId="73" fillId="0" borderId="0" applyFont="0" applyFill="0" applyBorder="0" applyAlignment="0" applyProtection="0"/>
    <xf numFmtId="247" fontId="73" fillId="0" borderId="0" applyFont="0" applyFill="0" applyBorder="0" applyAlignment="0" applyProtection="0"/>
    <xf numFmtId="190" fontId="30" fillId="0" borderId="0" applyFont="0" applyFill="0" applyBorder="0" applyAlignment="0" applyProtection="0"/>
    <xf numFmtId="247" fontId="73" fillId="0" borderId="0" applyFont="0" applyFill="0" applyBorder="0" applyAlignment="0" applyProtection="0"/>
    <xf numFmtId="247" fontId="73" fillId="0" borderId="0" applyFont="0" applyFill="0" applyBorder="0" applyAlignment="0" applyProtection="0"/>
    <xf numFmtId="43" fontId="72" fillId="0" borderId="0" applyFont="0" applyFill="0" applyBorder="0" applyAlignment="0" applyProtection="0"/>
    <xf numFmtId="43" fontId="126" fillId="0" borderId="0" applyFont="0" applyFill="0" applyBorder="0" applyAlignment="0" applyProtection="0"/>
    <xf numFmtId="43" fontId="73"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126" fillId="0" borderId="0" applyFont="0" applyFill="0" applyBorder="0" applyAlignment="0" applyProtection="0"/>
    <xf numFmtId="43" fontId="30" fillId="0" borderId="0" applyFont="0" applyFill="0" applyBorder="0" applyAlignment="0" applyProtection="0"/>
    <xf numFmtId="168" fontId="25" fillId="0" borderId="0" applyFont="0" applyFill="0" applyBorder="0" applyAlignment="0" applyProtection="0"/>
    <xf numFmtId="43" fontId="114" fillId="0" borderId="0" applyFont="0" applyFill="0" applyBorder="0" applyAlignment="0" applyProtection="0"/>
    <xf numFmtId="268" fontId="73" fillId="0" borderId="0" applyFont="0" applyFill="0" applyBorder="0" applyAlignment="0" applyProtection="0"/>
    <xf numFmtId="43" fontId="12" fillId="0" borderId="0" applyFont="0" applyFill="0" applyBorder="0" applyAlignment="0" applyProtection="0"/>
    <xf numFmtId="43" fontId="30" fillId="0" borderId="0" applyFont="0" applyFill="0" applyBorder="0" applyAlignment="0" applyProtection="0"/>
    <xf numFmtId="247" fontId="30" fillId="0" borderId="0" applyFont="0" applyFill="0" applyBorder="0" applyAlignment="0" applyProtection="0"/>
    <xf numFmtId="168" fontId="73" fillId="0" borderId="0" applyFont="0" applyFill="0" applyBorder="0" applyAlignment="0" applyProtection="0"/>
    <xf numFmtId="44" fontId="30" fillId="0" borderId="0" applyFont="0" applyFill="0" applyBorder="0" applyAlignment="0" applyProtection="0"/>
    <xf numFmtId="43" fontId="126" fillId="0" borderId="0" applyFont="0" applyFill="0" applyBorder="0" applyAlignment="0" applyProtection="0"/>
    <xf numFmtId="190" fontId="123" fillId="0" borderId="0" applyFont="0" applyFill="0" applyBorder="0" applyAlignment="0" applyProtection="0"/>
    <xf numFmtId="43" fontId="127" fillId="0" borderId="0" applyFont="0" applyFill="0" applyBorder="0" applyAlignment="0" applyProtection="0"/>
    <xf numFmtId="43" fontId="13" fillId="0" borderId="0" applyFont="0" applyFill="0" applyBorder="0" applyAlignment="0" applyProtection="0"/>
    <xf numFmtId="188"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47" fontId="13" fillId="0" borderId="0" applyFont="0" applyFill="0" applyBorder="0" applyAlignment="0" applyProtection="0"/>
    <xf numFmtId="43" fontId="13" fillId="0" borderId="0" applyFont="0" applyFill="0" applyBorder="0" applyAlignment="0" applyProtection="0"/>
    <xf numFmtId="43" fontId="117" fillId="0" borderId="0" applyFont="0" applyFill="0" applyBorder="0" applyAlignment="0" applyProtection="0"/>
    <xf numFmtId="43" fontId="126" fillId="0" borderId="0" applyFont="0" applyFill="0" applyBorder="0" applyAlignment="0" applyProtection="0"/>
    <xf numFmtId="43" fontId="114" fillId="0" borderId="0" applyFont="0" applyFill="0" applyBorder="0" applyAlignment="0" applyProtection="0"/>
    <xf numFmtId="43" fontId="13" fillId="0" borderId="0" applyFont="0" applyFill="0" applyBorder="0" applyAlignment="0" applyProtection="0"/>
    <xf numFmtId="43" fontId="114" fillId="0" borderId="0" applyFont="0" applyFill="0" applyBorder="0" applyAlignment="0" applyProtection="0"/>
    <xf numFmtId="43" fontId="30"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43" fontId="128" fillId="0" borderId="0" applyFont="0" applyFill="0" applyBorder="0" applyAlignment="0" applyProtection="0"/>
    <xf numFmtId="43" fontId="9" fillId="0" borderId="0" applyFont="0" applyFill="0" applyBorder="0" applyAlignment="0" applyProtection="0"/>
    <xf numFmtId="43" fontId="114" fillId="0" borderId="0" applyFont="0" applyFill="0" applyBorder="0" applyAlignment="0" applyProtection="0"/>
    <xf numFmtId="231" fontId="73" fillId="0" borderId="0" applyFont="0" applyFill="0" applyBorder="0" applyAlignment="0" applyProtection="0"/>
    <xf numFmtId="231" fontId="73" fillId="0" borderId="0" applyFont="0" applyFill="0" applyBorder="0" applyAlignment="0" applyProtection="0"/>
    <xf numFmtId="231" fontId="73" fillId="0" borderId="0" applyFont="0" applyFill="0" applyBorder="0" applyAlignment="0" applyProtection="0"/>
    <xf numFmtId="43" fontId="114" fillId="0" borderId="0" applyFont="0" applyFill="0" applyBorder="0" applyAlignment="0" applyProtection="0"/>
    <xf numFmtId="231"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8" fillId="0" borderId="0" applyFont="0" applyFill="0" applyBorder="0" applyAlignment="0" applyProtection="0"/>
    <xf numFmtId="171"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0" fillId="0" borderId="0" applyFont="0" applyFill="0" applyBorder="0" applyAlignment="0" applyProtection="0"/>
    <xf numFmtId="168" fontId="73" fillId="0" borderId="0" applyFont="0" applyFill="0" applyBorder="0" applyAlignment="0" applyProtection="0"/>
    <xf numFmtId="41" fontId="114" fillId="0" borderId="0" applyFont="0" applyFill="0" applyBorder="0" applyAlignment="0" applyProtection="0"/>
    <xf numFmtId="269" fontId="12" fillId="0" borderId="0"/>
    <xf numFmtId="37" fontId="60" fillId="0" borderId="0" applyFont="0" applyFill="0" applyBorder="0" applyAlignment="0" applyProtection="0"/>
    <xf numFmtId="224" fontId="60" fillId="0" borderId="0" applyFont="0" applyFill="0" applyBorder="0" applyAlignment="0" applyProtection="0"/>
    <xf numFmtId="39" fontId="60" fillId="0" borderId="0" applyFont="0" applyFill="0" applyBorder="0" applyAlignment="0" applyProtection="0"/>
    <xf numFmtId="3" fontId="30" fillId="0" borderId="0" applyFont="0" applyFill="0" applyBorder="0" applyAlignment="0" applyProtection="0"/>
    <xf numFmtId="0" fontId="129" fillId="0" borderId="0"/>
    <xf numFmtId="0" fontId="102" fillId="0" borderId="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25" fillId="0" borderId="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3" fontId="30" fillId="0" borderId="0" applyFont="0" applyFill="0" applyBorder="0" applyAlignment="0" applyProtection="0"/>
    <xf numFmtId="0" fontId="129" fillId="0" borderId="0"/>
    <xf numFmtId="0" fontId="102" fillId="0" borderId="0"/>
    <xf numFmtId="0" fontId="18" fillId="0" borderId="0" applyNumberFormat="0" applyFill="0" applyBorder="0" applyAlignment="0" applyProtection="0"/>
    <xf numFmtId="0" fontId="130" fillId="0" borderId="0">
      <alignment horizontal="center"/>
    </xf>
    <xf numFmtId="0" fontId="131" fillId="0" borderId="0"/>
    <xf numFmtId="0" fontId="132" fillId="0" borderId="0" applyNumberFormat="0" applyAlignment="0">
      <alignment horizontal="left"/>
    </xf>
    <xf numFmtId="0" fontId="133" fillId="0" borderId="0" applyNumberFormat="0" applyAlignment="0"/>
    <xf numFmtId="187" fontId="134" fillId="0" borderId="0" applyFont="0" applyFill="0" applyBorder="0" applyAlignment="0" applyProtection="0"/>
    <xf numFmtId="270" fontId="135" fillId="0" borderId="0" applyFill="0" applyBorder="0" applyProtection="0"/>
    <xf numFmtId="271" fontId="115" fillId="0" borderId="0" applyFont="0" applyFill="0" applyBorder="0" applyAlignment="0" applyProtection="0"/>
    <xf numFmtId="272" fontId="12" fillId="0" borderId="0" applyFill="0" applyBorder="0" applyProtection="0"/>
    <xf numFmtId="272" fontId="12" fillId="0" borderId="18" applyFill="0" applyProtection="0"/>
    <xf numFmtId="272" fontId="12" fillId="0" borderId="19" applyFill="0" applyProtection="0"/>
    <xf numFmtId="273" fontId="94" fillId="0" borderId="0" applyFont="0" applyFill="0" applyBorder="0" applyAlignment="0" applyProtection="0"/>
    <xf numFmtId="0" fontId="27" fillId="0" borderId="0" applyNumberFormat="0" applyFont="0" applyAlignment="0">
      <alignment horizontal="center"/>
    </xf>
    <xf numFmtId="274" fontId="136" fillId="0" borderId="0" applyFont="0" applyFill="0" applyBorder="0" applyAlignment="0" applyProtection="0"/>
    <xf numFmtId="275"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6" fontId="30" fillId="0" borderId="0" applyFont="0" applyFill="0" applyBorder="0" applyAlignment="0" applyProtection="0"/>
    <xf numFmtId="277" fontId="136" fillId="0" borderId="0" applyFont="0" applyFill="0" applyBorder="0" applyAlignment="0" applyProtection="0"/>
    <xf numFmtId="224" fontId="102"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25" fontId="30" fillId="0" borderId="0" applyFont="0" applyFill="0" applyBorder="0" applyAlignment="0" applyProtection="0"/>
    <xf numFmtId="278" fontId="116" fillId="0" borderId="0" applyFont="0" applyFill="0" applyBorder="0" applyAlignment="0" applyProtection="0"/>
    <xf numFmtId="279" fontId="25" fillId="0" borderId="0" applyFont="0" applyFill="0" applyBorder="0" applyAlignment="0" applyProtection="0"/>
    <xf numFmtId="280" fontId="116" fillId="0" borderId="0" applyFont="0" applyFill="0" applyBorder="0" applyAlignment="0" applyProtection="0"/>
    <xf numFmtId="281" fontId="116" fillId="0" borderId="0" applyFont="0" applyFill="0" applyBorder="0" applyAlignment="0" applyProtection="0"/>
    <xf numFmtId="282" fontId="25" fillId="0" borderId="0" applyFont="0" applyFill="0" applyBorder="0" applyAlignment="0" applyProtection="0"/>
    <xf numFmtId="283" fontId="116" fillId="0" borderId="0" applyFont="0" applyFill="0" applyBorder="0" applyAlignment="0" applyProtection="0"/>
    <xf numFmtId="284" fontId="116" fillId="0" borderId="0" applyFont="0" applyFill="0" applyBorder="0" applyAlignment="0" applyProtection="0"/>
    <xf numFmtId="285" fontId="25" fillId="0" borderId="0" applyFont="0" applyFill="0" applyBorder="0" applyAlignment="0" applyProtection="0"/>
    <xf numFmtId="286" fontId="116" fillId="0" borderId="0" applyFont="0" applyFill="0" applyBorder="0" applyAlignment="0" applyProtection="0"/>
    <xf numFmtId="44" fontId="73"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44" fontId="73"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7" fontId="30" fillId="0" borderId="0" applyFont="0" applyFill="0" applyBorder="0" applyAlignment="0" applyProtection="0"/>
    <xf numFmtId="288" fontId="30" fillId="0" borderId="0" applyFont="0" applyFill="0" applyBorder="0" applyAlignment="0" applyProtection="0"/>
    <xf numFmtId="5" fontId="60" fillId="0" borderId="0" applyFont="0" applyFill="0" applyBorder="0" applyAlignment="0" applyProtection="0"/>
    <xf numFmtId="7" fontId="6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90" fontId="25" fillId="0" borderId="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89" fontId="30" fillId="0" borderId="0" applyFont="0" applyFill="0" applyBorder="0" applyAlignment="0" applyProtection="0"/>
    <xf numFmtId="291" fontId="30" fillId="0" borderId="0"/>
    <xf numFmtId="291" fontId="30" fillId="0" borderId="0"/>
    <xf numFmtId="291" fontId="30" fillId="0" borderId="0"/>
    <xf numFmtId="291" fontId="30" fillId="0" borderId="0"/>
    <xf numFmtId="291" fontId="30" fillId="0" borderId="0"/>
    <xf numFmtId="291" fontId="30" fillId="0" borderId="0"/>
    <xf numFmtId="291" fontId="30" fillId="0" borderId="0"/>
    <xf numFmtId="291" fontId="30" fillId="0" borderId="0"/>
    <xf numFmtId="291" fontId="30" fillId="0" borderId="0"/>
    <xf numFmtId="291" fontId="30" fillId="0" borderId="0" applyProtection="0"/>
    <xf numFmtId="291" fontId="30" fillId="0" borderId="0"/>
    <xf numFmtId="291" fontId="30" fillId="0" borderId="0"/>
    <xf numFmtId="291" fontId="30" fillId="0" borderId="0"/>
    <xf numFmtId="291" fontId="30" fillId="0" borderId="0"/>
    <xf numFmtId="291" fontId="30" fillId="0" borderId="0"/>
    <xf numFmtId="291" fontId="30" fillId="0" borderId="0"/>
    <xf numFmtId="291" fontId="30" fillId="0" borderId="0"/>
    <xf numFmtId="292" fontId="13" fillId="0" borderId="20"/>
    <xf numFmtId="0" fontId="137" fillId="5" borderId="0" applyNumberFormat="0" applyFont="0" applyFill="0" applyBorder="0" applyProtection="0">
      <alignment horizontal="left"/>
    </xf>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25" fillId="0" borderId="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4" fontId="50" fillId="0" borderId="0" applyFill="0" applyBorder="0" applyAlignment="0"/>
    <xf numFmtId="14" fontId="49" fillId="0" borderId="0" applyFill="0" applyBorder="0" applyAlignment="0"/>
    <xf numFmtId="0" fontId="55" fillId="0" borderId="0" applyProtection="0"/>
    <xf numFmtId="43" fontId="123" fillId="0" borderId="0" applyFont="0" applyFill="0" applyBorder="0" applyAlignment="0" applyProtection="0"/>
    <xf numFmtId="0" fontId="138" fillId="33" borderId="21" applyNumberFormat="0" applyAlignment="0" applyProtection="0"/>
    <xf numFmtId="0" fontId="139" fillId="12" borderId="16" applyNumberFormat="0" applyAlignment="0" applyProtection="0"/>
    <xf numFmtId="43" fontId="114" fillId="0" borderId="0" applyFont="0" applyFill="0" applyBorder="0" applyAlignment="0" applyProtection="0"/>
    <xf numFmtId="3" fontId="140" fillId="0" borderId="22">
      <alignment horizontal="left" vertical="top" wrapText="1"/>
    </xf>
    <xf numFmtId="0" fontId="141" fillId="0" borderId="23" applyNumberFormat="0" applyFill="0" applyAlignment="0" applyProtection="0"/>
    <xf numFmtId="0" fontId="142" fillId="0" borderId="24" applyNumberFormat="0" applyFill="0" applyAlignment="0" applyProtection="0"/>
    <xf numFmtId="0" fontId="143" fillId="0" borderId="25" applyNumberFormat="0" applyFill="0" applyAlignment="0" applyProtection="0"/>
    <xf numFmtId="0" fontId="143" fillId="0" borderId="0" applyNumberFormat="0" applyFill="0" applyBorder="0" applyAlignment="0" applyProtection="0"/>
    <xf numFmtId="293" fontId="12" fillId="0" borderId="0" applyFill="0" applyBorder="0" applyProtection="0"/>
    <xf numFmtId="293" fontId="12" fillId="0" borderId="18" applyFill="0" applyProtection="0"/>
    <xf numFmtId="293" fontId="12" fillId="0" borderId="19" applyFill="0" applyProtection="0"/>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294" fontId="30" fillId="0" borderId="26">
      <alignment vertical="center"/>
    </xf>
    <xf numFmtId="0" fontId="30" fillId="0" borderId="0" applyFont="0" applyFill="0" applyBorder="0" applyAlignment="0" applyProtection="0"/>
    <xf numFmtId="0" fontId="30" fillId="0" borderId="0" applyFont="0" applyFill="0" applyBorder="0" applyAlignment="0" applyProtection="0"/>
    <xf numFmtId="295" fontId="13" fillId="0" borderId="0"/>
    <xf numFmtId="296" fontId="26" fillId="0" borderId="1"/>
    <xf numFmtId="296" fontId="26" fillId="0" borderId="1"/>
    <xf numFmtId="0" fontId="144" fillId="0" borderId="0">
      <protection locked="0"/>
    </xf>
    <xf numFmtId="256" fontId="30" fillId="0" borderId="0"/>
    <xf numFmtId="256" fontId="30" fillId="0" borderId="0"/>
    <xf numFmtId="256" fontId="30" fillId="0" borderId="0"/>
    <xf numFmtId="256" fontId="30" fillId="0" borderId="0"/>
    <xf numFmtId="256" fontId="30" fillId="0" borderId="0"/>
    <xf numFmtId="256" fontId="30" fillId="0" borderId="0"/>
    <xf numFmtId="256" fontId="30" fillId="0" borderId="0"/>
    <xf numFmtId="256" fontId="30" fillId="0" borderId="0"/>
    <xf numFmtId="256" fontId="30" fillId="0" borderId="0"/>
    <xf numFmtId="256" fontId="30" fillId="0" borderId="0" applyProtection="0"/>
    <xf numFmtId="256" fontId="30" fillId="0" borderId="0"/>
    <xf numFmtId="256" fontId="30" fillId="0" borderId="0"/>
    <xf numFmtId="256" fontId="30" fillId="0" borderId="0"/>
    <xf numFmtId="256" fontId="30" fillId="0" borderId="0"/>
    <xf numFmtId="256" fontId="30" fillId="0" borderId="0"/>
    <xf numFmtId="256" fontId="30" fillId="0" borderId="0"/>
    <xf numFmtId="256" fontId="30" fillId="0" borderId="0"/>
    <xf numFmtId="297" fontId="26" fillId="0" borderId="0"/>
    <xf numFmtId="3" fontId="80" fillId="0" borderId="0">
      <alignment horizontal="right"/>
    </xf>
    <xf numFmtId="167" fontId="145" fillId="0" borderId="0" applyFont="0" applyFill="0" applyBorder="0" applyAlignment="0" applyProtection="0"/>
    <xf numFmtId="168" fontId="145" fillId="0" borderId="0" applyFont="0" applyFill="0" applyBorder="0" applyAlignment="0" applyProtection="0"/>
    <xf numFmtId="167" fontId="145" fillId="0" borderId="0" applyFont="0" applyFill="0" applyBorder="0" applyAlignment="0" applyProtection="0"/>
    <xf numFmtId="41"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02" fontId="145" fillId="0" borderId="0" applyFont="0" applyFill="0" applyBorder="0" applyAlignment="0" applyProtection="0"/>
    <xf numFmtId="298" fontId="74" fillId="0" borderId="0" applyFont="0" applyFill="0" applyBorder="0" applyAlignment="0" applyProtection="0"/>
    <xf numFmtId="298" fontId="74"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298" fontId="74" fillId="0" borderId="0" applyFont="0" applyFill="0" applyBorder="0" applyAlignment="0" applyProtection="0"/>
    <xf numFmtId="298" fontId="74"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298" fontId="74" fillId="0" borderId="0" applyFont="0" applyFill="0" applyBorder="0" applyAlignment="0" applyProtection="0"/>
    <xf numFmtId="298" fontId="74" fillId="0" borderId="0" applyFont="0" applyFill="0" applyBorder="0" applyAlignment="0" applyProtection="0"/>
    <xf numFmtId="299" fontId="13" fillId="0" borderId="0" applyFont="0" applyFill="0" applyBorder="0" applyAlignment="0" applyProtection="0"/>
    <xf numFmtId="299"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1" fontId="145" fillId="0" borderId="0" applyFont="0" applyFill="0" applyBorder="0" applyAlignment="0" applyProtection="0"/>
    <xf numFmtId="167" fontId="145" fillId="0" borderId="0" applyFont="0" applyFill="0" applyBorder="0" applyAlignment="0" applyProtection="0"/>
    <xf numFmtId="41" fontId="145" fillId="0" borderId="0" applyFont="0" applyFill="0" applyBorder="0" applyAlignment="0" applyProtection="0"/>
    <xf numFmtId="167"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1" fontId="145" fillId="0" borderId="0" applyFont="0" applyFill="0" applyBorder="0" applyAlignment="0" applyProtection="0"/>
    <xf numFmtId="168" fontId="145" fillId="0" borderId="0" applyFont="0" applyFill="0" applyBorder="0" applyAlignment="0" applyProtection="0"/>
    <xf numFmtId="43"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301" fontId="74" fillId="0" borderId="0" applyFont="0" applyFill="0" applyBorder="0" applyAlignment="0" applyProtection="0"/>
    <xf numFmtId="301" fontId="74"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301" fontId="74" fillId="0" borderId="0" applyFont="0" applyFill="0" applyBorder="0" applyAlignment="0" applyProtection="0"/>
    <xf numFmtId="301" fontId="74"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301" fontId="74" fillId="0" borderId="0" applyFont="0" applyFill="0" applyBorder="0" applyAlignment="0" applyProtection="0"/>
    <xf numFmtId="301" fontId="74" fillId="0" borderId="0" applyFont="0" applyFill="0" applyBorder="0" applyAlignment="0" applyProtection="0"/>
    <xf numFmtId="258" fontId="13" fillId="0" borderId="0" applyFont="0" applyFill="0" applyBorder="0" applyAlignment="0" applyProtection="0"/>
    <xf numFmtId="258" fontId="13" fillId="0" borderId="0" applyFont="0" applyFill="0" applyBorder="0" applyAlignment="0" applyProtection="0"/>
    <xf numFmtId="302" fontId="13" fillId="0" borderId="0" applyFont="0" applyFill="0" applyBorder="0" applyAlignment="0" applyProtection="0"/>
    <xf numFmtId="302" fontId="13"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190" fontId="145" fillId="0" borderId="0" applyFont="0" applyFill="0" applyBorder="0" applyAlignment="0" applyProtection="0"/>
    <xf numFmtId="190" fontId="145" fillId="0" borderId="0" applyFont="0" applyFill="0" applyBorder="0" applyAlignment="0" applyProtection="0"/>
    <xf numFmtId="190" fontId="145" fillId="0" borderId="0" applyFont="0" applyFill="0" applyBorder="0" applyAlignment="0" applyProtection="0"/>
    <xf numFmtId="190" fontId="145" fillId="0" borderId="0" applyFont="0" applyFill="0" applyBorder="0" applyAlignment="0" applyProtection="0"/>
    <xf numFmtId="190" fontId="145" fillId="0" borderId="0" applyFont="0" applyFill="0" applyBorder="0" applyAlignment="0" applyProtection="0"/>
    <xf numFmtId="43" fontId="145" fillId="0" borderId="0" applyFont="0" applyFill="0" applyBorder="0" applyAlignment="0" applyProtection="0"/>
    <xf numFmtId="168" fontId="145" fillId="0" borderId="0" applyFont="0" applyFill="0" applyBorder="0" applyAlignment="0" applyProtection="0"/>
    <xf numFmtId="43" fontId="145" fillId="0" borderId="0" applyFont="0" applyFill="0" applyBorder="0" applyAlignment="0" applyProtection="0"/>
    <xf numFmtId="168"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190" fontId="145" fillId="0" borderId="0" applyFont="0" applyFill="0" applyBorder="0" applyAlignment="0" applyProtection="0"/>
    <xf numFmtId="190" fontId="145" fillId="0" borderId="0" applyFont="0" applyFill="0" applyBorder="0" applyAlignment="0" applyProtection="0"/>
    <xf numFmtId="43" fontId="145" fillId="0" borderId="0" applyFont="0" applyFill="0" applyBorder="0" applyAlignment="0" applyProtection="0"/>
    <xf numFmtId="3" fontId="13" fillId="0" borderId="0" applyFont="0" applyBorder="0" applyAlignment="0"/>
    <xf numFmtId="0" fontId="147" fillId="0" borderId="0" applyNumberFormat="0" applyFill="0" applyBorder="0" applyAlignment="0" applyProtection="0"/>
    <xf numFmtId="0" fontId="148" fillId="35" borderId="0" applyNumberFormat="0" applyBorder="0" applyAlignment="0" applyProtection="0"/>
    <xf numFmtId="0" fontId="148" fillId="36" borderId="0" applyNumberFormat="0" applyBorder="0" applyAlignment="0" applyProtection="0"/>
    <xf numFmtId="0" fontId="148" fillId="37" borderId="0" applyNumberFormat="0" applyBorder="0" applyAlignment="0" applyProtection="0"/>
    <xf numFmtId="0" fontId="40" fillId="0" borderId="0">
      <protection locked="0"/>
    </xf>
    <xf numFmtId="0" fontId="40" fillId="0" borderId="0">
      <protection locked="0"/>
    </xf>
    <xf numFmtId="0" fontId="74"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31" fontId="102"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3" fontId="102"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0" fontId="149" fillId="0" borderId="0" applyNumberFormat="0" applyAlignment="0">
      <alignment horizontal="left"/>
    </xf>
    <xf numFmtId="0" fontId="131" fillId="0" borderId="0">
      <alignment horizontal="left"/>
    </xf>
    <xf numFmtId="0" fontId="150" fillId="0" borderId="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303" fontId="30" fillId="0" borderId="0" applyFont="0" applyFill="0" applyBorder="0" applyAlignment="0" applyProtection="0"/>
    <xf numFmtId="0" fontId="151" fillId="0" borderId="0"/>
    <xf numFmtId="0" fontId="152" fillId="0" borderId="0" applyNumberFormat="0" applyFill="0" applyBorder="0" applyAlignment="0" applyProtection="0"/>
    <xf numFmtId="3" fontId="13" fillId="0" borderId="0" applyFont="0" applyBorder="0" applyAlignment="0"/>
    <xf numFmtId="0" fontId="30" fillId="0" borderId="0"/>
    <xf numFmtId="0" fontId="30" fillId="0" borderId="0"/>
    <xf numFmtId="0" fontId="30" fillId="0" borderId="0"/>
    <xf numFmtId="0" fontId="144" fillId="0" borderId="0">
      <protection locked="0"/>
    </xf>
    <xf numFmtId="0" fontId="144" fillId="0" borderId="0">
      <protection locked="0"/>
    </xf>
    <xf numFmtId="0" fontId="153" fillId="0" borderId="0">
      <protection locked="0"/>
    </xf>
    <xf numFmtId="0" fontId="144" fillId="0" borderId="0">
      <protection locked="0"/>
    </xf>
    <xf numFmtId="0" fontId="144" fillId="0" borderId="0">
      <protection locked="0"/>
    </xf>
    <xf numFmtId="0" fontId="144" fillId="0" borderId="0">
      <protection locked="0"/>
    </xf>
    <xf numFmtId="0" fontId="153" fillId="0" borderId="0">
      <protection locked="0"/>
    </xf>
    <xf numFmtId="0" fontId="144" fillId="0" borderId="0">
      <protection locked="0"/>
    </xf>
    <xf numFmtId="0" fontId="144" fillId="0" borderId="0">
      <protection locked="0"/>
    </xf>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25" fillId="0" borderId="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2" fontId="30" fillId="0" borderId="0" applyFont="0" applyFill="0" applyBorder="0" applyAlignment="0" applyProtection="0"/>
    <xf numFmtId="0" fontId="154" fillId="0" borderId="0" applyNumberFormat="0" applyFill="0" applyBorder="0" applyAlignment="0" applyProtection="0"/>
    <xf numFmtId="0" fontId="155" fillId="0" borderId="0" applyNumberFormat="0" applyFill="0" applyBorder="0" applyProtection="0">
      <alignment vertical="center"/>
    </xf>
    <xf numFmtId="0" fontId="156" fillId="0" borderId="0" applyNumberFormat="0" applyFill="0" applyBorder="0" applyAlignment="0" applyProtection="0"/>
    <xf numFmtId="0" fontId="157" fillId="0" borderId="0" applyNumberFormat="0" applyFill="0" applyBorder="0" applyProtection="0">
      <alignment vertical="center"/>
    </xf>
    <xf numFmtId="0" fontId="158" fillId="0" borderId="0" applyNumberFormat="0" applyFill="0" applyBorder="0" applyAlignment="0" applyProtection="0"/>
    <xf numFmtId="0" fontId="159" fillId="0" borderId="0" applyNumberFormat="0" applyFill="0" applyBorder="0" applyAlignment="0" applyProtection="0"/>
    <xf numFmtId="304" fontId="160" fillId="0" borderId="27" applyNumberFormat="0" applyFill="0" applyBorder="0" applyAlignment="0" applyProtection="0"/>
    <xf numFmtId="0" fontId="161" fillId="0" borderId="0" applyNumberFormat="0" applyFill="0" applyBorder="0" applyAlignment="0" applyProtection="0"/>
    <xf numFmtId="0" fontId="162" fillId="38" borderId="28" applyNumberFormat="0" applyAlignment="0">
      <protection locked="0"/>
    </xf>
    <xf numFmtId="0" fontId="30" fillId="39" borderId="29" applyNumberFormat="0" applyFont="0" applyAlignment="0" applyProtection="0"/>
    <xf numFmtId="0" fontId="163" fillId="0" borderId="0">
      <alignment vertical="top" wrapText="1"/>
    </xf>
    <xf numFmtId="0" fontId="164" fillId="9" borderId="0" applyNumberFormat="0" applyBorder="0" applyAlignment="0" applyProtection="0"/>
    <xf numFmtId="38" fontId="165" fillId="5"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5"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8" fontId="165" fillId="40" borderId="0" applyNumberFormat="0" applyBorder="0" applyAlignment="0" applyProtection="0"/>
    <xf numFmtId="305" fontId="166" fillId="5" borderId="0" applyBorder="0" applyProtection="0"/>
    <xf numFmtId="0" fontId="167" fillId="0" borderId="30" applyNumberFormat="0" applyFill="0" applyBorder="0" applyAlignment="0" applyProtection="0">
      <alignment horizontal="center" vertical="center"/>
    </xf>
    <xf numFmtId="0" fontId="168" fillId="0" borderId="0" applyNumberFormat="0" applyFont="0" applyBorder="0" applyAlignment="0">
      <alignment horizontal="left" vertical="center"/>
    </xf>
    <xf numFmtId="306" fontId="94" fillId="0" borderId="0" applyFont="0" applyFill="0" applyBorder="0" applyAlignment="0" applyProtection="0"/>
    <xf numFmtId="0" fontId="169" fillId="0" borderId="0" applyAlignment="0">
      <alignment horizontal="right"/>
    </xf>
    <xf numFmtId="0" fontId="170" fillId="41" borderId="0"/>
    <xf numFmtId="0" fontId="171" fillId="0" borderId="0"/>
    <xf numFmtId="0" fontId="172" fillId="0" borderId="0"/>
    <xf numFmtId="0" fontId="173" fillId="0" borderId="0"/>
    <xf numFmtId="0" fontId="174" fillId="0" borderId="0">
      <alignment horizontal="left"/>
    </xf>
    <xf numFmtId="0" fontId="175" fillId="0" borderId="0">
      <alignment horizontal="left"/>
    </xf>
    <xf numFmtId="0" fontId="46" fillId="0" borderId="31" applyNumberFormat="0" applyAlignment="0" applyProtection="0">
      <alignment horizontal="left" vertical="center"/>
    </xf>
    <xf numFmtId="0" fontId="46" fillId="0" borderId="31" applyNumberFormat="0" applyAlignment="0" applyProtection="0">
      <alignment horizontal="left" vertical="center"/>
    </xf>
    <xf numFmtId="0" fontId="46" fillId="0" borderId="5">
      <alignment horizontal="left" vertical="center"/>
    </xf>
    <xf numFmtId="0" fontId="46" fillId="0" borderId="5">
      <alignment horizontal="left" vertical="center"/>
    </xf>
    <xf numFmtId="14" fontId="137" fillId="42" borderId="32">
      <alignment horizontal="center" vertical="center" wrapText="1"/>
    </xf>
    <xf numFmtId="0" fontId="176" fillId="0" borderId="23" applyNumberFormat="0" applyFill="0" applyAlignment="0" applyProtection="0"/>
    <xf numFmtId="0" fontId="177" fillId="0" borderId="24" applyNumberFormat="0" applyFill="0" applyAlignment="0" applyProtection="0"/>
    <xf numFmtId="0" fontId="178" fillId="0" borderId="25" applyNumberFormat="0" applyFill="0" applyAlignment="0" applyProtection="0"/>
    <xf numFmtId="0" fontId="178" fillId="0" borderId="0" applyNumberFormat="0" applyFill="0" applyBorder="0" applyAlignment="0" applyProtection="0"/>
    <xf numFmtId="0" fontId="106" fillId="0" borderId="0" applyFill="0" applyAlignment="0" applyProtection="0">
      <protection locked="0"/>
    </xf>
    <xf numFmtId="0" fontId="106" fillId="0" borderId="7" applyFill="0" applyAlignment="0" applyProtection="0">
      <protection locked="0"/>
    </xf>
    <xf numFmtId="0" fontId="179" fillId="0" borderId="0" applyProtection="0"/>
    <xf numFmtId="0" fontId="46" fillId="0" borderId="0" applyProtection="0"/>
    <xf numFmtId="0" fontId="180" fillId="0" borderId="32">
      <alignment horizontal="center"/>
    </xf>
    <xf numFmtId="0" fontId="180" fillId="0" borderId="0">
      <alignment horizontal="center"/>
    </xf>
    <xf numFmtId="5" fontId="181" fillId="43" borderId="1" applyNumberFormat="0" applyAlignment="0">
      <alignment horizontal="left" vertical="top"/>
    </xf>
    <xf numFmtId="5" fontId="181" fillId="43" borderId="1" applyNumberFormat="0" applyAlignment="0">
      <alignment horizontal="left" vertical="top"/>
    </xf>
    <xf numFmtId="307" fontId="181" fillId="43" borderId="1" applyNumberFormat="0" applyAlignment="0">
      <alignment horizontal="left" vertical="top"/>
    </xf>
    <xf numFmtId="308" fontId="182" fillId="0" borderId="0"/>
    <xf numFmtId="309" fontId="183" fillId="0" borderId="0"/>
    <xf numFmtId="310" fontId="85" fillId="0" borderId="0" applyFont="0" applyFill="0" applyBorder="0" applyAlignment="0" applyProtection="0">
      <alignment horizontal="center" vertical="center"/>
    </xf>
    <xf numFmtId="0" fontId="184" fillId="0" borderId="0"/>
    <xf numFmtId="49" fontId="185" fillId="0" borderId="1">
      <alignment vertical="center"/>
    </xf>
    <xf numFmtId="49" fontId="185" fillId="0" borderId="1">
      <alignment vertical="center"/>
    </xf>
    <xf numFmtId="0" fontId="12" fillId="0" borderId="0"/>
    <xf numFmtId="0" fontId="186" fillId="0" borderId="0" applyNumberFormat="0" applyFill="0" applyBorder="0" applyAlignment="0" applyProtection="0">
      <alignment vertical="top"/>
      <protection locked="0"/>
    </xf>
    <xf numFmtId="167" fontId="13" fillId="0" borderId="0" applyFont="0" applyFill="0" applyBorder="0" applyAlignment="0" applyProtection="0"/>
    <xf numFmtId="38" fontId="48" fillId="0" borderId="0" applyFont="0" applyFill="0" applyBorder="0" applyAlignment="0" applyProtection="0"/>
    <xf numFmtId="41" fontId="27" fillId="0" borderId="0" applyFont="0" applyFill="0" applyBorder="0" applyAlignment="0" applyProtection="0"/>
    <xf numFmtId="210" fontId="27" fillId="0" borderId="0" applyFont="0" applyFill="0" applyBorder="0" applyAlignment="0" applyProtection="0"/>
    <xf numFmtId="311" fontId="187" fillId="0" borderId="0" applyFont="0" applyFill="0" applyBorder="0" applyAlignment="0" applyProtection="0"/>
    <xf numFmtId="0" fontId="188" fillId="44" borderId="0">
      <alignment horizontal="left" wrapText="1" indent="2"/>
    </xf>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30" fillId="45" borderId="0"/>
    <xf numFmtId="2" fontId="190" fillId="0" borderId="4" applyBorder="0"/>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167" fontId="13" fillId="0" borderId="0" applyFont="0" applyFill="0" applyBorder="0" applyAlignment="0" applyProtection="0"/>
    <xf numFmtId="0" fontId="13" fillId="0" borderId="0"/>
    <xf numFmtId="2" fontId="194" fillId="0" borderId="2" applyBorder="0"/>
    <xf numFmtId="0" fontId="86" fillId="0" borderId="33">
      <alignment horizontal="centerContinuous"/>
    </xf>
    <xf numFmtId="0" fontId="195" fillId="34" borderId="17" applyNumberFormat="0" applyAlignment="0" applyProtection="0"/>
    <xf numFmtId="2" fontId="196" fillId="0" borderId="0" applyNumberFormat="0" applyFill="0">
      <alignment horizontal="center"/>
    </xf>
    <xf numFmtId="0" fontId="197" fillId="0" borderId="34">
      <alignment horizontal="center" vertical="center" wrapText="1"/>
    </xf>
    <xf numFmtId="0" fontId="48" fillId="0" borderId="0"/>
    <xf numFmtId="0" fontId="48" fillId="0" borderId="0"/>
    <xf numFmtId="0" fontId="9" fillId="0" borderId="0"/>
    <xf numFmtId="0" fontId="73" fillId="0" borderId="0"/>
    <xf numFmtId="0" fontId="55" fillId="0" borderId="0"/>
    <xf numFmtId="0" fontId="9" fillId="0" borderId="0"/>
    <xf numFmtId="0" fontId="12" fillId="0" borderId="0" applyNumberFormat="0" applyFont="0" applyFill="0" applyBorder="0" applyProtection="0">
      <alignment horizontal="left" vertical="center"/>
    </xf>
    <xf numFmtId="0" fontId="192" fillId="0" borderId="0" applyNumberFormat="0" applyFill="0" applyBorder="0" applyAlignment="0" applyProtection="0">
      <alignment vertical="top"/>
      <protection locked="0"/>
    </xf>
    <xf numFmtId="0" fontId="48" fillId="0" borderId="0"/>
    <xf numFmtId="0" fontId="74"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31" fontId="102"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3" fontId="102"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0" fontId="198" fillId="0" borderId="35" applyNumberFormat="0" applyFill="0" applyAlignment="0" applyProtection="0"/>
    <xf numFmtId="0" fontId="30" fillId="46" borderId="0"/>
    <xf numFmtId="3" fontId="199" fillId="0" borderId="22" applyNumberFormat="0" applyAlignment="0">
      <alignment horizontal="center" vertical="center"/>
    </xf>
    <xf numFmtId="3" fontId="67" fillId="0" borderId="22" applyNumberFormat="0" applyAlignment="0">
      <alignment horizontal="center" vertical="center"/>
    </xf>
    <xf numFmtId="3" fontId="181" fillId="0" borderId="22" applyNumberFormat="0" applyAlignment="0">
      <alignment horizontal="center" vertical="center"/>
    </xf>
    <xf numFmtId="0" fontId="85" fillId="0" borderId="0" applyFont="0" applyFill="0" applyBorder="0" applyProtection="0">
      <alignment horizontal="center" vertical="center"/>
    </xf>
    <xf numFmtId="292" fontId="200" fillId="0" borderId="36" applyNumberFormat="0" applyFont="0" applyFill="0" applyBorder="0">
      <alignment horizontal="center"/>
    </xf>
    <xf numFmtId="292" fontId="200" fillId="0" borderId="36" applyNumberFormat="0" applyFont="0" applyFill="0" applyBorder="0">
      <alignment horizontal="center"/>
    </xf>
    <xf numFmtId="0" fontId="201" fillId="0" borderId="0"/>
    <xf numFmtId="0" fontId="99" fillId="0" borderId="0"/>
    <xf numFmtId="0" fontId="201" fillId="0" borderId="0"/>
    <xf numFmtId="0" fontId="99" fillId="0" borderId="0"/>
    <xf numFmtId="0" fontId="202" fillId="0" borderId="0"/>
    <xf numFmtId="38" fontId="48" fillId="0" borderId="0" applyFont="0" applyFill="0" applyBorder="0" applyAlignment="0" applyProtection="0"/>
    <xf numFmtId="4" fontId="102" fillId="0" borderId="0" applyFont="0" applyFill="0" applyBorder="0" applyAlignment="0" applyProtection="0"/>
    <xf numFmtId="201" fontId="12" fillId="0" borderId="0" applyFont="0" applyFill="0" applyBorder="0" applyAlignment="0" applyProtection="0"/>
    <xf numFmtId="40" fontId="48" fillId="0" borderId="0" applyFont="0" applyFill="0" applyBorder="0" applyAlignment="0" applyProtection="0"/>
    <xf numFmtId="167" fontId="74" fillId="0" borderId="0" applyFont="0" applyFill="0" applyBorder="0" applyAlignment="0" applyProtection="0"/>
    <xf numFmtId="168" fontId="74" fillId="0" borderId="0" applyFont="0" applyFill="0" applyBorder="0" applyAlignment="0" applyProtection="0"/>
    <xf numFmtId="0" fontId="203" fillId="0" borderId="13"/>
    <xf numFmtId="0" fontId="204" fillId="0" borderId="32"/>
    <xf numFmtId="0" fontId="205" fillId="0" borderId="32"/>
    <xf numFmtId="166" fontId="74" fillId="0" borderId="36"/>
    <xf numFmtId="166" fontId="74" fillId="0" borderId="36"/>
    <xf numFmtId="312" fontId="206" fillId="0" borderId="36"/>
    <xf numFmtId="180" fontId="30" fillId="0" borderId="0" applyFont="0" applyFill="0" applyBorder="0" applyAlignment="0" applyProtection="0"/>
    <xf numFmtId="231" fontId="30" fillId="0" borderId="0" applyFont="0" applyFill="0" applyBorder="0" applyAlignment="0" applyProtection="0"/>
    <xf numFmtId="313" fontId="80" fillId="0" borderId="0" applyFont="0" applyFill="0" applyBorder="0" applyAlignment="0" applyProtection="0"/>
    <xf numFmtId="314" fontId="80" fillId="0" borderId="0" applyFont="0" applyFill="0" applyBorder="0" applyAlignment="0" applyProtection="0"/>
    <xf numFmtId="315" fontId="74" fillId="0" borderId="0" applyFont="0" applyFill="0" applyBorder="0" applyAlignment="0" applyProtection="0"/>
    <xf numFmtId="316" fontId="74" fillId="0" borderId="0" applyFont="0" applyFill="0" applyBorder="0" applyAlignment="0" applyProtection="0"/>
    <xf numFmtId="0" fontId="55" fillId="0" borderId="0" applyNumberFormat="0" applyFont="0" applyFill="0" applyAlignment="0"/>
    <xf numFmtId="0" fontId="73" fillId="0" borderId="0"/>
    <xf numFmtId="3" fontId="207" fillId="0" borderId="0" applyFont="0" applyFill="0" applyBorder="0" applyAlignment="0" applyProtection="0">
      <alignment horizontal="center"/>
    </xf>
    <xf numFmtId="317" fontId="94" fillId="0" borderId="0" applyFont="0" applyFill="0" applyBorder="0" applyAlignment="0" applyProtection="0"/>
    <xf numFmtId="318" fontId="94" fillId="0" borderId="0" applyBorder="0"/>
    <xf numFmtId="0" fontId="208" fillId="47" borderId="0" applyNumberFormat="0" applyBorder="0" applyAlignment="0" applyProtection="0"/>
    <xf numFmtId="0" fontId="94" fillId="0" borderId="1"/>
    <xf numFmtId="0" fontId="12" fillId="0" borderId="0"/>
    <xf numFmtId="0" fontId="94" fillId="0" borderId="1"/>
    <xf numFmtId="0" fontId="26" fillId="0" borderId="13" applyNumberFormat="0" applyAlignment="0">
      <alignment horizontal="center"/>
    </xf>
    <xf numFmtId="0" fontId="79" fillId="23" borderId="0" applyNumberFormat="0" applyBorder="0" applyAlignment="0" applyProtection="0"/>
    <xf numFmtId="0" fontId="79" fillId="27" borderId="0" applyNumberFormat="0" applyBorder="0" applyAlignment="0" applyProtection="0"/>
    <xf numFmtId="0" fontId="79" fillId="29" borderId="0" applyNumberFormat="0" applyBorder="0" applyAlignment="0" applyProtection="0"/>
    <xf numFmtId="0" fontId="79" fillId="18" borderId="0" applyNumberFormat="0" applyBorder="0" applyAlignment="0" applyProtection="0"/>
    <xf numFmtId="0" fontId="79" fillId="19" borderId="0" applyNumberFormat="0" applyBorder="0" applyAlignment="0" applyProtection="0"/>
    <xf numFmtId="0" fontId="79" fillId="32" borderId="0" applyNumberFormat="0" applyBorder="0" applyAlignment="0" applyProtection="0"/>
    <xf numFmtId="37" fontId="209" fillId="0" borderId="0"/>
    <xf numFmtId="37" fontId="209" fillId="0" borderId="0"/>
    <xf numFmtId="37" fontId="209" fillId="0" borderId="0"/>
    <xf numFmtId="0" fontId="210" fillId="0" borderId="1" applyNumberFormat="0" applyFont="0" applyFill="0" applyBorder="0" applyAlignment="0">
      <alignment horizontal="center"/>
    </xf>
    <xf numFmtId="0" fontId="210" fillId="0" borderId="1" applyNumberFormat="0" applyFont="0" applyFill="0" applyBorder="0" applyAlignment="0">
      <alignment horizontal="center"/>
    </xf>
    <xf numFmtId="0" fontId="36" fillId="0" borderId="0"/>
    <xf numFmtId="0" fontId="201" fillId="0" borderId="0"/>
    <xf numFmtId="0" fontId="99" fillId="0" borderId="0"/>
    <xf numFmtId="0" fontId="99" fillId="0" borderId="0"/>
    <xf numFmtId="319" fontId="211" fillId="0" borderId="0"/>
    <xf numFmtId="0" fontId="212" fillId="0" borderId="0"/>
    <xf numFmtId="0" fontId="30" fillId="0" borderId="0"/>
    <xf numFmtId="0" fontId="213" fillId="0" borderId="0"/>
    <xf numFmtId="0" fontId="32" fillId="0" borderId="0"/>
    <xf numFmtId="0" fontId="127" fillId="0" borderId="0"/>
    <xf numFmtId="0" fontId="13" fillId="0" borderId="0"/>
    <xf numFmtId="0" fontId="126" fillId="0" borderId="0"/>
    <xf numFmtId="0" fontId="214" fillId="0" borderId="0"/>
    <xf numFmtId="0" fontId="13" fillId="0" borderId="0"/>
    <xf numFmtId="0" fontId="215" fillId="0" borderId="0"/>
    <xf numFmtId="0" fontId="8" fillId="0" borderId="0"/>
    <xf numFmtId="0" fontId="8" fillId="0" borderId="0"/>
    <xf numFmtId="0" fontId="73" fillId="0" borderId="0"/>
    <xf numFmtId="0" fontId="73" fillId="0" borderId="0"/>
    <xf numFmtId="0" fontId="24" fillId="0" borderId="0"/>
    <xf numFmtId="0" fontId="73" fillId="0" borderId="0"/>
    <xf numFmtId="0" fontId="118" fillId="0" borderId="0"/>
    <xf numFmtId="0" fontId="73" fillId="0" borderId="0"/>
    <xf numFmtId="0" fontId="30" fillId="0" borderId="0"/>
    <xf numFmtId="0" fontId="215" fillId="0" borderId="0"/>
    <xf numFmtId="0" fontId="30" fillId="0" borderId="0"/>
    <xf numFmtId="0" fontId="214" fillId="0" borderId="0"/>
    <xf numFmtId="0" fontId="8" fillId="0" borderId="0"/>
    <xf numFmtId="0" fontId="126" fillId="0" borderId="0"/>
    <xf numFmtId="0" fontId="48" fillId="0" borderId="0"/>
    <xf numFmtId="0" fontId="74" fillId="0" borderId="0"/>
    <xf numFmtId="0" fontId="8" fillId="0" borderId="0"/>
    <xf numFmtId="0" fontId="8" fillId="0" borderId="0"/>
    <xf numFmtId="0" fontId="123" fillId="0" borderId="0"/>
    <xf numFmtId="0" fontId="30" fillId="0" borderId="0"/>
    <xf numFmtId="0" fontId="9" fillId="0" borderId="0"/>
    <xf numFmtId="0" fontId="2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217" fillId="0" borderId="0"/>
    <xf numFmtId="0" fontId="8" fillId="0" borderId="0"/>
    <xf numFmtId="0" fontId="126" fillId="0" borderId="0"/>
    <xf numFmtId="0" fontId="218" fillId="0" borderId="0"/>
    <xf numFmtId="0" fontId="61" fillId="0" borderId="0"/>
    <xf numFmtId="0" fontId="73" fillId="0" borderId="0"/>
    <xf numFmtId="0" fontId="214" fillId="0" borderId="0"/>
    <xf numFmtId="0" fontId="73" fillId="0" borderId="0"/>
    <xf numFmtId="0" fontId="118" fillId="0" borderId="0"/>
    <xf numFmtId="0" fontId="125" fillId="0" borderId="0"/>
    <xf numFmtId="0" fontId="216" fillId="0" borderId="0"/>
    <xf numFmtId="0" fontId="30" fillId="0" borderId="0"/>
    <xf numFmtId="0" fontId="73" fillId="0" borderId="0"/>
    <xf numFmtId="0" fontId="73" fillId="0" borderId="0"/>
    <xf numFmtId="0" fontId="128" fillId="0" borderId="0"/>
    <xf numFmtId="0" fontId="8" fillId="0" borderId="0"/>
    <xf numFmtId="0" fontId="219" fillId="0" borderId="0"/>
    <xf numFmtId="0" fontId="74" fillId="0" borderId="0"/>
    <xf numFmtId="0" fontId="73" fillId="0" borderId="0"/>
    <xf numFmtId="0" fontId="219" fillId="0" borderId="0"/>
    <xf numFmtId="0" fontId="73" fillId="0" borderId="0"/>
    <xf numFmtId="0" fontId="9" fillId="0" borderId="0"/>
    <xf numFmtId="0" fontId="30" fillId="0" borderId="0"/>
    <xf numFmtId="0" fontId="9" fillId="0" borderId="0"/>
    <xf numFmtId="0" fontId="55" fillId="0" borderId="0"/>
    <xf numFmtId="0" fontId="126" fillId="0" borderId="0"/>
    <xf numFmtId="0" fontId="25"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applyProtection="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30" fillId="0" borderId="0"/>
    <xf numFmtId="0" fontId="30" fillId="0" borderId="0"/>
    <xf numFmtId="0" fontId="73" fillId="0" borderId="0"/>
    <xf numFmtId="0" fontId="218" fillId="0" borderId="0"/>
    <xf numFmtId="0" fontId="30" fillId="0" borderId="0"/>
    <xf numFmtId="0" fontId="30" fillId="0" borderId="0"/>
    <xf numFmtId="0" fontId="8" fillId="0" borderId="0"/>
    <xf numFmtId="0" fontId="9" fillId="0" borderId="0"/>
    <xf numFmtId="0" fontId="73" fillId="0" borderId="0"/>
    <xf numFmtId="0" fontId="73" fillId="0" borderId="0"/>
    <xf numFmtId="0" fontId="8" fillId="0" borderId="0"/>
    <xf numFmtId="0" fontId="8" fillId="0" borderId="0"/>
    <xf numFmtId="0" fontId="9" fillId="0" borderId="0"/>
    <xf numFmtId="0" fontId="73" fillId="0" borderId="0"/>
    <xf numFmtId="0" fontId="73" fillId="0" borderId="0"/>
    <xf numFmtId="0" fontId="9" fillId="0" borderId="0"/>
    <xf numFmtId="0" fontId="26" fillId="0" borderId="0"/>
    <xf numFmtId="0" fontId="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 fillId="0" borderId="0"/>
    <xf numFmtId="0" fontId="9" fillId="0" borderId="0"/>
    <xf numFmtId="0" fontId="9" fillId="0" borderId="0"/>
    <xf numFmtId="0" fontId="9"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30" fillId="0" borderId="0"/>
    <xf numFmtId="0" fontId="30" fillId="0" borderId="0"/>
    <xf numFmtId="0" fontId="9" fillId="0" borderId="0"/>
    <xf numFmtId="0" fontId="30" fillId="0" borderId="0"/>
    <xf numFmtId="0" fontId="30" fillId="0" borderId="0"/>
    <xf numFmtId="0" fontId="8" fillId="0" borderId="0"/>
    <xf numFmtId="0" fontId="8" fillId="0" borderId="0"/>
    <xf numFmtId="0" fontId="73" fillId="0" borderId="0"/>
    <xf numFmtId="0" fontId="73" fillId="0" borderId="0"/>
    <xf numFmtId="0" fontId="73" fillId="0" borderId="0"/>
    <xf numFmtId="0" fontId="30" fillId="0" borderId="0"/>
    <xf numFmtId="0" fontId="73" fillId="0" borderId="0"/>
    <xf numFmtId="0" fontId="73" fillId="0" borderId="0"/>
    <xf numFmtId="0" fontId="30" fillId="0" borderId="0"/>
    <xf numFmtId="0" fontId="30" fillId="0" borderId="0"/>
    <xf numFmtId="0" fontId="30" fillId="0" borderId="0"/>
    <xf numFmtId="0" fontId="30" fillId="0" borderId="0"/>
    <xf numFmtId="0" fontId="30" fillId="0" borderId="0"/>
    <xf numFmtId="0" fontId="73" fillId="0" borderId="0"/>
    <xf numFmtId="0" fontId="9" fillId="0" borderId="0"/>
    <xf numFmtId="0" fontId="9" fillId="0" borderId="0"/>
    <xf numFmtId="0" fontId="73" fillId="0" borderId="0"/>
    <xf numFmtId="0" fontId="73" fillId="0" borderId="0"/>
    <xf numFmtId="0" fontId="218" fillId="0" borderId="0"/>
    <xf numFmtId="0" fontId="218" fillId="0" borderId="0"/>
    <xf numFmtId="0" fontId="218" fillId="0" borderId="0"/>
    <xf numFmtId="0" fontId="215" fillId="0" borderId="0"/>
    <xf numFmtId="0" fontId="25" fillId="0" borderId="0" applyProtection="0"/>
    <xf numFmtId="0" fontId="2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8" fillId="0" borderId="0"/>
    <xf numFmtId="0" fontId="8" fillId="0" borderId="0"/>
    <xf numFmtId="0" fontId="8" fillId="0" borderId="0"/>
    <xf numFmtId="0" fontId="119" fillId="0" borderId="0"/>
    <xf numFmtId="0" fontId="8" fillId="0" borderId="0"/>
    <xf numFmtId="0" fontId="73" fillId="0" borderId="0"/>
    <xf numFmtId="0" fontId="73" fillId="0" borderId="0"/>
    <xf numFmtId="0" fontId="13" fillId="0" borderId="0"/>
    <xf numFmtId="0" fontId="73" fillId="0" borderId="0"/>
    <xf numFmtId="0" fontId="13" fillId="0" borderId="0"/>
    <xf numFmtId="0" fontId="9" fillId="0" borderId="0"/>
    <xf numFmtId="0" fontId="73" fillId="0" borderId="0"/>
    <xf numFmtId="0" fontId="73" fillId="0" borderId="0"/>
    <xf numFmtId="0" fontId="73" fillId="0" borderId="0"/>
    <xf numFmtId="0" fontId="9" fillId="0" borderId="0"/>
    <xf numFmtId="0" fontId="117" fillId="0" borderId="0"/>
    <xf numFmtId="0" fontId="9" fillId="0" borderId="0"/>
    <xf numFmtId="0" fontId="117" fillId="0" borderId="0"/>
    <xf numFmtId="0" fontId="9" fillId="0" borderId="0"/>
    <xf numFmtId="0" fontId="117" fillId="0" borderId="0"/>
    <xf numFmtId="0" fontId="9" fillId="0" borderId="0"/>
    <xf numFmtId="0" fontId="117" fillId="0" borderId="0"/>
    <xf numFmtId="0" fontId="9" fillId="0" borderId="0"/>
    <xf numFmtId="0" fontId="26" fillId="0" borderId="0"/>
    <xf numFmtId="0" fontId="73" fillId="0" borderId="0"/>
    <xf numFmtId="0" fontId="218" fillId="0" borderId="0"/>
    <xf numFmtId="0" fontId="30" fillId="0" borderId="0"/>
    <xf numFmtId="0" fontId="218" fillId="0" borderId="0"/>
    <xf numFmtId="0" fontId="30" fillId="0" borderId="0"/>
    <xf numFmtId="0" fontId="25" fillId="0" borderId="0"/>
    <xf numFmtId="0" fontId="25" fillId="0" borderId="0" applyProtection="0"/>
    <xf numFmtId="0" fontId="25" fillId="0" borderId="0"/>
    <xf numFmtId="0" fontId="25" fillId="0" borderId="0" applyProtection="0"/>
    <xf numFmtId="0" fontId="30" fillId="0" borderId="0"/>
    <xf numFmtId="0" fontId="25" fillId="0" borderId="0" applyProtection="0"/>
    <xf numFmtId="0" fontId="55" fillId="0" borderId="0"/>
    <xf numFmtId="0" fontId="30" fillId="0" borderId="0"/>
    <xf numFmtId="0" fontId="25" fillId="0" borderId="0" applyProtection="0"/>
    <xf numFmtId="0" fontId="25" fillId="0" borderId="0"/>
    <xf numFmtId="0" fontId="55" fillId="0" borderId="0"/>
    <xf numFmtId="0" fontId="25" fillId="0" borderId="0" applyProtection="0"/>
    <xf numFmtId="0" fontId="55" fillId="0" borderId="0"/>
    <xf numFmtId="0" fontId="25" fillId="0" borderId="0" applyProtection="0"/>
    <xf numFmtId="0" fontId="73" fillId="0" borderId="0"/>
    <xf numFmtId="0" fontId="73" fillId="0" borderId="0"/>
    <xf numFmtId="0" fontId="25" fillId="0" borderId="0" applyProtection="0"/>
    <xf numFmtId="0" fontId="30" fillId="0" borderId="0"/>
    <xf numFmtId="0" fontId="221" fillId="0" borderId="0"/>
    <xf numFmtId="0" fontId="73" fillId="0" borderId="0"/>
    <xf numFmtId="0" fontId="73" fillId="0" borderId="0"/>
    <xf numFmtId="0" fontId="30" fillId="0" borderId="0"/>
    <xf numFmtId="0" fontId="30" fillId="0" borderId="0"/>
    <xf numFmtId="0" fontId="118" fillId="0" borderId="0"/>
    <xf numFmtId="0" fontId="30" fillId="0" borderId="0"/>
    <xf numFmtId="0" fontId="30" fillId="0" borderId="0"/>
    <xf numFmtId="0" fontId="30" fillId="0" borderId="0"/>
    <xf numFmtId="0" fontId="30" fillId="0" borderId="0"/>
    <xf numFmtId="0" fontId="30" fillId="0" borderId="0"/>
    <xf numFmtId="0" fontId="73" fillId="0" borderId="0"/>
    <xf numFmtId="0" fontId="73" fillId="0" borderId="0"/>
    <xf numFmtId="0" fontId="30" fillId="0" borderId="0"/>
    <xf numFmtId="0" fontId="8" fillId="0" borderId="0"/>
    <xf numFmtId="0" fontId="55" fillId="0" borderId="0"/>
    <xf numFmtId="0" fontId="218" fillId="0" borderId="0"/>
    <xf numFmtId="0" fontId="30" fillId="0" borderId="0"/>
    <xf numFmtId="0" fontId="80" fillId="0" borderId="0"/>
    <xf numFmtId="0" fontId="80" fillId="0" borderId="0" applyProtection="0"/>
    <xf numFmtId="0" fontId="73" fillId="0" borderId="0" applyProtection="0"/>
    <xf numFmtId="0" fontId="73"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30" fillId="0" borderId="0"/>
    <xf numFmtId="0" fontId="80" fillId="0" borderId="0" applyProtection="0"/>
    <xf numFmtId="0" fontId="30" fillId="0" borderId="0"/>
    <xf numFmtId="0" fontId="30" fillId="0" borderId="0"/>
    <xf numFmtId="0" fontId="30" fillId="0" borderId="0"/>
    <xf numFmtId="0" fontId="30" fillId="0" borderId="0"/>
    <xf numFmtId="0" fontId="30" fillId="0" borderId="0"/>
    <xf numFmtId="0" fontId="30"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4" fillId="0" borderId="0"/>
    <xf numFmtId="0" fontId="214" fillId="0" borderId="0"/>
    <xf numFmtId="0" fontId="25" fillId="0" borderId="0"/>
    <xf numFmtId="0" fontId="127" fillId="0" borderId="0"/>
    <xf numFmtId="0" fontId="25" fillId="0" borderId="0"/>
    <xf numFmtId="0" fontId="8" fillId="0" borderId="0"/>
    <xf numFmtId="0" fontId="126" fillId="0" borderId="0"/>
    <xf numFmtId="0" fontId="73" fillId="0" borderId="0" applyProtection="0"/>
    <xf numFmtId="0" fontId="73" fillId="0" borderId="0" applyProtection="0"/>
    <xf numFmtId="0" fontId="126" fillId="0" borderId="0"/>
    <xf numFmtId="0" fontId="126" fillId="0" borderId="0"/>
    <xf numFmtId="0" fontId="126" fillId="0" borderId="0"/>
    <xf numFmtId="0" fontId="126" fillId="0" borderId="0"/>
    <xf numFmtId="0" fontId="25" fillId="0" borderId="0"/>
    <xf numFmtId="0" fontId="126" fillId="0" borderId="0"/>
    <xf numFmtId="0" fontId="126"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73" fillId="0" borderId="0"/>
    <xf numFmtId="0" fontId="73" fillId="0" borderId="0"/>
    <xf numFmtId="0" fontId="127"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0" fillId="0" borderId="0"/>
    <xf numFmtId="0" fontId="25" fillId="0" borderId="0"/>
    <xf numFmtId="0" fontId="30" fillId="0" borderId="0"/>
    <xf numFmtId="0" fontId="30" fillId="0" borderId="0"/>
    <xf numFmtId="0" fontId="30" fillId="0" borderId="0"/>
    <xf numFmtId="0" fontId="30"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30" fillId="0" borderId="0"/>
    <xf numFmtId="0" fontId="25" fillId="0" borderId="0"/>
    <xf numFmtId="0" fontId="30" fillId="0" borderId="0"/>
    <xf numFmtId="0" fontId="30" fillId="0" borderId="0"/>
    <xf numFmtId="0" fontId="30" fillId="0" borderId="0" applyProtection="0"/>
    <xf numFmtId="0" fontId="13"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1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9" fillId="0" borderId="0"/>
    <xf numFmtId="0" fontId="9" fillId="0" borderId="0"/>
    <xf numFmtId="0" fontId="123" fillId="0" borderId="0"/>
    <xf numFmtId="0" fontId="127" fillId="0" borderId="0"/>
    <xf numFmtId="0" fontId="13" fillId="0" borderId="0"/>
    <xf numFmtId="0" fontId="13" fillId="0" borderId="0"/>
    <xf numFmtId="0" fontId="13" fillId="0" borderId="0"/>
    <xf numFmtId="0" fontId="8" fillId="0" borderId="0"/>
    <xf numFmtId="0" fontId="8" fillId="0" borderId="0"/>
    <xf numFmtId="0" fontId="73" fillId="0" borderId="0"/>
    <xf numFmtId="0" fontId="12" fillId="0" borderId="0"/>
    <xf numFmtId="0" fontId="12" fillId="0" borderId="0"/>
    <xf numFmtId="0" fontId="73" fillId="0" borderId="0"/>
    <xf numFmtId="0" fontId="13" fillId="0" borderId="0"/>
    <xf numFmtId="0" fontId="8" fillId="0" borderId="0"/>
    <xf numFmtId="0" fontId="8" fillId="0" borderId="0"/>
    <xf numFmtId="0" fontId="73" fillId="0" borderId="0"/>
    <xf numFmtId="0" fontId="73" fillId="0" borderId="0"/>
    <xf numFmtId="0" fontId="73" fillId="0" borderId="0"/>
    <xf numFmtId="0" fontId="30" fillId="0" borderId="0"/>
    <xf numFmtId="0" fontId="73" fillId="0" borderId="0"/>
    <xf numFmtId="0" fontId="3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16" fillId="0" borderId="0"/>
    <xf numFmtId="0" fontId="126"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6" fillId="0" borderId="0"/>
    <xf numFmtId="0" fontId="30" fillId="0" borderId="0"/>
    <xf numFmtId="0" fontId="13" fillId="0" borderId="0"/>
    <xf numFmtId="0" fontId="59" fillId="0" borderId="0" applyFont="0"/>
    <xf numFmtId="0" fontId="222" fillId="0" borderId="0">
      <alignment horizontal="left" vertical="top"/>
    </xf>
    <xf numFmtId="0" fontId="102" fillId="40" borderId="0"/>
    <xf numFmtId="0" fontId="145" fillId="0" borderId="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4" fillId="39" borderId="29" applyNumberFormat="0" applyFont="0" applyAlignment="0" applyProtection="0"/>
    <xf numFmtId="320" fontId="223" fillId="0" borderId="0" applyFont="0" applyFill="0" applyBorder="0" applyProtection="0">
      <alignment vertical="top" wrapText="1"/>
    </xf>
    <xf numFmtId="0" fontId="224" fillId="0" borderId="35" applyNumberFormat="0" applyFill="0" applyAlignment="0" applyProtection="0"/>
    <xf numFmtId="0" fontId="26" fillId="0" borderId="0"/>
    <xf numFmtId="0" fontId="26" fillId="0" borderId="0"/>
    <xf numFmtId="0" fontId="26" fillId="0" borderId="0" applyProtection="0"/>
    <xf numFmtId="0" fontId="26" fillId="0" borderId="0" applyProtection="0"/>
    <xf numFmtId="168" fontId="57" fillId="0" borderId="0" applyFont="0" applyFill="0" applyBorder="0" applyAlignment="0" applyProtection="0"/>
    <xf numFmtId="167" fontId="57" fillId="0" borderId="0" applyFon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94" fillId="0" borderId="0" applyNumberFormat="0" applyFill="0" applyBorder="0" applyAlignment="0" applyProtection="0"/>
    <xf numFmtId="0" fontId="13" fillId="0" borderId="0" applyNumberFormat="0" applyFill="0" applyBorder="0" applyAlignment="0" applyProtection="0"/>
    <xf numFmtId="0" fontId="106" fillId="0" borderId="0" applyNumberFormat="0" applyFill="0" applyBorder="0" applyAlignment="0" applyProtection="0"/>
    <xf numFmtId="0" fontId="225" fillId="0" borderId="0" applyNumberFormat="0" applyFill="0" applyBorder="0" applyAlignment="0" applyProtection="0"/>
    <xf numFmtId="0" fontId="94" fillId="0" borderId="0" applyNumberFormat="0" applyFill="0" applyBorder="0" applyAlignment="0" applyProtection="0"/>
    <xf numFmtId="0" fontId="13" fillId="0" borderId="0" applyNumberFormat="0" applyFill="0" applyBorder="0" applyAlignment="0" applyProtection="0"/>
    <xf numFmtId="0" fontId="106" fillId="0" borderId="0" applyProtection="0"/>
    <xf numFmtId="0" fontId="30" fillId="0" borderId="0" applyFont="0" applyFill="0" applyBorder="0" applyAlignment="0" applyProtection="0"/>
    <xf numFmtId="0" fontId="12" fillId="0" borderId="0"/>
    <xf numFmtId="0" fontId="226" fillId="33" borderId="21" applyNumberFormat="0" applyAlignment="0" applyProtection="0"/>
    <xf numFmtId="0" fontId="227" fillId="2" borderId="8" applyNumberFormat="0" applyAlignment="0" applyProtection="0"/>
    <xf numFmtId="171" fontId="228" fillId="0" borderId="13" applyFont="0" applyBorder="0" applyAlignment="0"/>
    <xf numFmtId="0" fontId="229" fillId="40" borderId="0"/>
    <xf numFmtId="0" fontId="117" fillId="40" borderId="0"/>
    <xf numFmtId="0" fontId="117" fillId="40" borderId="0"/>
    <xf numFmtId="41" fontId="74"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302" fontId="30" fillId="0" borderId="0" applyFont="0" applyFill="0" applyBorder="0" applyAlignment="0" applyProtection="0"/>
    <xf numFmtId="14" fontId="86" fillId="0" borderId="0">
      <alignment horizontal="center" wrapText="1"/>
      <protection locked="0"/>
    </xf>
    <xf numFmtId="14" fontId="87" fillId="0" borderId="0">
      <alignment horizontal="center" wrapText="1"/>
      <protection locked="0"/>
    </xf>
    <xf numFmtId="321" fontId="106" fillId="0" borderId="0" applyFont="0" applyFill="0" applyBorder="0" applyAlignment="0" applyProtection="0"/>
    <xf numFmtId="322" fontId="115" fillId="0" borderId="0" applyFont="0" applyFill="0" applyBorder="0" applyAlignment="0" applyProtection="0"/>
    <xf numFmtId="323" fontId="116"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324" fontId="30" fillId="0" borderId="0" applyFont="0" applyFill="0" applyBorder="0" applyAlignment="0" applyProtection="0"/>
    <xf numFmtId="229" fontId="74"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230" fontId="30" fillId="0" borderId="0" applyFont="0" applyFill="0" applyBorder="0" applyAlignment="0" applyProtection="0"/>
    <xf numFmtId="325" fontId="74"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326"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25" fillId="0" borderId="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327" fontId="116" fillId="0" borderId="0" applyFont="0" applyFill="0" applyBorder="0" applyAlignment="0" applyProtection="0"/>
    <xf numFmtId="328" fontId="115" fillId="0" borderId="0" applyFont="0" applyFill="0" applyBorder="0" applyAlignment="0" applyProtection="0"/>
    <xf numFmtId="329" fontId="116" fillId="0" borderId="0" applyFont="0" applyFill="0" applyBorder="0" applyAlignment="0" applyProtection="0"/>
    <xf numFmtId="330" fontId="115" fillId="0" borderId="0" applyFont="0" applyFill="0" applyBorder="0" applyAlignment="0" applyProtection="0"/>
    <xf numFmtId="331" fontId="116" fillId="0" borderId="0" applyFont="0" applyFill="0" applyBorder="0" applyAlignment="0" applyProtection="0"/>
    <xf numFmtId="332" fontId="115"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7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5" fillId="0" borderId="0" applyFont="0" applyFill="0" applyBorder="0" applyAlignment="0" applyProtection="0"/>
    <xf numFmtId="9" fontId="73" fillId="0" borderId="0" applyFont="0" applyFill="0" applyBorder="0" applyAlignment="0" applyProtection="0"/>
    <xf numFmtId="9" fontId="30"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5"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8" fillId="0" borderId="37" applyNumberFormat="0" applyBorder="0"/>
    <xf numFmtId="9" fontId="48" fillId="0" borderId="37" applyNumberFormat="0" applyBorder="0"/>
    <xf numFmtId="0" fontId="30" fillId="0" borderId="0"/>
    <xf numFmtId="0" fontId="74"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31" fontId="102"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2" fontId="30" fillId="0" borderId="0" applyFill="0" applyBorder="0" applyAlignment="0"/>
    <xf numFmtId="233" fontId="102"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34" fontId="30" fillId="0" borderId="0" applyFill="0" applyBorder="0" applyAlignment="0"/>
    <xf numFmtId="224" fontId="102"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225" fontId="30" fillId="0" borderId="0" applyFill="0" applyBorder="0" applyAlignment="0"/>
    <xf numFmtId="0" fontId="230" fillId="0" borderId="0"/>
    <xf numFmtId="0" fontId="99" fillId="0" borderId="0"/>
    <xf numFmtId="0" fontId="48" fillId="0" borderId="0" applyNumberFormat="0" applyFont="0" applyFill="0" applyBorder="0" applyAlignment="0" applyProtection="0">
      <alignment horizontal="left"/>
    </xf>
    <xf numFmtId="0" fontId="231" fillId="0" borderId="32">
      <alignment horizontal="center"/>
    </xf>
    <xf numFmtId="1" fontId="74" fillId="0" borderId="22" applyNumberFormat="0" applyFill="0" applyAlignment="0" applyProtection="0">
      <alignment horizontal="center" vertical="center"/>
    </xf>
    <xf numFmtId="0" fontId="232" fillId="48" borderId="0" applyNumberFormat="0" applyFont="0" applyBorder="0" applyAlignment="0">
      <alignment horizontal="center"/>
    </xf>
    <xf numFmtId="0" fontId="232" fillId="48" borderId="0" applyNumberFormat="0" applyFont="0" applyBorder="0" applyAlignment="0">
      <alignment horizontal="center"/>
    </xf>
    <xf numFmtId="14" fontId="233" fillId="0" borderId="0" applyNumberFormat="0" applyFill="0" applyBorder="0" applyAlignment="0" applyProtection="0">
      <alignment horizontal="left"/>
    </xf>
    <xf numFmtId="0" fontId="192" fillId="0" borderId="0"/>
    <xf numFmtId="0" fontId="26" fillId="0" borderId="0"/>
    <xf numFmtId="41" fontId="27" fillId="0" borderId="0" applyFont="0" applyFill="0" applyBorder="0" applyAlignment="0" applyProtection="0"/>
    <xf numFmtId="210" fontId="27"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xf numFmtId="41" fontId="27" fillId="0" borderId="0" applyFont="0" applyFill="0" applyBorder="0" applyAlignment="0" applyProtection="0"/>
    <xf numFmtId="41" fontId="25" fillId="0" borderId="0" applyProtection="0"/>
    <xf numFmtId="4" fontId="234" fillId="49" borderId="38" applyNumberFormat="0" applyProtection="0">
      <alignment vertical="center"/>
    </xf>
    <xf numFmtId="4" fontId="235" fillId="49" borderId="38" applyNumberFormat="0" applyProtection="0">
      <alignment vertical="center"/>
    </xf>
    <xf numFmtId="4" fontId="236" fillId="49" borderId="38" applyNumberFormat="0" applyProtection="0">
      <alignment vertical="center"/>
    </xf>
    <xf numFmtId="4" fontId="237" fillId="49" borderId="38" applyNumberFormat="0" applyProtection="0">
      <alignment vertical="center"/>
    </xf>
    <xf numFmtId="4" fontId="238" fillId="49" borderId="38" applyNumberFormat="0" applyProtection="0">
      <alignment horizontal="left" vertical="center" indent="1"/>
    </xf>
    <xf numFmtId="4" fontId="239" fillId="49" borderId="38" applyNumberFormat="0" applyProtection="0">
      <alignment horizontal="left" vertical="center" indent="1"/>
    </xf>
    <xf numFmtId="4" fontId="238" fillId="50" borderId="0" applyNumberFormat="0" applyProtection="0">
      <alignment horizontal="left" vertical="center" indent="1"/>
    </xf>
    <xf numFmtId="4" fontId="239" fillId="50" borderId="0" applyNumberFormat="0" applyProtection="0">
      <alignment horizontal="left" vertical="center" indent="1"/>
    </xf>
    <xf numFmtId="4" fontId="238" fillId="51" borderId="38" applyNumberFormat="0" applyProtection="0">
      <alignment horizontal="right" vertical="center"/>
    </xf>
    <xf numFmtId="4" fontId="239" fillId="51" borderId="38" applyNumberFormat="0" applyProtection="0">
      <alignment horizontal="right" vertical="center"/>
    </xf>
    <xf numFmtId="4" fontId="238" fillId="52" borderId="38" applyNumberFormat="0" applyProtection="0">
      <alignment horizontal="right" vertical="center"/>
    </xf>
    <xf numFmtId="4" fontId="239" fillId="52" borderId="38" applyNumberFormat="0" applyProtection="0">
      <alignment horizontal="right" vertical="center"/>
    </xf>
    <xf numFmtId="4" fontId="238" fillId="53" borderId="38" applyNumberFormat="0" applyProtection="0">
      <alignment horizontal="right" vertical="center"/>
    </xf>
    <xf numFmtId="4" fontId="239" fillId="53" borderId="38" applyNumberFormat="0" applyProtection="0">
      <alignment horizontal="right" vertical="center"/>
    </xf>
    <xf numFmtId="4" fontId="238" fillId="54" borderId="38" applyNumberFormat="0" applyProtection="0">
      <alignment horizontal="right" vertical="center"/>
    </xf>
    <xf numFmtId="4" fontId="239" fillId="54" borderId="38" applyNumberFormat="0" applyProtection="0">
      <alignment horizontal="right" vertical="center"/>
    </xf>
    <xf numFmtId="4" fontId="238" fillId="55" borderId="38" applyNumberFormat="0" applyProtection="0">
      <alignment horizontal="right" vertical="center"/>
    </xf>
    <xf numFmtId="4" fontId="239" fillId="55" borderId="38" applyNumberFormat="0" applyProtection="0">
      <alignment horizontal="right" vertical="center"/>
    </xf>
    <xf numFmtId="4" fontId="238" fillId="56" borderId="38" applyNumberFormat="0" applyProtection="0">
      <alignment horizontal="right" vertical="center"/>
    </xf>
    <xf numFmtId="4" fontId="239" fillId="56" borderId="38" applyNumberFormat="0" applyProtection="0">
      <alignment horizontal="right" vertical="center"/>
    </xf>
    <xf numFmtId="4" fontId="238" fillId="57" borderId="38" applyNumberFormat="0" applyProtection="0">
      <alignment horizontal="right" vertical="center"/>
    </xf>
    <xf numFmtId="4" fontId="239" fillId="57" borderId="38" applyNumberFormat="0" applyProtection="0">
      <alignment horizontal="right" vertical="center"/>
    </xf>
    <xf numFmtId="4" fontId="238" fillId="58" borderId="38" applyNumberFormat="0" applyProtection="0">
      <alignment horizontal="right" vertical="center"/>
    </xf>
    <xf numFmtId="4" fontId="239" fillId="58" borderId="38" applyNumberFormat="0" applyProtection="0">
      <alignment horizontal="right" vertical="center"/>
    </xf>
    <xf numFmtId="4" fontId="238" fillId="59" borderId="38" applyNumberFormat="0" applyProtection="0">
      <alignment horizontal="right" vertical="center"/>
    </xf>
    <xf numFmtId="4" fontId="239" fillId="59" borderId="38" applyNumberFormat="0" applyProtection="0">
      <alignment horizontal="right" vertical="center"/>
    </xf>
    <xf numFmtId="4" fontId="234" fillId="60" borderId="39" applyNumberFormat="0" applyProtection="0">
      <alignment horizontal="left" vertical="center" indent="1"/>
    </xf>
    <xf numFmtId="4" fontId="235" fillId="60" borderId="39" applyNumberFormat="0" applyProtection="0">
      <alignment horizontal="left" vertical="center" indent="1"/>
    </xf>
    <xf numFmtId="4" fontId="234" fillId="61" borderId="0" applyNumberFormat="0" applyProtection="0">
      <alignment horizontal="left" vertical="center" indent="1"/>
    </xf>
    <xf numFmtId="4" fontId="235" fillId="61" borderId="0" applyNumberFormat="0" applyProtection="0">
      <alignment horizontal="left" vertical="center" indent="1"/>
    </xf>
    <xf numFmtId="4" fontId="234" fillId="50" borderId="0" applyNumberFormat="0" applyProtection="0">
      <alignment horizontal="left" vertical="center" indent="1"/>
    </xf>
    <xf numFmtId="4" fontId="235" fillId="50" borderId="0" applyNumberFormat="0" applyProtection="0">
      <alignment horizontal="left" vertical="center" indent="1"/>
    </xf>
    <xf numFmtId="4" fontId="238" fillId="61" borderId="38" applyNumberFormat="0" applyProtection="0">
      <alignment horizontal="right" vertical="center"/>
    </xf>
    <xf numFmtId="4" fontId="239" fillId="61" borderId="38" applyNumberFormat="0" applyProtection="0">
      <alignment horizontal="right" vertical="center"/>
    </xf>
    <xf numFmtId="4" fontId="50" fillId="61" borderId="0" applyNumberFormat="0" applyProtection="0">
      <alignment horizontal="left" vertical="center" indent="1"/>
    </xf>
    <xf numFmtId="4" fontId="49" fillId="61" borderId="0" applyNumberFormat="0" applyProtection="0">
      <alignment horizontal="left" vertical="center" indent="1"/>
    </xf>
    <xf numFmtId="4" fontId="50" fillId="50" borderId="0" applyNumberFormat="0" applyProtection="0">
      <alignment horizontal="left" vertical="center" indent="1"/>
    </xf>
    <xf numFmtId="4" fontId="49" fillId="50" borderId="0" applyNumberFormat="0" applyProtection="0">
      <alignment horizontal="left" vertical="center" indent="1"/>
    </xf>
    <xf numFmtId="4" fontId="238" fillId="62" borderId="38" applyNumberFormat="0" applyProtection="0">
      <alignment vertical="center"/>
    </xf>
    <xf numFmtId="4" fontId="239" fillId="62" borderId="38" applyNumberFormat="0" applyProtection="0">
      <alignment vertical="center"/>
    </xf>
    <xf numFmtId="4" fontId="240" fillId="62" borderId="38" applyNumberFormat="0" applyProtection="0">
      <alignment vertical="center"/>
    </xf>
    <xf numFmtId="4" fontId="241" fillId="62" borderId="38" applyNumberFormat="0" applyProtection="0">
      <alignment vertical="center"/>
    </xf>
    <xf numFmtId="4" fontId="234" fillId="61" borderId="40" applyNumberFormat="0" applyProtection="0">
      <alignment horizontal="left" vertical="center" indent="1"/>
    </xf>
    <xf numFmtId="4" fontId="235" fillId="61" borderId="40" applyNumberFormat="0" applyProtection="0">
      <alignment horizontal="left" vertical="center" indent="1"/>
    </xf>
    <xf numFmtId="4" fontId="238" fillId="62" borderId="38" applyNumberFormat="0" applyProtection="0">
      <alignment horizontal="right" vertical="center"/>
    </xf>
    <xf numFmtId="4" fontId="239" fillId="62" borderId="38" applyNumberFormat="0" applyProtection="0">
      <alignment horizontal="right" vertical="center"/>
    </xf>
    <xf numFmtId="4" fontId="240" fillId="62" borderId="38" applyNumberFormat="0" applyProtection="0">
      <alignment horizontal="right" vertical="center"/>
    </xf>
    <xf numFmtId="4" fontId="241" fillId="62" borderId="38" applyNumberFormat="0" applyProtection="0">
      <alignment horizontal="right" vertical="center"/>
    </xf>
    <xf numFmtId="4" fontId="234" fillId="61" borderId="38" applyNumberFormat="0" applyProtection="0">
      <alignment horizontal="left" vertical="center" indent="1"/>
    </xf>
    <xf numFmtId="4" fontId="235" fillId="61" borderId="38" applyNumberFormat="0" applyProtection="0">
      <alignment horizontal="left" vertical="center" indent="1"/>
    </xf>
    <xf numFmtId="4" fontId="242" fillId="43" borderId="40" applyNumberFormat="0" applyProtection="0">
      <alignment horizontal="left" vertical="center" indent="1"/>
    </xf>
    <xf numFmtId="4" fontId="243" fillId="43" borderId="40" applyNumberFormat="0" applyProtection="0">
      <alignment horizontal="left" vertical="center" indent="1"/>
    </xf>
    <xf numFmtId="4" fontId="244" fillId="62" borderId="38" applyNumberFormat="0" applyProtection="0">
      <alignment horizontal="right" vertical="center"/>
    </xf>
    <xf numFmtId="4" fontId="245" fillId="62" borderId="38" applyNumberFormat="0" applyProtection="0">
      <alignment horizontal="right" vertical="center"/>
    </xf>
    <xf numFmtId="0" fontId="173" fillId="63" borderId="0"/>
    <xf numFmtId="333" fontId="246" fillId="0" borderId="0" applyFont="0" applyFill="0" applyBorder="0" applyAlignment="0" applyProtection="0"/>
    <xf numFmtId="0" fontId="232" fillId="1" borderId="5" applyNumberFormat="0" applyFont="0" applyAlignment="0">
      <alignment horizontal="center"/>
    </xf>
    <xf numFmtId="0" fontId="232" fillId="1" borderId="5" applyNumberFormat="0" applyFont="0" applyAlignment="0">
      <alignment horizontal="center"/>
    </xf>
    <xf numFmtId="0" fontId="247" fillId="0" borderId="0" applyNumberFormat="0" applyFill="0" applyBorder="0" applyAlignment="0" applyProtection="0"/>
    <xf numFmtId="0" fontId="186" fillId="0" borderId="0" applyNumberFormat="0" applyFill="0" applyBorder="0" applyAlignment="0" applyProtection="0">
      <alignment vertical="top"/>
      <protection locked="0"/>
    </xf>
    <xf numFmtId="4" fontId="30" fillId="0" borderId="22" applyBorder="0"/>
    <xf numFmtId="2" fontId="30" fillId="0" borderId="22"/>
    <xf numFmtId="3" fontId="19" fillId="0" borderId="0"/>
    <xf numFmtId="0" fontId="248" fillId="0" borderId="0" applyNumberFormat="0" applyFill="0" applyBorder="0" applyAlignment="0" applyProtection="0"/>
    <xf numFmtId="0" fontId="249" fillId="0" borderId="0" applyNumberFormat="0" applyFill="0" applyBorder="0" applyAlignment="0">
      <alignment horizontal="center"/>
    </xf>
    <xf numFmtId="0" fontId="30" fillId="0" borderId="0"/>
    <xf numFmtId="1" fontId="30" fillId="0" borderId="0"/>
    <xf numFmtId="171" fontId="250" fillId="0" borderId="0" applyNumberFormat="0" applyBorder="0" applyAlignment="0">
      <alignment horizontal="centerContinuous"/>
    </xf>
    <xf numFmtId="0" fontId="13" fillId="0" borderId="22">
      <alignment horizontal="center"/>
    </xf>
    <xf numFmtId="0" fontId="26" fillId="0" borderId="0" applyNumberFormat="0" applyFill="0" applyBorder="0" applyAlignment="0" applyProtection="0"/>
    <xf numFmtId="0" fontId="29" fillId="0" borderId="0"/>
    <xf numFmtId="0" fontId="26" fillId="0" borderId="0" applyNumberFormat="0" applyFill="0" applyBorder="0" applyAlignment="0" applyProtection="0"/>
    <xf numFmtId="0" fontId="26" fillId="0" borderId="0" applyNumberFormat="0" applyFill="0" applyBorder="0" applyAlignment="0" applyProtection="0"/>
    <xf numFmtId="171" fontId="61" fillId="0" borderId="0" applyFont="0" applyFill="0" applyBorder="0" applyAlignment="0" applyProtection="0"/>
    <xf numFmtId="209"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41" fontId="27" fillId="0" borderId="0" applyFont="0" applyFill="0" applyBorder="0" applyAlignment="0" applyProtection="0"/>
    <xf numFmtId="210" fontId="27" fillId="0" borderId="0" applyFont="0" applyFill="0" applyBorder="0" applyAlignment="0" applyProtection="0"/>
    <xf numFmtId="211" fontId="27" fillId="0" borderId="0" applyFont="0" applyFill="0" applyBorder="0" applyAlignment="0" applyProtection="0"/>
    <xf numFmtId="208" fontId="27" fillId="0" borderId="0" applyFont="0" applyFill="0" applyBorder="0" applyAlignment="0" applyProtection="0"/>
    <xf numFmtId="208"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7" fontId="13" fillId="0" borderId="0" applyFont="0" applyFill="0" applyBorder="0" applyAlignment="0" applyProtection="0"/>
    <xf numFmtId="181" fontId="27" fillId="0" borderId="0" applyFont="0" applyFill="0" applyBorder="0" applyAlignment="0" applyProtection="0"/>
    <xf numFmtId="179"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67" fontId="13" fillId="0" borderId="0" applyFont="0" applyFill="0" applyBorder="0" applyAlignment="0" applyProtection="0"/>
    <xf numFmtId="181" fontId="27" fillId="0" borderId="0" applyFont="0" applyFill="0" applyBorder="0" applyAlignment="0" applyProtection="0"/>
    <xf numFmtId="172"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19" fillId="0" borderId="0" applyFont="0" applyFill="0" applyBorder="0" applyAlignment="0" applyProtection="0"/>
    <xf numFmtId="197" fontId="27" fillId="0" borderId="0" applyFont="0" applyFill="0" applyBorder="0" applyAlignment="0" applyProtection="0"/>
    <xf numFmtId="172" fontId="27" fillId="0" borderId="0" applyFont="0" applyFill="0" applyBorder="0" applyAlignment="0" applyProtection="0"/>
    <xf numFmtId="200" fontId="27" fillId="0" borderId="0" applyFont="0" applyFill="0" applyBorder="0" applyAlignment="0" applyProtection="0"/>
    <xf numFmtId="184" fontId="27" fillId="0" borderId="0" applyFont="0" applyFill="0" applyBorder="0" applyAlignment="0" applyProtection="0"/>
    <xf numFmtId="184" fontId="27" fillId="0" borderId="0" applyFont="0" applyFill="0" applyBorder="0" applyAlignment="0" applyProtection="0"/>
    <xf numFmtId="167" fontId="13" fillId="0" borderId="0" applyFont="0" applyFill="0" applyBorder="0" applyAlignment="0" applyProtection="0"/>
    <xf numFmtId="181" fontId="27" fillId="0" borderId="0" applyFont="0" applyFill="0" applyBorder="0" applyAlignment="0" applyProtection="0"/>
    <xf numFmtId="42" fontId="27" fillId="0" borderId="0" applyFont="0" applyFill="0" applyBorder="0" applyAlignment="0" applyProtection="0"/>
    <xf numFmtId="0" fontId="26" fillId="0" borderId="0"/>
    <xf numFmtId="334" fontId="94" fillId="0" borderId="0" applyFont="0" applyFill="0" applyBorder="0" applyAlignment="0" applyProtection="0"/>
    <xf numFmtId="179"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171" fontId="61" fillId="0" borderId="0" applyFont="0" applyFill="0" applyBorder="0" applyAlignment="0" applyProtection="0"/>
    <xf numFmtId="206"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72"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97" fontId="27" fillId="0" borderId="0" applyFont="0" applyFill="0" applyBorder="0" applyAlignment="0" applyProtection="0"/>
    <xf numFmtId="172" fontId="19" fillId="0" borderId="0" applyFont="0" applyFill="0" applyBorder="0" applyAlignment="0" applyProtection="0"/>
    <xf numFmtId="197" fontId="27" fillId="0" borderId="0" applyFont="0" applyFill="0" applyBorder="0" applyAlignment="0" applyProtection="0"/>
    <xf numFmtId="172" fontId="27" fillId="0" borderId="0" applyFont="0" applyFill="0" applyBorder="0" applyAlignment="0" applyProtection="0"/>
    <xf numFmtId="171" fontId="61" fillId="0" borderId="0" applyFont="0" applyFill="0" applyBorder="0" applyAlignment="0" applyProtection="0"/>
    <xf numFmtId="206" fontId="27" fillId="0" borderId="0" applyFont="0" applyFill="0" applyBorder="0" applyAlignment="0" applyProtection="0"/>
    <xf numFmtId="200" fontId="27" fillId="0" borderId="0" applyFont="0" applyFill="0" applyBorder="0" applyAlignment="0" applyProtection="0"/>
    <xf numFmtId="184" fontId="27" fillId="0" borderId="0" applyFont="0" applyFill="0" applyBorder="0" applyAlignment="0" applyProtection="0"/>
    <xf numFmtId="184" fontId="27" fillId="0" borderId="0" applyFont="0" applyFill="0" applyBorder="0" applyAlignment="0" applyProtection="0"/>
    <xf numFmtId="42" fontId="27" fillId="0" borderId="0" applyFont="0" applyFill="0" applyBorder="0" applyAlignment="0" applyProtection="0"/>
    <xf numFmtId="0" fontId="26" fillId="0" borderId="0"/>
    <xf numFmtId="334" fontId="94"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204" fontId="27" fillId="0" borderId="0" applyFont="0" applyFill="0" applyBorder="0" applyAlignment="0" applyProtection="0"/>
    <xf numFmtId="206" fontId="27" fillId="0" borderId="0" applyFont="0" applyFill="0" applyBorder="0" applyAlignment="0" applyProtection="0"/>
    <xf numFmtId="204"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10" fontId="27" fillId="0" borderId="0" applyFont="0" applyFill="0" applyBorder="0" applyAlignment="0" applyProtection="0"/>
    <xf numFmtId="41" fontId="27" fillId="0" borderId="0" applyFont="0" applyFill="0" applyBorder="0" applyAlignment="0" applyProtection="0"/>
    <xf numFmtId="202" fontId="27" fillId="0" borderId="0" applyFont="0" applyFill="0" applyBorder="0" applyAlignment="0" applyProtection="0"/>
    <xf numFmtId="204" fontId="27" fillId="0" borderId="0" applyFont="0" applyFill="0" applyBorder="0" applyAlignment="0" applyProtection="0"/>
    <xf numFmtId="202"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41"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42" fontId="27" fillId="0" borderId="0" applyFont="0" applyFill="0" applyBorder="0" applyAlignment="0" applyProtection="0"/>
    <xf numFmtId="206" fontId="27" fillId="0" borderId="0" applyFont="0" applyFill="0" applyBorder="0" applyAlignment="0" applyProtection="0"/>
    <xf numFmtId="197" fontId="27" fillId="0" borderId="0" applyFont="0" applyFill="0" applyBorder="0" applyAlignment="0" applyProtection="0"/>
    <xf numFmtId="206" fontId="27" fillId="0" borderId="0" applyFont="0" applyFill="0" applyBorder="0" applyAlignment="0" applyProtection="0"/>
    <xf numFmtId="172" fontId="19" fillId="0" borderId="0" applyFont="0" applyFill="0" applyBorder="0" applyAlignment="0" applyProtection="0"/>
    <xf numFmtId="205" fontId="27" fillId="0" borderId="0" applyFont="0" applyFill="0" applyBorder="0" applyAlignment="0" applyProtection="0"/>
    <xf numFmtId="172" fontId="27" fillId="0" borderId="0" applyFont="0" applyFill="0" applyBorder="0" applyAlignment="0" applyProtection="0"/>
    <xf numFmtId="181" fontId="19" fillId="0" borderId="0" applyFont="0" applyFill="0" applyBorder="0" applyAlignment="0" applyProtection="0"/>
    <xf numFmtId="0" fontId="26" fillId="0" borderId="0"/>
    <xf numFmtId="209" fontId="27" fillId="0" borderId="0" applyFont="0" applyFill="0" applyBorder="0" applyAlignment="0" applyProtection="0"/>
    <xf numFmtId="334" fontId="94" fillId="0" borderId="0" applyFont="0" applyFill="0" applyBorder="0" applyAlignment="0" applyProtection="0"/>
    <xf numFmtId="181"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171" fontId="61" fillId="0" borderId="0" applyFont="0" applyFill="0" applyBorder="0" applyAlignment="0" applyProtection="0"/>
    <xf numFmtId="181" fontId="27" fillId="0" borderId="0" applyFont="0" applyFill="0" applyBorder="0" applyAlignment="0" applyProtection="0"/>
    <xf numFmtId="167" fontId="13" fillId="0" borderId="0" applyFont="0" applyFill="0" applyBorder="0" applyAlignment="0" applyProtection="0"/>
    <xf numFmtId="181" fontId="27" fillId="0" borderId="0" applyFont="0" applyFill="0" applyBorder="0" applyAlignment="0" applyProtection="0"/>
    <xf numFmtId="167" fontId="13" fillId="0" borderId="0" applyFont="0" applyFill="0" applyBorder="0" applyAlignment="0" applyProtection="0"/>
    <xf numFmtId="206" fontId="27" fillId="0" borderId="0" applyFont="0" applyFill="0" applyBorder="0" applyAlignment="0" applyProtection="0"/>
    <xf numFmtId="167" fontId="13" fillId="0" borderId="0" applyFont="0" applyFill="0" applyBorder="0" applyAlignment="0" applyProtection="0"/>
    <xf numFmtId="206" fontId="27" fillId="0" borderId="0" applyFont="0" applyFill="0" applyBorder="0" applyAlignment="0" applyProtection="0"/>
    <xf numFmtId="171" fontId="61" fillId="0" borderId="0" applyFont="0" applyFill="0" applyBorder="0" applyAlignment="0" applyProtection="0"/>
    <xf numFmtId="181" fontId="27" fillId="0" borderId="0" applyFont="0" applyFill="0" applyBorder="0" applyAlignment="0" applyProtection="0"/>
    <xf numFmtId="171" fontId="61" fillId="0" borderId="0" applyFont="0" applyFill="0" applyBorder="0" applyAlignment="0" applyProtection="0"/>
    <xf numFmtId="206"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210" fontId="27" fillId="0" borderId="0" applyFont="0" applyFill="0" applyBorder="0" applyAlignment="0" applyProtection="0"/>
    <xf numFmtId="204" fontId="27" fillId="0" borderId="0" applyFont="0" applyFill="0" applyBorder="0" applyAlignment="0" applyProtection="0"/>
    <xf numFmtId="182" fontId="27" fillId="0" borderId="0" applyFont="0" applyFill="0" applyBorder="0" applyAlignment="0" applyProtection="0"/>
    <xf numFmtId="204" fontId="27" fillId="0" borderId="0" applyFont="0" applyFill="0" applyBorder="0" applyAlignment="0" applyProtection="0"/>
    <xf numFmtId="172" fontId="19" fillId="0" borderId="0" applyFont="0" applyFill="0" applyBorder="0" applyAlignment="0" applyProtection="0"/>
    <xf numFmtId="204" fontId="27" fillId="0" borderId="0" applyFont="0" applyFill="0" applyBorder="0" applyAlignment="0" applyProtection="0"/>
    <xf numFmtId="206" fontId="27" fillId="0" borderId="0" applyFont="0" applyFill="0" applyBorder="0" applyAlignment="0" applyProtection="0"/>
    <xf numFmtId="41" fontId="27" fillId="0" borderId="0" applyFont="0" applyFill="0" applyBorder="0" applyAlignment="0" applyProtection="0"/>
    <xf numFmtId="182" fontId="27" fillId="0" borderId="0" applyFont="0" applyFill="0" applyBorder="0" applyAlignment="0" applyProtection="0"/>
    <xf numFmtId="167" fontId="27" fillId="0" borderId="0" applyFont="0" applyFill="0" applyBorder="0" applyAlignment="0" applyProtection="0"/>
    <xf numFmtId="182" fontId="27" fillId="0" borderId="0" applyFont="0" applyFill="0" applyBorder="0" applyAlignment="0" applyProtection="0"/>
    <xf numFmtId="167" fontId="27" fillId="0" borderId="0" applyFont="0" applyFill="0" applyBorder="0" applyAlignment="0" applyProtection="0"/>
    <xf numFmtId="172" fontId="27" fillId="0" borderId="0" applyFont="0" applyFill="0" applyBorder="0" applyAlignment="0" applyProtection="0"/>
    <xf numFmtId="167" fontId="27" fillId="0" borderId="0" applyFont="0" applyFill="0" applyBorder="0" applyAlignment="0" applyProtection="0"/>
    <xf numFmtId="198" fontId="51" fillId="0" borderId="0" applyFont="0" applyFill="0" applyBorder="0" applyAlignment="0" applyProtection="0"/>
    <xf numFmtId="167" fontId="27" fillId="0" borderId="0" applyFont="0" applyFill="0" applyBorder="0" applyAlignment="0" applyProtection="0"/>
    <xf numFmtId="199" fontId="27" fillId="0" borderId="0" applyFont="0" applyFill="0" applyBorder="0" applyAlignment="0" applyProtection="0"/>
    <xf numFmtId="41" fontId="27" fillId="0" borderId="0" applyFont="0" applyFill="0" applyBorder="0" applyAlignment="0" applyProtection="0"/>
    <xf numFmtId="172" fontId="27" fillId="0" borderId="0" applyFont="0" applyFill="0" applyBorder="0" applyAlignment="0" applyProtection="0"/>
    <xf numFmtId="204" fontId="27" fillId="0" borderId="0" applyFont="0" applyFill="0" applyBorder="0" applyAlignment="0" applyProtection="0"/>
    <xf numFmtId="200" fontId="27" fillId="0" borderId="0" applyFont="0" applyFill="0" applyBorder="0" applyAlignment="0" applyProtection="0"/>
    <xf numFmtId="204" fontId="27" fillId="0" borderId="0" applyFont="0" applyFill="0" applyBorder="0" applyAlignment="0" applyProtection="0"/>
    <xf numFmtId="182" fontId="27" fillId="0" borderId="0" applyFont="0" applyFill="0" applyBorder="0" applyAlignment="0" applyProtection="0"/>
    <xf numFmtId="181" fontId="27" fillId="0" borderId="0" applyFont="0" applyFill="0" applyBorder="0" applyAlignment="0" applyProtection="0"/>
    <xf numFmtId="172" fontId="19" fillId="0" borderId="0" applyFont="0" applyFill="0" applyBorder="0" applyAlignment="0" applyProtection="0"/>
    <xf numFmtId="167" fontId="27" fillId="0" borderId="0" applyFont="0" applyFill="0" applyBorder="0" applyAlignment="0" applyProtection="0"/>
    <xf numFmtId="182"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182" fontId="27" fillId="0" borderId="0" applyFont="0" applyFill="0" applyBorder="0" applyAlignment="0" applyProtection="0"/>
    <xf numFmtId="181" fontId="27" fillId="0" borderId="0" applyFont="0" applyFill="0" applyBorder="0" applyAlignment="0" applyProtection="0"/>
    <xf numFmtId="172" fontId="27" fillId="0" borderId="0" applyFont="0" applyFill="0" applyBorder="0" applyAlignment="0" applyProtection="0"/>
    <xf numFmtId="181" fontId="27" fillId="0" borderId="0" applyFont="0" applyFill="0" applyBorder="0" applyAlignment="0" applyProtection="0"/>
    <xf numFmtId="198" fontId="51" fillId="0" borderId="0" applyFont="0" applyFill="0" applyBorder="0" applyAlignment="0" applyProtection="0"/>
    <xf numFmtId="204" fontId="27" fillId="0" borderId="0" applyFont="0" applyFill="0" applyBorder="0" applyAlignment="0" applyProtection="0"/>
    <xf numFmtId="199" fontId="27" fillId="0" borderId="0" applyFont="0" applyFill="0" applyBorder="0" applyAlignment="0" applyProtection="0"/>
    <xf numFmtId="41" fontId="27" fillId="0" borderId="0" applyFont="0" applyFill="0" applyBorder="0" applyAlignment="0" applyProtection="0"/>
    <xf numFmtId="172" fontId="27" fillId="0" borderId="0" applyFont="0" applyFill="0" applyBorder="0" applyAlignment="0" applyProtection="0"/>
    <xf numFmtId="167" fontId="27" fillId="0" borderId="0" applyFont="0" applyFill="0" applyBorder="0" applyAlignment="0" applyProtection="0"/>
    <xf numFmtId="200"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204" fontId="27" fillId="0" borderId="0" applyFont="0" applyFill="0" applyBorder="0" applyAlignment="0" applyProtection="0"/>
    <xf numFmtId="206"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210" fontId="27" fillId="0" borderId="0" applyFont="0" applyFill="0" applyBorder="0" applyAlignment="0" applyProtection="0"/>
    <xf numFmtId="211" fontId="27" fillId="0" borderId="0" applyFont="0" applyFill="0" applyBorder="0" applyAlignment="0" applyProtection="0"/>
    <xf numFmtId="41" fontId="27"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72" fontId="27" fillId="0" borderId="0" applyFont="0" applyFill="0" applyBorder="0" applyAlignment="0" applyProtection="0"/>
    <xf numFmtId="197" fontId="27" fillId="0" borderId="0" applyFont="0" applyFill="0" applyBorder="0" applyAlignment="0" applyProtection="0"/>
    <xf numFmtId="172" fontId="19" fillId="0" borderId="0" applyFont="0" applyFill="0" applyBorder="0" applyAlignment="0" applyProtection="0"/>
    <xf numFmtId="204" fontId="27" fillId="0" borderId="0" applyFont="0" applyFill="0" applyBorder="0" applyAlignment="0" applyProtection="0"/>
    <xf numFmtId="206" fontId="27" fillId="0" borderId="0" applyFont="0" applyFill="0" applyBorder="0" applyAlignment="0" applyProtection="0"/>
    <xf numFmtId="197" fontId="27" fillId="0" borderId="0" applyFont="0" applyFill="0" applyBorder="0" applyAlignment="0" applyProtection="0"/>
    <xf numFmtId="172" fontId="27" fillId="0" borderId="0" applyFont="0" applyFill="0" applyBorder="0" applyAlignment="0" applyProtection="0"/>
    <xf numFmtId="200" fontId="27" fillId="0" borderId="0" applyFont="0" applyFill="0" applyBorder="0" applyAlignment="0" applyProtection="0"/>
    <xf numFmtId="0" fontId="26" fillId="0" borderId="0"/>
    <xf numFmtId="334" fontId="94" fillId="0" borderId="0" applyFont="0" applyFill="0" applyBorder="0" applyAlignment="0" applyProtection="0"/>
    <xf numFmtId="204" fontId="27" fillId="0" borderId="0" applyFont="0" applyFill="0" applyBorder="0" applyAlignment="0" applyProtection="0"/>
    <xf numFmtId="167" fontId="27" fillId="0" borderId="0" applyFont="0" applyFill="0" applyBorder="0" applyAlignment="0" applyProtection="0"/>
    <xf numFmtId="204"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205"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208" fontId="27" fillId="0" borderId="0" applyFont="0" applyFill="0" applyBorder="0" applyAlignment="0" applyProtection="0"/>
    <xf numFmtId="204"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81" fontId="19" fillId="0" borderId="0" applyFont="0" applyFill="0" applyBorder="0" applyAlignment="0" applyProtection="0"/>
    <xf numFmtId="167" fontId="27" fillId="0" borderId="0" applyFont="0" applyFill="0" applyBorder="0" applyAlignment="0" applyProtection="0"/>
    <xf numFmtId="181" fontId="27" fillId="0" borderId="0" applyFont="0" applyFill="0" applyBorder="0" applyAlignment="0" applyProtection="0"/>
    <xf numFmtId="167" fontId="27" fillId="0" borderId="0" applyFont="0" applyFill="0" applyBorder="0" applyAlignment="0" applyProtection="0"/>
    <xf numFmtId="41" fontId="27" fillId="0" borderId="0" applyFont="0" applyFill="0" applyBorder="0" applyAlignment="0" applyProtection="0"/>
    <xf numFmtId="167" fontId="27" fillId="0" borderId="0" applyFont="0" applyFill="0" applyBorder="0" applyAlignment="0" applyProtection="0"/>
    <xf numFmtId="208" fontId="27" fillId="0" borderId="0" applyFont="0" applyFill="0" applyBorder="0" applyAlignment="0" applyProtection="0"/>
    <xf numFmtId="204" fontId="27" fillId="0" borderId="0" applyFont="0" applyFill="0" applyBorder="0" applyAlignment="0" applyProtection="0"/>
    <xf numFmtId="208" fontId="27"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14" fontId="251" fillId="0" borderId="0"/>
    <xf numFmtId="0" fontId="252" fillId="0" borderId="0"/>
    <xf numFmtId="249" fontId="26" fillId="0" borderId="41" applyNumberFormat="0" applyBorder="0">
      <alignment horizontal="center"/>
    </xf>
    <xf numFmtId="0" fontId="204" fillId="0" borderId="0"/>
    <xf numFmtId="0" fontId="205" fillId="0" borderId="0"/>
    <xf numFmtId="0" fontId="253" fillId="44" borderId="0">
      <alignment wrapText="1"/>
    </xf>
    <xf numFmtId="40" fontId="254" fillId="0" borderId="0" applyBorder="0">
      <alignment horizontal="right"/>
    </xf>
    <xf numFmtId="0" fontId="255" fillId="0" borderId="0"/>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8" fontId="80"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9" fontId="30" fillId="0" borderId="4">
      <alignment horizontal="right" vertical="center"/>
    </xf>
    <xf numFmtId="339" fontId="30"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40"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9" fontId="30" fillId="0" borderId="4">
      <alignment horizontal="right" vertical="center"/>
    </xf>
    <xf numFmtId="339" fontId="30" fillId="0" borderId="4">
      <alignment horizontal="right" vertical="center"/>
    </xf>
    <xf numFmtId="336" fontId="27" fillId="0" borderId="4">
      <alignment horizontal="right" vertical="center"/>
    </xf>
    <xf numFmtId="336" fontId="27"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44" fontId="257" fillId="5" borderId="42" applyFont="0" applyFill="0" applyBorder="0"/>
    <xf numFmtId="344" fontId="257" fillId="5" borderId="42" applyFont="0" applyFill="0" applyBorder="0"/>
    <xf numFmtId="337" fontId="61" fillId="0" borderId="4">
      <alignment horizontal="right" vertical="center"/>
    </xf>
    <xf numFmtId="337" fontId="61" fillId="0" borderId="4">
      <alignment horizontal="right" vertical="center"/>
    </xf>
    <xf numFmtId="337" fontId="61"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4" fontId="257" fillId="5" borderId="42" applyFont="0" applyFill="0" applyBorder="0"/>
    <xf numFmtId="344" fontId="257" fillId="5" borderId="42" applyFont="0" applyFill="0" applyBorder="0"/>
    <xf numFmtId="339" fontId="74" fillId="0" borderId="4">
      <alignment horizontal="right" vertical="center"/>
    </xf>
    <xf numFmtId="339" fontId="7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7" fontId="61"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9" fontId="30" fillId="0" borderId="4">
      <alignment horizontal="right" vertical="center"/>
    </xf>
    <xf numFmtId="339" fontId="3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6" fontId="27"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4" fontId="257" fillId="5" borderId="42" applyFont="0" applyFill="0" applyBorder="0"/>
    <xf numFmtId="344" fontId="257" fillId="5" borderId="42" applyFont="0" applyFill="0" applyBorder="0"/>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44" fontId="257" fillId="5" borderId="42" applyFont="0" applyFill="0" applyBorder="0"/>
    <xf numFmtId="344" fontId="257" fillId="5" borderId="42" applyFont="0" applyFill="0" applyBorder="0"/>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49" fontId="49" fillId="0" borderId="0" applyFill="0" applyBorder="0" applyAlignment="0"/>
    <xf numFmtId="0" fontId="74"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9" fontId="30" fillId="0" borderId="0" applyFill="0" applyBorder="0" applyAlignment="0"/>
    <xf numFmtId="346" fontId="74"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350" fontId="30" fillId="0" borderId="0" applyFill="0" applyBorder="0" applyAlignment="0"/>
    <xf numFmtId="172" fontId="94" fillId="0" borderId="4">
      <alignment horizontal="center"/>
    </xf>
    <xf numFmtId="172" fontId="94" fillId="0" borderId="4">
      <alignment horizontal="center"/>
    </xf>
    <xf numFmtId="0" fontId="259" fillId="0" borderId="43" applyProtection="0"/>
    <xf numFmtId="0" fontId="94" fillId="0" borderId="0" applyProtection="0"/>
    <xf numFmtId="0" fontId="30" fillId="0" borderId="0" applyProtection="0"/>
    <xf numFmtId="0" fontId="106" fillId="0" borderId="0" applyProtection="0"/>
    <xf numFmtId="0" fontId="259" fillId="0" borderId="43" applyProtection="0"/>
    <xf numFmtId="0" fontId="94" fillId="0" borderId="0" applyProtection="0"/>
    <xf numFmtId="0" fontId="30" fillId="0" borderId="0" applyProtection="0"/>
    <xf numFmtId="0" fontId="106" fillId="0" borderId="0" applyProtection="0"/>
    <xf numFmtId="351" fontId="260" fillId="0" borderId="0" applyNumberFormat="0" applyFont="0" applyFill="0" applyBorder="0" applyAlignment="0">
      <alignment horizontal="centerContinuous"/>
    </xf>
    <xf numFmtId="0" fontId="37" fillId="0" borderId="0">
      <alignment vertical="center" wrapText="1"/>
      <protection locked="0"/>
    </xf>
    <xf numFmtId="0" fontId="259" fillId="0" borderId="44"/>
    <xf numFmtId="0" fontId="259" fillId="0" borderId="44"/>
    <xf numFmtId="0" fontId="94" fillId="0" borderId="0" applyNumberFormat="0" applyFill="0" applyBorder="0" applyAlignment="0" applyProtection="0"/>
    <xf numFmtId="0" fontId="94" fillId="0" borderId="0" applyNumberFormat="0" applyFill="0" applyBorder="0" applyAlignment="0" applyProtection="0"/>
    <xf numFmtId="0" fontId="74"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61" fillId="0" borderId="13" applyNumberFormat="0" applyBorder="0" applyAlignment="0"/>
    <xf numFmtId="0" fontId="261" fillId="0" borderId="36" applyNumberFormat="0" applyBorder="0" applyAlignment="0">
      <alignment horizontal="center"/>
    </xf>
    <xf numFmtId="0" fontId="261" fillId="0" borderId="36" applyNumberFormat="0" applyBorder="0" applyAlignment="0">
      <alignment horizontal="center"/>
    </xf>
    <xf numFmtId="3" fontId="262" fillId="0" borderId="30" applyNumberFormat="0" applyBorder="0" applyAlignment="0"/>
    <xf numFmtId="49" fontId="263" fillId="0" borderId="0">
      <alignment horizontal="justify" vertical="center" wrapText="1"/>
    </xf>
    <xf numFmtId="0" fontId="264" fillId="0" borderId="0" applyFill="0" applyBorder="0" applyProtection="0">
      <alignment horizontal="left" vertical="top"/>
    </xf>
    <xf numFmtId="0" fontId="265" fillId="0" borderId="13">
      <alignment horizontal="center" vertical="center" wrapText="1"/>
    </xf>
    <xf numFmtId="0" fontId="266" fillId="0" borderId="0">
      <alignment horizontal="center"/>
    </xf>
    <xf numFmtId="40" fontId="166" fillId="0" borderId="0"/>
    <xf numFmtId="0" fontId="267" fillId="0" borderId="13"/>
    <xf numFmtId="3" fontId="268" fillId="0" borderId="0" applyNumberFormat="0" applyFill="0" applyBorder="0" applyAlignment="0" applyProtection="0">
      <alignment horizontal="center" wrapText="1"/>
    </xf>
    <xf numFmtId="0" fontId="269" fillId="0" borderId="2" applyBorder="0" applyAlignment="0">
      <alignment horizontal="center" vertical="center"/>
    </xf>
    <xf numFmtId="0" fontId="269" fillId="0" borderId="2" applyBorder="0" applyAlignment="0">
      <alignment horizontal="center" vertical="center"/>
    </xf>
    <xf numFmtId="0" fontId="270" fillId="0" borderId="0" applyNumberFormat="0" applyFill="0" applyBorder="0" applyAlignment="0" applyProtection="0">
      <alignment horizontal="centerContinuous"/>
    </xf>
    <xf numFmtId="0" fontId="167" fillId="0" borderId="45" applyNumberFormat="0" applyFill="0" applyBorder="0" applyAlignment="0" applyProtection="0">
      <alignment horizontal="center" vertical="center" wrapText="1"/>
    </xf>
    <xf numFmtId="0" fontId="271" fillId="0" borderId="0" applyNumberFormat="0" applyFill="0" applyBorder="0" applyAlignment="0" applyProtection="0"/>
    <xf numFmtId="3" fontId="65" fillId="0" borderId="22" applyNumberFormat="0" applyAlignment="0">
      <alignment horizontal="center" vertical="center"/>
    </xf>
    <xf numFmtId="3" fontId="272" fillId="0" borderId="13" applyNumberFormat="0" applyAlignment="0">
      <alignment horizontal="left" wrapText="1"/>
    </xf>
    <xf numFmtId="3" fontId="65" fillId="0" borderId="22" applyNumberFormat="0" applyAlignment="0">
      <alignment horizontal="center" vertical="center"/>
    </xf>
    <xf numFmtId="0" fontId="273" fillId="0" borderId="46" applyNumberFormat="0" applyBorder="0" applyAlignment="0">
      <alignment vertical="center"/>
    </xf>
    <xf numFmtId="0" fontId="274" fillId="0" borderId="47" applyNumberFormat="0" applyFill="0" applyAlignment="0" applyProtection="0"/>
    <xf numFmtId="0" fontId="206" fillId="0" borderId="48" applyNumberFormat="0" applyAlignment="0">
      <alignment horizontal="center"/>
    </xf>
    <xf numFmtId="0" fontId="30" fillId="0" borderId="0"/>
    <xf numFmtId="0" fontId="267" fillId="0" borderId="49">
      <alignment horizontal="center"/>
    </xf>
    <xf numFmtId="167" fontId="74" fillId="0" borderId="0" applyFont="0" applyFill="0" applyBorder="0" applyAlignment="0" applyProtection="0"/>
    <xf numFmtId="186" fontId="74" fillId="0" borderId="0" applyFont="0" applyFill="0" applyBorder="0" applyAlignment="0" applyProtection="0"/>
    <xf numFmtId="0" fontId="275" fillId="0" borderId="50">
      <alignment horizontal="left"/>
    </xf>
    <xf numFmtId="352" fontId="30" fillId="0" borderId="6" applyFont="0" applyFill="0" applyBorder="0" applyProtection="0">
      <alignment horizontal="center"/>
      <protection locked="0"/>
    </xf>
    <xf numFmtId="353" fontId="137" fillId="0" borderId="18" applyFont="0" applyFill="0" applyBorder="0" applyProtection="0">
      <alignment horizontal="center"/>
    </xf>
    <xf numFmtId="38" fontId="30" fillId="0" borderId="1" applyFont="0" applyFill="0" applyBorder="0" applyAlignment="0" applyProtection="0">
      <protection locked="0"/>
    </xf>
    <xf numFmtId="15"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354" fontId="30" fillId="0" borderId="1" applyFont="0" applyFill="0" applyBorder="0" applyProtection="0">
      <alignment horizontal="center"/>
    </xf>
    <xf numFmtId="258" fontId="187" fillId="0" borderId="0" applyFont="0" applyFill="0" applyBorder="0" applyAlignment="0" applyProtection="0"/>
    <xf numFmtId="180" fontId="74" fillId="0" borderId="0" applyFont="0" applyFill="0" applyBorder="0" applyAlignment="0" applyProtection="0"/>
    <xf numFmtId="355" fontId="74" fillId="0" borderId="0" applyFont="0" applyFill="0" applyBorder="0" applyAlignment="0" applyProtection="0"/>
    <xf numFmtId="0" fontId="46" fillId="0" borderId="51">
      <alignment horizontal="center"/>
    </xf>
    <xf numFmtId="0" fontId="46" fillId="0" borderId="51">
      <alignment horizontal="center"/>
    </xf>
    <xf numFmtId="0" fontId="13" fillId="0" borderId="1"/>
    <xf numFmtId="346" fontId="94" fillId="0" borderId="0"/>
    <xf numFmtId="356" fontId="94" fillId="0" borderId="1"/>
    <xf numFmtId="356" fontId="94" fillId="0" borderId="1"/>
    <xf numFmtId="0" fontId="276" fillId="0" borderId="0"/>
    <xf numFmtId="0" fontId="276" fillId="0" borderId="0" applyProtection="0"/>
    <xf numFmtId="0" fontId="211" fillId="0" borderId="0"/>
    <xf numFmtId="0" fontId="276" fillId="0" borderId="0"/>
    <xf numFmtId="0" fontId="211" fillId="0" borderId="0"/>
    <xf numFmtId="3" fontId="94" fillId="0" borderId="0" applyNumberFormat="0" applyBorder="0" applyAlignment="0" applyProtection="0">
      <alignment horizontal="centerContinuous"/>
      <protection locked="0"/>
    </xf>
    <xf numFmtId="3" fontId="277" fillId="0" borderId="0">
      <protection locked="0"/>
    </xf>
    <xf numFmtId="3" fontId="59" fillId="0" borderId="0">
      <protection locked="0"/>
    </xf>
    <xf numFmtId="3" fontId="59" fillId="0" borderId="0">
      <protection locked="0"/>
    </xf>
    <xf numFmtId="0" fontId="276" fillId="0" borderId="0"/>
    <xf numFmtId="0" fontId="276" fillId="0" borderId="0" applyProtection="0"/>
    <xf numFmtId="0" fontId="211" fillId="0" borderId="0"/>
    <xf numFmtId="0" fontId="276" fillId="0" borderId="0"/>
    <xf numFmtId="0" fontId="211" fillId="0" borderId="0"/>
    <xf numFmtId="0" fontId="278" fillId="0" borderId="52" applyFill="0" applyBorder="0" applyAlignment="0">
      <alignment horizontal="center"/>
    </xf>
    <xf numFmtId="5" fontId="279" fillId="64" borderId="2">
      <alignment vertical="top"/>
    </xf>
    <xf numFmtId="5" fontId="279" fillId="64" borderId="2">
      <alignment vertical="top"/>
    </xf>
    <xf numFmtId="307" fontId="279" fillId="64" borderId="2">
      <alignment vertical="top"/>
    </xf>
    <xf numFmtId="0" fontId="263" fillId="65" borderId="1">
      <alignment horizontal="left" vertical="center"/>
    </xf>
    <xf numFmtId="0" fontId="263" fillId="65" borderId="1">
      <alignment horizontal="left" vertical="center"/>
    </xf>
    <xf numFmtId="6" fontId="280" fillId="66" borderId="2"/>
    <xf numFmtId="6" fontId="280" fillId="66" borderId="2"/>
    <xf numFmtId="357" fontId="280" fillId="66" borderId="2"/>
    <xf numFmtId="5" fontId="181" fillId="0" borderId="2">
      <alignment horizontal="left" vertical="top"/>
    </xf>
    <xf numFmtId="5" fontId="181" fillId="0" borderId="2">
      <alignment horizontal="left" vertical="top"/>
    </xf>
    <xf numFmtId="307" fontId="281" fillId="0" borderId="2">
      <alignment horizontal="left" vertical="top"/>
    </xf>
    <xf numFmtId="0" fontId="282" fillId="67" borderId="0">
      <alignment horizontal="left" vertical="center"/>
    </xf>
    <xf numFmtId="5"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307" fontId="283"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258" fontId="26" fillId="0" borderId="22">
      <alignment horizontal="left" vertical="top"/>
    </xf>
    <xf numFmtId="0" fontId="284" fillId="0" borderId="22">
      <alignment horizontal="left" vertical="center"/>
    </xf>
    <xf numFmtId="0" fontId="30" fillId="0" borderId="0" applyFont="0" applyFill="0" applyBorder="0" applyAlignment="0" applyProtection="0"/>
    <xf numFmtId="0" fontId="30" fillId="0" borderId="0" applyFont="0" applyFill="0" applyBorder="0" applyAlignment="0" applyProtection="0"/>
    <xf numFmtId="358" fontId="30" fillId="0" borderId="0" applyFont="0" applyFill="0" applyBorder="0" applyAlignment="0" applyProtection="0"/>
    <xf numFmtId="359" fontId="30" fillId="0" borderId="0" applyFont="0" applyFill="0" applyBorder="0" applyAlignment="0" applyProtection="0"/>
    <xf numFmtId="42" fontId="145" fillId="0" borderId="0" applyFont="0" applyFill="0" applyBorder="0" applyAlignment="0" applyProtection="0"/>
    <xf numFmtId="44" fontId="145" fillId="0" borderId="0" applyFont="0" applyFill="0" applyBorder="0" applyAlignment="0" applyProtection="0"/>
    <xf numFmtId="0" fontId="285" fillId="0" borderId="0" applyNumberFormat="0" applyFill="0" applyBorder="0" applyAlignment="0" applyProtection="0"/>
    <xf numFmtId="0" fontId="286" fillId="0" borderId="0" applyNumberFormat="0" applyFont="0" applyFill="0" applyBorder="0" applyProtection="0">
      <alignment horizontal="center" vertical="center" wrapText="1"/>
    </xf>
    <xf numFmtId="0" fontId="30" fillId="0" borderId="0" applyFont="0" applyFill="0" applyBorder="0" applyAlignment="0" applyProtection="0"/>
    <xf numFmtId="0" fontId="30" fillId="0" borderId="0" applyFont="0" applyFill="0" applyBorder="0" applyAlignment="0" applyProtection="0"/>
    <xf numFmtId="0" fontId="287" fillId="0" borderId="53" applyNumberFormat="0" applyFont="0" applyAlignment="0">
      <alignment horizontal="center"/>
    </xf>
    <xf numFmtId="0" fontId="288" fillId="0" borderId="0" applyNumberFormat="0" applyFill="0" applyBorder="0" applyAlignment="0" applyProtection="0"/>
    <xf numFmtId="0" fontId="80" fillId="0" borderId="54" applyFont="0" applyBorder="0" applyAlignment="0">
      <alignment horizontal="center"/>
    </xf>
    <xf numFmtId="0" fontId="80" fillId="0" borderId="54" applyFont="0" applyBorder="0" applyAlignment="0">
      <alignment horizontal="center"/>
    </xf>
    <xf numFmtId="167" fontId="13" fillId="0" borderId="0" applyFont="0" applyFill="0" applyBorder="0" applyAlignment="0" applyProtection="0"/>
    <xf numFmtId="0" fontId="248" fillId="0" borderId="0" applyNumberFormat="0" applyFill="0" applyBorder="0" applyAlignment="0" applyProtection="0"/>
    <xf numFmtId="0" fontId="289" fillId="0" borderId="0">
      <alignment vertical="center"/>
    </xf>
    <xf numFmtId="42" fontId="39" fillId="0" borderId="0" applyFont="0" applyFill="0" applyBorder="0" applyAlignment="0" applyProtection="0"/>
    <xf numFmtId="44" fontId="39" fillId="0" borderId="0" applyFont="0" applyFill="0" applyBorder="0" applyAlignment="0" applyProtection="0"/>
    <xf numFmtId="0" fontId="39" fillId="0" borderId="0"/>
    <xf numFmtId="0" fontId="290" fillId="0" borderId="0" applyFont="0" applyFill="0" applyBorder="0" applyAlignment="0" applyProtection="0"/>
    <xf numFmtId="0" fontId="290" fillId="0" borderId="0" applyFont="0" applyFill="0" applyBorder="0" applyAlignment="0" applyProtection="0"/>
    <xf numFmtId="0" fontId="9" fillId="0" borderId="0">
      <alignment vertical="center"/>
    </xf>
    <xf numFmtId="0" fontId="32" fillId="0" borderId="0">
      <protection locked="0"/>
    </xf>
    <xf numFmtId="0" fontId="40" fillId="0" borderId="0">
      <protection locked="0"/>
    </xf>
    <xf numFmtId="0" fontId="40" fillId="0" borderId="0">
      <protection locked="0"/>
    </xf>
    <xf numFmtId="40" fontId="291" fillId="0" borderId="0" applyFont="0" applyFill="0" applyBorder="0" applyAlignment="0" applyProtection="0"/>
    <xf numFmtId="38" fontId="291" fillId="0" borderId="0" applyFont="0" applyFill="0" applyBorder="0" applyAlignment="0" applyProtection="0"/>
    <xf numFmtId="0" fontId="291" fillId="0" borderId="0" applyFont="0" applyFill="0" applyBorder="0" applyAlignment="0" applyProtection="0"/>
    <xf numFmtId="0" fontId="291" fillId="0" borderId="0" applyFont="0" applyFill="0" applyBorder="0" applyAlignment="0" applyProtection="0"/>
    <xf numFmtId="9" fontId="292" fillId="0" borderId="0" applyBorder="0" applyAlignment="0" applyProtection="0"/>
    <xf numFmtId="0" fontId="293" fillId="0" borderId="0"/>
    <xf numFmtId="0" fontId="294" fillId="0" borderId="12"/>
    <xf numFmtId="191" fontId="2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applyFont="0" applyFill="0" applyBorder="0" applyAlignment="0" applyProtection="0"/>
    <xf numFmtId="0" fontId="32" fillId="0" borderId="0" applyFont="0" applyFill="0" applyBorder="0" applyAlignment="0" applyProtection="0"/>
    <xf numFmtId="180" fontId="30" fillId="0" borderId="0" applyFont="0" applyFill="0" applyBorder="0" applyAlignment="0" applyProtection="0"/>
    <xf numFmtId="231" fontId="30" fillId="0" borderId="0" applyFont="0" applyFill="0" applyBorder="0" applyAlignment="0" applyProtection="0"/>
    <xf numFmtId="0" fontId="32" fillId="0" borderId="0"/>
    <xf numFmtId="0" fontId="32" fillId="0" borderId="0"/>
    <xf numFmtId="0" fontId="295" fillId="0" borderId="0"/>
    <xf numFmtId="0" fontId="55" fillId="0" borderId="0"/>
    <xf numFmtId="205" fontId="30" fillId="0" borderId="0" applyFont="0" applyFill="0" applyBorder="0" applyAlignment="0" applyProtection="0"/>
    <xf numFmtId="191" fontId="30" fillId="0" borderId="0" applyFont="0" applyFill="0" applyBorder="0" applyAlignment="0" applyProtection="0"/>
    <xf numFmtId="191" fontId="296" fillId="0" borderId="0" applyFont="0" applyFill="0" applyBorder="0" applyAlignment="0" applyProtection="0"/>
    <xf numFmtId="167" fontId="25" fillId="0" borderId="0" applyFont="0" applyFill="0" applyBorder="0" applyAlignment="0" applyProtection="0"/>
    <xf numFmtId="168" fontId="25" fillId="0" borderId="0" applyFont="0" applyFill="0" applyBorder="0" applyAlignment="0" applyProtection="0"/>
    <xf numFmtId="0" fontId="28" fillId="0" borderId="0" applyNumberFormat="0" applyFill="0" applyBorder="0" applyAlignment="0" applyProtection="0"/>
    <xf numFmtId="0" fontId="297" fillId="0" borderId="0" applyNumberFormat="0" applyFill="0" applyBorder="0" applyAlignment="0" applyProtection="0">
      <alignment vertical="top"/>
      <protection locked="0"/>
    </xf>
    <xf numFmtId="0" fontId="298" fillId="0" borderId="0"/>
    <xf numFmtId="0" fontId="299" fillId="0" borderId="0"/>
    <xf numFmtId="191" fontId="30" fillId="0" borderId="0" applyFont="0" applyFill="0" applyBorder="0" applyAlignment="0" applyProtection="0"/>
    <xf numFmtId="205" fontId="30" fillId="0" borderId="0" applyFont="0" applyFill="0" applyBorder="0" applyAlignment="0" applyProtection="0"/>
    <xf numFmtId="0" fontId="30" fillId="0" borderId="0"/>
    <xf numFmtId="185" fontId="25" fillId="0" borderId="0" applyFont="0" applyFill="0" applyBorder="0" applyAlignment="0" applyProtection="0"/>
    <xf numFmtId="360" fontId="42" fillId="0" borderId="0" applyFont="0" applyFill="0" applyBorder="0" applyAlignment="0" applyProtection="0"/>
    <xf numFmtId="361" fontId="25" fillId="0" borderId="0" applyFont="0" applyFill="0" applyBorder="0" applyAlignment="0" applyProtection="0"/>
    <xf numFmtId="0" fontId="300" fillId="0" borderId="0" applyNumberFormat="0" applyFill="0" applyBorder="0" applyAlignment="0" applyProtection="0"/>
    <xf numFmtId="0" fontId="301"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44" fontId="30" fillId="0" borderId="0" applyFont="0" applyFill="0" applyBorder="0" applyAlignment="0" applyProtection="0"/>
    <xf numFmtId="42" fontId="30" fillId="0" borderId="0" applyFont="0" applyFill="0" applyBorder="0" applyAlignment="0" applyProtection="0"/>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0" fontId="304" fillId="0" borderId="0"/>
    <xf numFmtId="0" fontId="30" fillId="0" borderId="0"/>
    <xf numFmtId="3" fontId="21" fillId="0" borderId="1"/>
    <xf numFmtId="3" fontId="21" fillId="0" borderId="1"/>
    <xf numFmtId="3" fontId="21" fillId="0" borderId="1"/>
    <xf numFmtId="3" fontId="21" fillId="0" borderId="1"/>
    <xf numFmtId="3" fontId="35" fillId="0" borderId="54">
      <alignment vertic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0" fontId="65" fillId="0" borderId="13" applyFont="0" applyAlignment="0">
      <alignment horizontal="left"/>
    </xf>
    <xf numFmtId="0" fontId="65" fillId="0" borderId="13" applyFont="0" applyAlignment="0">
      <alignment horizontal="left"/>
    </xf>
    <xf numFmtId="0" fontId="65" fillId="0" borderId="13" applyFont="0" applyAlignment="0">
      <alignment horizontal="left"/>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103" fillId="33" borderId="16" applyNumberFormat="0" applyAlignment="0" applyProtection="0"/>
    <xf numFmtId="0" fontId="103" fillId="33" borderId="16" applyNumberFormat="0" applyAlignment="0" applyProtection="0"/>
    <xf numFmtId="0" fontId="84" fillId="0" borderId="1"/>
    <xf numFmtId="0" fontId="84" fillId="0" borderId="1"/>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8" fillId="33" borderId="21" applyNumberFormat="0" applyAlignment="0" applyProtection="0"/>
    <xf numFmtId="0" fontId="138" fillId="33" borderId="21" applyNumberFormat="0" applyAlignment="0" applyProtection="0"/>
    <xf numFmtId="0" fontId="139" fillId="12" borderId="16" applyNumberFormat="0" applyAlignment="0" applyProtection="0"/>
    <xf numFmtId="296" fontId="26" fillId="0" borderId="1"/>
    <xf numFmtId="296" fontId="26" fillId="0" borderId="1"/>
    <xf numFmtId="296" fontId="26" fillId="0" borderId="1"/>
    <xf numFmtId="296" fontId="26" fillId="0" borderId="1"/>
    <xf numFmtId="0" fontId="30" fillId="39" borderId="29" applyNumberFormat="0" applyFont="0" applyAlignment="0" applyProtection="0"/>
    <xf numFmtId="0" fontId="46" fillId="0" borderId="31" applyNumberFormat="0" applyAlignment="0" applyProtection="0">
      <alignment horizontal="left" vertical="center"/>
    </xf>
    <xf numFmtId="0" fontId="46" fillId="0" borderId="31" applyNumberFormat="0" applyAlignment="0" applyProtection="0">
      <alignment horizontal="left" vertical="center"/>
    </xf>
    <xf numFmtId="0" fontId="46" fillId="0" borderId="31" applyNumberFormat="0" applyAlignment="0" applyProtection="0">
      <alignment horizontal="left" vertical="center"/>
    </xf>
    <xf numFmtId="0" fontId="46" fillId="0" borderId="31" applyNumberFormat="0" applyAlignment="0" applyProtection="0">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5" fontId="181" fillId="43" borderId="1" applyNumberFormat="0" applyAlignment="0">
      <alignment horizontal="left" vertical="top"/>
    </xf>
    <xf numFmtId="5"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2" fontId="190" fillId="0" borderId="4" applyBorder="0"/>
    <xf numFmtId="2" fontId="190" fillId="0" borderId="4" applyBorder="0"/>
    <xf numFmtId="2" fontId="194" fillId="0" borderId="2" applyBorder="0"/>
    <xf numFmtId="2" fontId="194" fillId="0" borderId="2" applyBorder="0"/>
    <xf numFmtId="0" fontId="86" fillId="0" borderId="33">
      <alignment horizontal="centerContinuous"/>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26"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3" fillId="47" borderId="29" applyNumberFormat="0" applyFont="0" applyAlignment="0" applyProtection="0"/>
    <xf numFmtId="0" fontId="74" fillId="39" borderId="29" applyNumberFormat="0" applyFont="0" applyAlignment="0" applyProtection="0"/>
    <xf numFmtId="0" fontId="226" fillId="33" borderId="21" applyNumberFormat="0" applyAlignment="0" applyProtection="0"/>
    <xf numFmtId="0" fontId="226" fillId="33" borderId="21" applyNumberFormat="0" applyAlignment="0" applyProtection="0"/>
    <xf numFmtId="9" fontId="8" fillId="0" borderId="0" applyFont="0" applyFill="0" applyBorder="0" applyAlignment="0" applyProtection="0"/>
    <xf numFmtId="9" fontId="9" fillId="0" borderId="0" applyFont="0" applyFill="0" applyBorder="0" applyAlignment="0" applyProtection="0"/>
    <xf numFmtId="9" fontId="26" fillId="0" borderId="0" applyFont="0" applyFill="0" applyBorder="0" applyAlignment="0" applyProtection="0"/>
    <xf numFmtId="9" fontId="48" fillId="0" borderId="37" applyNumberFormat="0" applyBorder="0"/>
    <xf numFmtId="9" fontId="48" fillId="0" borderId="37" applyNumberFormat="0" applyBorder="0"/>
    <xf numFmtId="4" fontId="235" fillId="49" borderId="38" applyNumberFormat="0" applyProtection="0">
      <alignment vertical="center"/>
    </xf>
    <xf numFmtId="4" fontId="235" fillId="49" borderId="38" applyNumberFormat="0" applyProtection="0">
      <alignment vertical="center"/>
    </xf>
    <xf numFmtId="4" fontId="234" fillId="49" borderId="38" applyNumberFormat="0" applyProtection="0">
      <alignment vertical="center"/>
    </xf>
    <xf numFmtId="4" fontId="234" fillId="49" borderId="38" applyNumberFormat="0" applyProtection="0">
      <alignment vertical="center"/>
    </xf>
    <xf numFmtId="4" fontId="237" fillId="49" borderId="38" applyNumberFormat="0" applyProtection="0">
      <alignment vertical="center"/>
    </xf>
    <xf numFmtId="4" fontId="237" fillId="49" borderId="38" applyNumberFormat="0" applyProtection="0">
      <alignment vertical="center"/>
    </xf>
    <xf numFmtId="4" fontId="236" fillId="49" borderId="38" applyNumberFormat="0" applyProtection="0">
      <alignment vertical="center"/>
    </xf>
    <xf numFmtId="4" fontId="236" fillId="49" borderId="38" applyNumberFormat="0" applyProtection="0">
      <alignment vertical="center"/>
    </xf>
    <xf numFmtId="4" fontId="239" fillId="49" borderId="38" applyNumberFormat="0" applyProtection="0">
      <alignment horizontal="left" vertical="center" indent="1"/>
    </xf>
    <xf numFmtId="4" fontId="239" fillId="49" borderId="38" applyNumberFormat="0" applyProtection="0">
      <alignment horizontal="left" vertical="center" indent="1"/>
    </xf>
    <xf numFmtId="4" fontId="238" fillId="49" borderId="38" applyNumberFormat="0" applyProtection="0">
      <alignment horizontal="left" vertical="center" indent="1"/>
    </xf>
    <xf numFmtId="4" fontId="238" fillId="49" borderId="38" applyNumberFormat="0" applyProtection="0">
      <alignment horizontal="left" vertical="center" indent="1"/>
    </xf>
    <xf numFmtId="4" fontId="239" fillId="51" borderId="38" applyNumberFormat="0" applyProtection="0">
      <alignment horizontal="right" vertical="center"/>
    </xf>
    <xf numFmtId="4" fontId="239" fillId="51" borderId="38" applyNumberFormat="0" applyProtection="0">
      <alignment horizontal="right" vertical="center"/>
    </xf>
    <xf numFmtId="4" fontId="238" fillId="51" borderId="38" applyNumberFormat="0" applyProtection="0">
      <alignment horizontal="right" vertical="center"/>
    </xf>
    <xf numFmtId="4" fontId="238" fillId="51" borderId="38" applyNumberFormat="0" applyProtection="0">
      <alignment horizontal="right" vertical="center"/>
    </xf>
    <xf numFmtId="4" fontId="239" fillId="52" borderId="38" applyNumberFormat="0" applyProtection="0">
      <alignment horizontal="right" vertical="center"/>
    </xf>
    <xf numFmtId="4" fontId="239" fillId="52" borderId="38" applyNumberFormat="0" applyProtection="0">
      <alignment horizontal="right" vertical="center"/>
    </xf>
    <xf numFmtId="4" fontId="238" fillId="52" borderId="38" applyNumberFormat="0" applyProtection="0">
      <alignment horizontal="right" vertical="center"/>
    </xf>
    <xf numFmtId="4" fontId="238" fillId="52" borderId="38" applyNumberFormat="0" applyProtection="0">
      <alignment horizontal="right" vertical="center"/>
    </xf>
    <xf numFmtId="4" fontId="239" fillId="53" borderId="38" applyNumberFormat="0" applyProtection="0">
      <alignment horizontal="right" vertical="center"/>
    </xf>
    <xf numFmtId="4" fontId="239" fillId="53" borderId="38" applyNumberFormat="0" applyProtection="0">
      <alignment horizontal="right" vertical="center"/>
    </xf>
    <xf numFmtId="4" fontId="238" fillId="53" borderId="38" applyNumberFormat="0" applyProtection="0">
      <alignment horizontal="right" vertical="center"/>
    </xf>
    <xf numFmtId="4" fontId="238" fillId="53" borderId="38" applyNumberFormat="0" applyProtection="0">
      <alignment horizontal="right" vertical="center"/>
    </xf>
    <xf numFmtId="4" fontId="239" fillId="54" borderId="38" applyNumberFormat="0" applyProtection="0">
      <alignment horizontal="right" vertical="center"/>
    </xf>
    <xf numFmtId="4" fontId="239" fillId="54" borderId="38" applyNumberFormat="0" applyProtection="0">
      <alignment horizontal="right" vertical="center"/>
    </xf>
    <xf numFmtId="4" fontId="238" fillId="54" borderId="38" applyNumberFormat="0" applyProtection="0">
      <alignment horizontal="right" vertical="center"/>
    </xf>
    <xf numFmtId="4" fontId="238" fillId="54" borderId="38" applyNumberFormat="0" applyProtection="0">
      <alignment horizontal="right" vertical="center"/>
    </xf>
    <xf numFmtId="4" fontId="239" fillId="55" borderId="38" applyNumberFormat="0" applyProtection="0">
      <alignment horizontal="right" vertical="center"/>
    </xf>
    <xf numFmtId="4" fontId="239" fillId="55" borderId="38" applyNumberFormat="0" applyProtection="0">
      <alignment horizontal="right" vertical="center"/>
    </xf>
    <xf numFmtId="4" fontId="238" fillId="55" borderId="38" applyNumberFormat="0" applyProtection="0">
      <alignment horizontal="right" vertical="center"/>
    </xf>
    <xf numFmtId="4" fontId="238" fillId="55" borderId="38" applyNumberFormat="0" applyProtection="0">
      <alignment horizontal="right" vertical="center"/>
    </xf>
    <xf numFmtId="4" fontId="239" fillId="56" borderId="38" applyNumberFormat="0" applyProtection="0">
      <alignment horizontal="right" vertical="center"/>
    </xf>
    <xf numFmtId="4" fontId="239" fillId="56" borderId="38" applyNumberFormat="0" applyProtection="0">
      <alignment horizontal="right" vertical="center"/>
    </xf>
    <xf numFmtId="4" fontId="238" fillId="56" borderId="38" applyNumberFormat="0" applyProtection="0">
      <alignment horizontal="right" vertical="center"/>
    </xf>
    <xf numFmtId="4" fontId="238" fillId="56" borderId="38" applyNumberFormat="0" applyProtection="0">
      <alignment horizontal="right" vertical="center"/>
    </xf>
    <xf numFmtId="4" fontId="239" fillId="57" borderId="38" applyNumberFormat="0" applyProtection="0">
      <alignment horizontal="right" vertical="center"/>
    </xf>
    <xf numFmtId="4" fontId="239" fillId="57" borderId="38" applyNumberFormat="0" applyProtection="0">
      <alignment horizontal="right" vertical="center"/>
    </xf>
    <xf numFmtId="4" fontId="238" fillId="57" borderId="38" applyNumberFormat="0" applyProtection="0">
      <alignment horizontal="right" vertical="center"/>
    </xf>
    <xf numFmtId="4" fontId="238" fillId="57" borderId="38" applyNumberFormat="0" applyProtection="0">
      <alignment horizontal="right" vertical="center"/>
    </xf>
    <xf numFmtId="4" fontId="239" fillId="58" borderId="38" applyNumberFormat="0" applyProtection="0">
      <alignment horizontal="right" vertical="center"/>
    </xf>
    <xf numFmtId="4" fontId="239" fillId="58" borderId="38" applyNumberFormat="0" applyProtection="0">
      <alignment horizontal="right" vertical="center"/>
    </xf>
    <xf numFmtId="4" fontId="238" fillId="58" borderId="38" applyNumberFormat="0" applyProtection="0">
      <alignment horizontal="right" vertical="center"/>
    </xf>
    <xf numFmtId="4" fontId="238" fillId="58" borderId="38" applyNumberFormat="0" applyProtection="0">
      <alignment horizontal="right" vertical="center"/>
    </xf>
    <xf numFmtId="4" fontId="239" fillId="59" borderId="38" applyNumberFormat="0" applyProtection="0">
      <alignment horizontal="right" vertical="center"/>
    </xf>
    <xf numFmtId="4" fontId="239" fillId="59" borderId="38" applyNumberFormat="0" applyProtection="0">
      <alignment horizontal="right" vertical="center"/>
    </xf>
    <xf numFmtId="4" fontId="238" fillId="59" borderId="38" applyNumberFormat="0" applyProtection="0">
      <alignment horizontal="right" vertical="center"/>
    </xf>
    <xf numFmtId="4" fontId="238" fillId="59" borderId="38" applyNumberFormat="0" applyProtection="0">
      <alignment horizontal="right" vertical="center"/>
    </xf>
    <xf numFmtId="4" fontId="235" fillId="60" borderId="39" applyNumberFormat="0" applyProtection="0">
      <alignment horizontal="left" vertical="center" indent="1"/>
    </xf>
    <xf numFmtId="4" fontId="234" fillId="60" borderId="39" applyNumberFormat="0" applyProtection="0">
      <alignment horizontal="left" vertical="center" indent="1"/>
    </xf>
    <xf numFmtId="4" fontId="239" fillId="61" borderId="38" applyNumberFormat="0" applyProtection="0">
      <alignment horizontal="right" vertical="center"/>
    </xf>
    <xf numFmtId="4" fontId="239" fillId="61" borderId="38" applyNumberFormat="0" applyProtection="0">
      <alignment horizontal="right" vertical="center"/>
    </xf>
    <xf numFmtId="4" fontId="238" fillId="61" borderId="38" applyNumberFormat="0" applyProtection="0">
      <alignment horizontal="right" vertical="center"/>
    </xf>
    <xf numFmtId="4" fontId="238" fillId="61" borderId="38" applyNumberFormat="0" applyProtection="0">
      <alignment horizontal="right" vertical="center"/>
    </xf>
    <xf numFmtId="4" fontId="239" fillId="62" borderId="38" applyNumberFormat="0" applyProtection="0">
      <alignment vertical="center"/>
    </xf>
    <xf numFmtId="4" fontId="239" fillId="62" borderId="38" applyNumberFormat="0" applyProtection="0">
      <alignment vertical="center"/>
    </xf>
    <xf numFmtId="4" fontId="238" fillId="62" borderId="38" applyNumberFormat="0" applyProtection="0">
      <alignment vertical="center"/>
    </xf>
    <xf numFmtId="4" fontId="238" fillId="62" borderId="38" applyNumberFormat="0" applyProtection="0">
      <alignment vertical="center"/>
    </xf>
    <xf numFmtId="4" fontId="241" fillId="62" borderId="38" applyNumberFormat="0" applyProtection="0">
      <alignment vertical="center"/>
    </xf>
    <xf numFmtId="4" fontId="241" fillId="62" borderId="38" applyNumberFormat="0" applyProtection="0">
      <alignment vertical="center"/>
    </xf>
    <xf numFmtId="4" fontId="240" fillId="62" borderId="38" applyNumberFormat="0" applyProtection="0">
      <alignment vertical="center"/>
    </xf>
    <xf numFmtId="4" fontId="240" fillId="62" borderId="38" applyNumberFormat="0" applyProtection="0">
      <alignment vertical="center"/>
    </xf>
    <xf numFmtId="4" fontId="235" fillId="61" borderId="40" applyNumberFormat="0" applyProtection="0">
      <alignment horizontal="left" vertical="center" indent="1"/>
    </xf>
    <xf numFmtId="4" fontId="235" fillId="61" borderId="40" applyNumberFormat="0" applyProtection="0">
      <alignment horizontal="left" vertical="center" indent="1"/>
    </xf>
    <xf numFmtId="4" fontId="234" fillId="61" borderId="40" applyNumberFormat="0" applyProtection="0">
      <alignment horizontal="left" vertical="center" indent="1"/>
    </xf>
    <xf numFmtId="4" fontId="234" fillId="61" borderId="40" applyNumberFormat="0" applyProtection="0">
      <alignment horizontal="left" vertical="center" indent="1"/>
    </xf>
    <xf numFmtId="4" fontId="239" fillId="62" borderId="38" applyNumberFormat="0" applyProtection="0">
      <alignment horizontal="right" vertical="center"/>
    </xf>
    <xf numFmtId="4" fontId="239" fillId="62" borderId="38" applyNumberFormat="0" applyProtection="0">
      <alignment horizontal="right" vertical="center"/>
    </xf>
    <xf numFmtId="4" fontId="238" fillId="62" borderId="38" applyNumberFormat="0" applyProtection="0">
      <alignment horizontal="right" vertical="center"/>
    </xf>
    <xf numFmtId="4" fontId="238" fillId="62" borderId="38" applyNumberFormat="0" applyProtection="0">
      <alignment horizontal="right" vertical="center"/>
    </xf>
    <xf numFmtId="4" fontId="241" fillId="62" borderId="38" applyNumberFormat="0" applyProtection="0">
      <alignment horizontal="right" vertical="center"/>
    </xf>
    <xf numFmtId="4" fontId="241" fillId="62" borderId="38" applyNumberFormat="0" applyProtection="0">
      <alignment horizontal="right" vertical="center"/>
    </xf>
    <xf numFmtId="4" fontId="240" fillId="62" borderId="38" applyNumberFormat="0" applyProtection="0">
      <alignment horizontal="right" vertical="center"/>
    </xf>
    <xf numFmtId="4" fontId="240" fillId="62" borderId="38" applyNumberFormat="0" applyProtection="0">
      <alignment horizontal="right" vertical="center"/>
    </xf>
    <xf numFmtId="4" fontId="235" fillId="61" borderId="38" applyNumberFormat="0" applyProtection="0">
      <alignment horizontal="left" vertical="center" indent="1"/>
    </xf>
    <xf numFmtId="4" fontId="235" fillId="61" borderId="38" applyNumberFormat="0" applyProtection="0">
      <alignment horizontal="left" vertical="center" indent="1"/>
    </xf>
    <xf numFmtId="4" fontId="234" fillId="61" borderId="38" applyNumberFormat="0" applyProtection="0">
      <alignment horizontal="left" vertical="center" indent="1"/>
    </xf>
    <xf numFmtId="4" fontId="234" fillId="61" borderId="38" applyNumberFormat="0" applyProtection="0">
      <alignment horizontal="left" vertical="center" indent="1"/>
    </xf>
    <xf numFmtId="4" fontId="243" fillId="43" borderId="40" applyNumberFormat="0" applyProtection="0">
      <alignment horizontal="left" vertical="center" indent="1"/>
    </xf>
    <xf numFmtId="4" fontId="243" fillId="43" borderId="40" applyNumberFormat="0" applyProtection="0">
      <alignment horizontal="left" vertical="center" indent="1"/>
    </xf>
    <xf numFmtId="4" fontId="242" fillId="43" borderId="40" applyNumberFormat="0" applyProtection="0">
      <alignment horizontal="left" vertical="center" indent="1"/>
    </xf>
    <xf numFmtId="4" fontId="242" fillId="43" borderId="40" applyNumberFormat="0" applyProtection="0">
      <alignment horizontal="left" vertical="center" indent="1"/>
    </xf>
    <xf numFmtId="4" fontId="245" fillId="62" borderId="38" applyNumberFormat="0" applyProtection="0">
      <alignment horizontal="right" vertical="center"/>
    </xf>
    <xf numFmtId="4" fontId="245" fillId="62" borderId="38" applyNumberFormat="0" applyProtection="0">
      <alignment horizontal="right" vertical="center"/>
    </xf>
    <xf numFmtId="4" fontId="244" fillId="62" borderId="38" applyNumberFormat="0" applyProtection="0">
      <alignment horizontal="right" vertical="center"/>
    </xf>
    <xf numFmtId="4" fontId="244" fillId="62" borderId="38" applyNumberFormat="0" applyProtection="0">
      <alignment horizontal="right" vertical="center"/>
    </xf>
    <xf numFmtId="344" fontId="257" fillId="5" borderId="42" applyFont="0" applyFill="0" applyBorder="0"/>
    <xf numFmtId="344" fontId="257" fillId="5" borderId="42" applyFont="0" applyFill="0" applyBorder="0"/>
    <xf numFmtId="344" fontId="257" fillId="5" borderId="42" applyFont="0" applyFill="0" applyBorder="0"/>
    <xf numFmtId="344" fontId="257" fillId="5" borderId="42" applyFont="0" applyFill="0" applyBorder="0"/>
    <xf numFmtId="344" fontId="257" fillId="5" borderId="42" applyFont="0" applyFill="0" applyBorder="0"/>
    <xf numFmtId="344" fontId="257" fillId="5" borderId="42" applyFont="0" applyFill="0" applyBorder="0"/>
    <xf numFmtId="344" fontId="257" fillId="5" borderId="42" applyFont="0" applyFill="0" applyBorder="0"/>
    <xf numFmtId="344" fontId="257" fillId="5" borderId="42" applyFont="0" applyFill="0" applyBorder="0"/>
    <xf numFmtId="3" fontId="272" fillId="0" borderId="13" applyNumberFormat="0" applyAlignment="0">
      <alignment horizontal="left" wrapText="1"/>
    </xf>
    <xf numFmtId="0" fontId="274" fillId="0" borderId="47" applyNumberFormat="0" applyFill="0" applyAlignment="0" applyProtection="0"/>
    <xf numFmtId="0" fontId="274" fillId="0" borderId="47" applyNumberFormat="0" applyFill="0" applyAlignment="0" applyProtection="0"/>
    <xf numFmtId="0" fontId="206" fillId="0" borderId="55" applyNumberFormat="0" applyAlignment="0">
      <alignment horizontal="center"/>
    </xf>
    <xf numFmtId="353" fontId="137" fillId="0" borderId="18" applyFont="0" applyFill="0" applyBorder="0" applyProtection="0">
      <alignment horizontal="center"/>
    </xf>
    <xf numFmtId="353" fontId="137" fillId="0" borderId="18" applyFont="0" applyFill="0" applyBorder="0" applyProtection="0">
      <alignment horizontal="center"/>
    </xf>
    <xf numFmtId="0" fontId="80" fillId="0" borderId="56" applyFont="0" applyBorder="0" applyAlignment="0">
      <alignment horizontal="center"/>
    </xf>
    <xf numFmtId="0" fontId="80" fillId="0" borderId="56" applyFont="0" applyBorder="0" applyAlignment="0">
      <alignment horizontal="center"/>
    </xf>
    <xf numFmtId="0" fontId="13" fillId="0" borderId="0"/>
    <xf numFmtId="43" fontId="13" fillId="0" borderId="0" applyFont="0" applyFill="0" applyBorder="0" applyAlignment="0" applyProtection="0"/>
    <xf numFmtId="0" fontId="13" fillId="0" borderId="0"/>
    <xf numFmtId="0" fontId="13" fillId="0" borderId="0"/>
    <xf numFmtId="0" fontId="43" fillId="0" borderId="0" applyFont="0" applyFill="0" applyBorder="0" applyAlignment="0" applyProtection="0"/>
    <xf numFmtId="40" fontId="291" fillId="0" borderId="0" applyFont="0" applyFill="0" applyBorder="0" applyAlignment="0" applyProtection="0"/>
    <xf numFmtId="38" fontId="291" fillId="0" borderId="0" applyFont="0" applyFill="0" applyBorder="0" applyAlignment="0" applyProtection="0"/>
    <xf numFmtId="0" fontId="30" fillId="0" borderId="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88" fillId="0" borderId="0"/>
    <xf numFmtId="0" fontId="9" fillId="0" borderId="0"/>
    <xf numFmtId="9" fontId="8" fillId="0" borderId="0" applyFont="0" applyFill="0" applyBorder="0" applyAlignment="0" applyProtection="0"/>
    <xf numFmtId="168" fontId="126" fillId="0" borderId="0" applyFont="0" applyFill="0" applyBorder="0" applyAlignment="0" applyProtection="0"/>
    <xf numFmtId="363" fontId="37" fillId="0" borderId="0" applyFont="0" applyFill="0" applyBorder="0" applyAlignment="0" applyProtection="0"/>
    <xf numFmtId="6" fontId="42" fillId="0" borderId="0" applyFont="0" applyFill="0" applyBorder="0" applyAlignment="0" applyProtection="0"/>
    <xf numFmtId="231" fontId="25" fillId="0" borderId="0" applyFont="0" applyFill="0" applyBorder="0" applyAlignment="0" applyProtection="0"/>
    <xf numFmtId="180" fontId="25" fillId="0" borderId="0" applyFont="0" applyFill="0" applyBorder="0" applyAlignment="0" applyProtection="0"/>
    <xf numFmtId="6" fontId="42" fillId="0" borderId="0" applyFont="0" applyFill="0" applyBorder="0" applyAlignment="0" applyProtection="0"/>
    <xf numFmtId="231" fontId="25" fillId="0" borderId="0" applyFont="0" applyFill="0" applyBorder="0" applyAlignment="0" applyProtection="0"/>
    <xf numFmtId="0" fontId="26" fillId="0" borderId="0" applyFont="0" applyFill="0" applyBorder="0" applyAlignment="0" applyProtection="0"/>
    <xf numFmtId="214" fontId="32" fillId="0" borderId="0" applyFont="0" applyFill="0" applyBorder="0" applyAlignment="0" applyProtection="0"/>
    <xf numFmtId="0" fontId="63" fillId="5" borderId="0"/>
    <xf numFmtId="0" fontId="64" fillId="5" borderId="0"/>
    <xf numFmtId="0" fontId="63" fillId="5" borderId="0"/>
    <xf numFmtId="0" fontId="64" fillId="5" borderId="0"/>
    <xf numFmtId="0" fontId="64" fillId="5" borderId="0"/>
    <xf numFmtId="0" fontId="63" fillId="5" borderId="0"/>
    <xf numFmtId="0" fontId="63" fillId="5" borderId="0"/>
    <xf numFmtId="0" fontId="64" fillId="5" borderId="0"/>
    <xf numFmtId="0" fontId="63" fillId="5" borderId="0"/>
    <xf numFmtId="0" fontId="63" fillId="5" borderId="0"/>
    <xf numFmtId="0" fontId="64" fillId="5" borderId="0"/>
    <xf numFmtId="0" fontId="63" fillId="5" borderId="0"/>
    <xf numFmtId="0" fontId="64" fillId="5" borderId="0"/>
    <xf numFmtId="0" fontId="63" fillId="5" borderId="0"/>
    <xf numFmtId="0" fontId="63" fillId="5" borderId="0"/>
    <xf numFmtId="0" fontId="63" fillId="5" borderId="0"/>
    <xf numFmtId="0" fontId="64" fillId="5" borderId="0"/>
    <xf numFmtId="0" fontId="63" fillId="5" borderId="0"/>
    <xf numFmtId="0" fontId="64" fillId="5" borderId="0"/>
    <xf numFmtId="0" fontId="64" fillId="5" borderId="0"/>
    <xf numFmtId="0" fontId="63" fillId="5" borderId="0"/>
    <xf numFmtId="0" fontId="63" fillId="5" borderId="0"/>
    <xf numFmtId="0" fontId="63" fillId="5" borderId="0"/>
    <xf numFmtId="0" fontId="63" fillId="5" borderId="0"/>
    <xf numFmtId="0" fontId="63" fillId="5" borderId="0"/>
    <xf numFmtId="0" fontId="63" fillId="5" borderId="0"/>
    <xf numFmtId="0" fontId="63" fillId="5" borderId="0"/>
    <xf numFmtId="0" fontId="63" fillId="5" borderId="0"/>
    <xf numFmtId="0" fontId="63" fillId="5" borderId="0"/>
    <xf numFmtId="0" fontId="63" fillId="5" borderId="0"/>
    <xf numFmtId="0" fontId="64" fillId="5" borderId="0"/>
    <xf numFmtId="0" fontId="64" fillId="5" borderId="0"/>
    <xf numFmtId="0" fontId="63" fillId="5" borderId="0"/>
    <xf numFmtId="0" fontId="63" fillId="5" borderId="0"/>
    <xf numFmtId="0" fontId="63" fillId="5" borderId="0"/>
    <xf numFmtId="0" fontId="64" fillId="5" borderId="0"/>
    <xf numFmtId="0" fontId="64" fillId="5" borderId="0"/>
    <xf numFmtId="0" fontId="63" fillId="5" borderId="0"/>
    <xf numFmtId="0" fontId="63" fillId="5" borderId="0"/>
    <xf numFmtId="0" fontId="63" fillId="5" borderId="0"/>
    <xf numFmtId="0" fontId="64" fillId="5" borderId="0"/>
    <xf numFmtId="0" fontId="64" fillId="5" borderId="0"/>
    <xf numFmtId="0" fontId="63" fillId="5" borderId="0"/>
    <xf numFmtId="0" fontId="64" fillId="5" borderId="0"/>
    <xf numFmtId="0" fontId="64" fillId="5" borderId="0"/>
    <xf numFmtId="0" fontId="63" fillId="5" borderId="0"/>
    <xf numFmtId="0" fontId="64" fillId="5" borderId="0"/>
    <xf numFmtId="0" fontId="63" fillId="5" borderId="0"/>
    <xf numFmtId="0" fontId="64" fillId="5" borderId="0"/>
    <xf numFmtId="0" fontId="64" fillId="5" borderId="0"/>
    <xf numFmtId="0" fontId="64" fillId="5" borderId="0"/>
    <xf numFmtId="0" fontId="64" fillId="5" borderId="0"/>
    <xf numFmtId="0" fontId="63" fillId="5" borderId="0"/>
    <xf numFmtId="0" fontId="64" fillId="5" borderId="0"/>
    <xf numFmtId="0" fontId="64" fillId="5" borderId="0"/>
    <xf numFmtId="0" fontId="64" fillId="5" borderId="0"/>
    <xf numFmtId="0" fontId="63" fillId="5" borderId="0"/>
    <xf numFmtId="0" fontId="63" fillId="5" borderId="0"/>
    <xf numFmtId="0" fontId="64" fillId="5" borderId="0"/>
    <xf numFmtId="0" fontId="63" fillId="5" borderId="0"/>
    <xf numFmtId="0" fontId="63"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3" fillId="5" borderId="0"/>
    <xf numFmtId="0" fontId="63" fillId="5" borderId="0"/>
    <xf numFmtId="0" fontId="63" fillId="5" borderId="0"/>
    <xf numFmtId="0" fontId="63" fillId="5" borderId="0"/>
    <xf numFmtId="0" fontId="63" fillId="5" borderId="0"/>
    <xf numFmtId="0" fontId="63" fillId="5" borderId="0"/>
    <xf numFmtId="0" fontId="64" fillId="5" borderId="0"/>
    <xf numFmtId="0" fontId="63" fillId="5" borderId="0"/>
    <xf numFmtId="0" fontId="63" fillId="5" borderId="0"/>
    <xf numFmtId="0" fontId="63" fillId="5" borderId="0"/>
    <xf numFmtId="0" fontId="64" fillId="5" borderId="0"/>
    <xf numFmtId="0" fontId="64" fillId="5" borderId="0"/>
    <xf numFmtId="0" fontId="63" fillId="5" borderId="0"/>
    <xf numFmtId="0" fontId="63" fillId="5" borderId="0"/>
    <xf numFmtId="0" fontId="64" fillId="5" borderId="0"/>
    <xf numFmtId="0" fontId="63" fillId="5" borderId="0"/>
    <xf numFmtId="0" fontId="63" fillId="5" borderId="0"/>
    <xf numFmtId="0" fontId="64" fillId="5" borderId="0"/>
    <xf numFmtId="0" fontId="63" fillId="5" borderId="0"/>
    <xf numFmtId="0" fontId="64" fillId="5" borderId="0"/>
    <xf numFmtId="0" fontId="63" fillId="5" borderId="0"/>
    <xf numFmtId="0" fontId="64" fillId="5" borderId="0"/>
    <xf numFmtId="0" fontId="63" fillId="5" borderId="0"/>
    <xf numFmtId="0" fontId="63" fillId="5" borderId="0"/>
    <xf numFmtId="0" fontId="63" fillId="5" borderId="0"/>
    <xf numFmtId="0" fontId="64" fillId="5" borderId="0"/>
    <xf numFmtId="0" fontId="64" fillId="5" borderId="0"/>
    <xf numFmtId="0" fontId="64" fillId="5" borderId="0"/>
    <xf numFmtId="0" fontId="67" fillId="0" borderId="57" applyNumberFormat="0" applyFont="0" applyBorder="0">
      <alignment horizontal="left" indent="2"/>
    </xf>
    <xf numFmtId="0" fontId="67" fillId="0" borderId="57" applyNumberFormat="0" applyFont="0" applyBorder="0">
      <alignment horizontal="left" indent="2"/>
    </xf>
    <xf numFmtId="9" fontId="320" fillId="0" borderId="0" applyFont="0" applyFill="0" applyBorder="0" applyAlignment="0" applyProtection="0"/>
    <xf numFmtId="9" fontId="321" fillId="0" borderId="0" applyFont="0" applyFill="0" applyBorder="0" applyAlignment="0" applyProtection="0"/>
    <xf numFmtId="0" fontId="71" fillId="5" borderId="0"/>
    <xf numFmtId="0" fontId="64" fillId="5" borderId="0"/>
    <xf numFmtId="0" fontId="71" fillId="5" borderId="0"/>
    <xf numFmtId="0" fontId="64" fillId="5" borderId="0"/>
    <xf numFmtId="0" fontId="64" fillId="5" borderId="0"/>
    <xf numFmtId="0" fontId="71" fillId="5" borderId="0"/>
    <xf numFmtId="0" fontId="71" fillId="5" borderId="0"/>
    <xf numFmtId="0" fontId="64" fillId="5" borderId="0"/>
    <xf numFmtId="0" fontId="71" fillId="5" borderId="0"/>
    <xf numFmtId="0" fontId="71" fillId="5" borderId="0"/>
    <xf numFmtId="0" fontId="64" fillId="5" borderId="0"/>
    <xf numFmtId="0" fontId="71" fillId="5" borderId="0"/>
    <xf numFmtId="0" fontId="64" fillId="5" borderId="0"/>
    <xf numFmtId="0" fontId="71" fillId="5" borderId="0"/>
    <xf numFmtId="0" fontId="71" fillId="5" borderId="0"/>
    <xf numFmtId="0" fontId="71" fillId="5" borderId="0"/>
    <xf numFmtId="0" fontId="64" fillId="5" borderId="0"/>
    <xf numFmtId="0" fontId="71" fillId="5" borderId="0"/>
    <xf numFmtId="0" fontId="64" fillId="5" borderId="0"/>
    <xf numFmtId="0" fontId="64" fillId="5" borderId="0"/>
    <xf numFmtId="0" fontId="71" fillId="5" borderId="0"/>
    <xf numFmtId="0" fontId="71" fillId="5" borderId="0"/>
    <xf numFmtId="0" fontId="71" fillId="5" borderId="0"/>
    <xf numFmtId="0" fontId="71" fillId="5" borderId="0"/>
    <xf numFmtId="0" fontId="71" fillId="5" borderId="0"/>
    <xf numFmtId="0" fontId="71" fillId="5" borderId="0"/>
    <xf numFmtId="0" fontId="71" fillId="5" borderId="0"/>
    <xf numFmtId="0" fontId="71" fillId="5" borderId="0"/>
    <xf numFmtId="0" fontId="71" fillId="5" borderId="0"/>
    <xf numFmtId="0" fontId="71" fillId="5" borderId="0"/>
    <xf numFmtId="0" fontId="64" fillId="5" borderId="0"/>
    <xf numFmtId="0" fontId="64" fillId="5" borderId="0"/>
    <xf numFmtId="0" fontId="71" fillId="5" borderId="0"/>
    <xf numFmtId="0" fontId="71" fillId="5" borderId="0"/>
    <xf numFmtId="0" fontId="71" fillId="5" borderId="0"/>
    <xf numFmtId="0" fontId="64" fillId="5" borderId="0"/>
    <xf numFmtId="0" fontId="64" fillId="5" borderId="0"/>
    <xf numFmtId="0" fontId="71" fillId="5" borderId="0"/>
    <xf numFmtId="0" fontId="71" fillId="5" borderId="0"/>
    <xf numFmtId="0" fontId="71" fillId="5" borderId="0"/>
    <xf numFmtId="0" fontId="64" fillId="5" borderId="0"/>
    <xf numFmtId="0" fontId="64" fillId="5" borderId="0"/>
    <xf numFmtId="0" fontId="71" fillId="5" borderId="0"/>
    <xf numFmtId="0" fontId="64" fillId="5" borderId="0"/>
    <xf numFmtId="0" fontId="64" fillId="5" borderId="0"/>
    <xf numFmtId="0" fontId="71" fillId="5" borderId="0"/>
    <xf numFmtId="0" fontId="64" fillId="5" borderId="0"/>
    <xf numFmtId="0" fontId="71" fillId="5" borderId="0"/>
    <xf numFmtId="0" fontId="64" fillId="5" borderId="0"/>
    <xf numFmtId="0" fontId="64" fillId="5" borderId="0"/>
    <xf numFmtId="0" fontId="64" fillId="5" borderId="0"/>
    <xf numFmtId="0" fontId="64" fillId="5" borderId="0"/>
    <xf numFmtId="0" fontId="71" fillId="5" borderId="0"/>
    <xf numFmtId="0" fontId="64" fillId="5" borderId="0"/>
    <xf numFmtId="0" fontId="64" fillId="5" borderId="0"/>
    <xf numFmtId="0" fontId="64" fillId="5" borderId="0"/>
    <xf numFmtId="0" fontId="71" fillId="5" borderId="0"/>
    <xf numFmtId="0" fontId="71" fillId="5" borderId="0"/>
    <xf numFmtId="0" fontId="64" fillId="5" borderId="0"/>
    <xf numFmtId="0" fontId="71" fillId="5" borderId="0"/>
    <xf numFmtId="0" fontId="71"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1" fillId="5" borderId="0"/>
    <xf numFmtId="0" fontId="71" fillId="5" borderId="0"/>
    <xf numFmtId="0" fontId="71" fillId="5" borderId="0"/>
    <xf numFmtId="0" fontId="71" fillId="5" borderId="0"/>
    <xf numFmtId="0" fontId="71" fillId="5" borderId="0"/>
    <xf numFmtId="0" fontId="71" fillId="5" borderId="0"/>
    <xf numFmtId="0" fontId="64" fillId="5" borderId="0"/>
    <xf numFmtId="0" fontId="71" fillId="5" borderId="0"/>
    <xf numFmtId="0" fontId="71" fillId="5" borderId="0"/>
    <xf numFmtId="0" fontId="71" fillId="5" borderId="0"/>
    <xf numFmtId="0" fontId="64" fillId="5" borderId="0"/>
    <xf numFmtId="0" fontId="64" fillId="5" borderId="0"/>
    <xf numFmtId="0" fontId="71" fillId="5" borderId="0"/>
    <xf numFmtId="0" fontId="71" fillId="5" borderId="0"/>
    <xf numFmtId="0" fontId="64" fillId="5" borderId="0"/>
    <xf numFmtId="0" fontId="71" fillId="5" borderId="0"/>
    <xf numFmtId="0" fontId="71" fillId="5" borderId="0"/>
    <xf numFmtId="0" fontId="64" fillId="5" borderId="0"/>
    <xf numFmtId="0" fontId="71" fillId="5" borderId="0"/>
    <xf numFmtId="0" fontId="64" fillId="5" borderId="0"/>
    <xf numFmtId="0" fontId="71" fillId="5" borderId="0"/>
    <xf numFmtId="0" fontId="64" fillId="5" borderId="0"/>
    <xf numFmtId="0" fontId="71" fillId="5" borderId="0"/>
    <xf numFmtId="0" fontId="71" fillId="5" borderId="0"/>
    <xf numFmtId="0" fontId="71" fillId="5" borderId="0"/>
    <xf numFmtId="0" fontId="64" fillId="5" borderId="0"/>
    <xf numFmtId="0" fontId="64" fillId="5" borderId="0"/>
    <xf numFmtId="0" fontId="64" fillId="5" borderId="0"/>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75" fillId="5" borderId="0"/>
    <xf numFmtId="0" fontId="64" fillId="5" borderId="0"/>
    <xf numFmtId="0" fontId="75" fillId="5" borderId="0"/>
    <xf numFmtId="0" fontId="64" fillId="5" borderId="0"/>
    <xf numFmtId="0" fontId="64" fillId="5" borderId="0"/>
    <xf numFmtId="0" fontId="75" fillId="5" borderId="0"/>
    <xf numFmtId="0" fontId="75" fillId="5" borderId="0"/>
    <xf numFmtId="0" fontId="64" fillId="5" borderId="0"/>
    <xf numFmtId="0" fontId="75" fillId="5" borderId="0"/>
    <xf numFmtId="0" fontId="75" fillId="5" borderId="0"/>
    <xf numFmtId="0" fontId="64" fillId="5" borderId="0"/>
    <xf numFmtId="0" fontId="75" fillId="5" borderId="0"/>
    <xf numFmtId="0" fontId="64" fillId="5" borderId="0"/>
    <xf numFmtId="0" fontId="75" fillId="5" borderId="0"/>
    <xf numFmtId="0" fontId="75" fillId="5" borderId="0"/>
    <xf numFmtId="0" fontId="75" fillId="5" borderId="0"/>
    <xf numFmtId="0" fontId="64" fillId="5" borderId="0"/>
    <xf numFmtId="0" fontId="75" fillId="5" borderId="0"/>
    <xf numFmtId="0" fontId="64" fillId="5" borderId="0"/>
    <xf numFmtId="0" fontId="64" fillId="5" borderId="0"/>
    <xf numFmtId="0" fontId="75" fillId="5" borderId="0"/>
    <xf numFmtId="0" fontId="75" fillId="5" borderId="0"/>
    <xf numFmtId="0" fontId="75" fillId="5" borderId="0"/>
    <xf numFmtId="0" fontId="75" fillId="5" borderId="0"/>
    <xf numFmtId="0" fontId="75" fillId="5" borderId="0"/>
    <xf numFmtId="0" fontId="75" fillId="5" borderId="0"/>
    <xf numFmtId="0" fontId="75" fillId="5" borderId="0"/>
    <xf numFmtId="0" fontId="75" fillId="5" borderId="0"/>
    <xf numFmtId="0" fontId="75" fillId="5" borderId="0"/>
    <xf numFmtId="0" fontId="75" fillId="5" borderId="0"/>
    <xf numFmtId="0" fontId="64" fillId="5" borderId="0"/>
    <xf numFmtId="0" fontId="64" fillId="5" borderId="0"/>
    <xf numFmtId="0" fontId="75" fillId="5" borderId="0"/>
    <xf numFmtId="0" fontId="75" fillId="5" borderId="0"/>
    <xf numFmtId="0" fontId="75" fillId="5" borderId="0"/>
    <xf numFmtId="0" fontId="64" fillId="5" borderId="0"/>
    <xf numFmtId="0" fontId="64" fillId="5" borderId="0"/>
    <xf numFmtId="0" fontId="75" fillId="5" borderId="0"/>
    <xf numFmtId="0" fontId="75" fillId="5" borderId="0"/>
    <xf numFmtId="0" fontId="75" fillId="5" borderId="0"/>
    <xf numFmtId="0" fontId="64" fillId="5" borderId="0"/>
    <xf numFmtId="0" fontId="64" fillId="5" borderId="0"/>
    <xf numFmtId="0" fontId="75" fillId="5" borderId="0"/>
    <xf numFmtId="0" fontId="64" fillId="5" borderId="0"/>
    <xf numFmtId="0" fontId="64" fillId="5" borderId="0"/>
    <xf numFmtId="0" fontId="75" fillId="5" borderId="0"/>
    <xf numFmtId="0" fontId="64" fillId="5" borderId="0"/>
    <xf numFmtId="0" fontId="75" fillId="5" borderId="0"/>
    <xf numFmtId="0" fontId="64" fillId="5" borderId="0"/>
    <xf numFmtId="0" fontId="64" fillId="5" borderId="0"/>
    <xf numFmtId="0" fontId="64" fillId="5" borderId="0"/>
    <xf numFmtId="0" fontId="64" fillId="5" borderId="0"/>
    <xf numFmtId="0" fontId="75" fillId="5" borderId="0"/>
    <xf numFmtId="0" fontId="64" fillId="5" borderId="0"/>
    <xf numFmtId="0" fontId="64" fillId="5" borderId="0"/>
    <xf numFmtId="0" fontId="64" fillId="5" borderId="0"/>
    <xf numFmtId="0" fontId="75" fillId="5" borderId="0"/>
    <xf numFmtId="0" fontId="75" fillId="5" borderId="0"/>
    <xf numFmtId="0" fontId="64" fillId="5" borderId="0"/>
    <xf numFmtId="0" fontId="75" fillId="5" borderId="0"/>
    <xf numFmtId="0" fontId="75"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5" fillId="5" borderId="0"/>
    <xf numFmtId="0" fontId="75" fillId="5" borderId="0"/>
    <xf numFmtId="0" fontId="75" fillId="5" borderId="0"/>
    <xf numFmtId="0" fontId="75" fillId="5" borderId="0"/>
    <xf numFmtId="0" fontId="75" fillId="5" borderId="0"/>
    <xf numFmtId="0" fontId="75" fillId="5" borderId="0"/>
    <xf numFmtId="0" fontId="64" fillId="5" borderId="0"/>
    <xf numFmtId="0" fontId="75" fillId="5" borderId="0"/>
    <xf numFmtId="0" fontId="75" fillId="5" borderId="0"/>
    <xf numFmtId="0" fontId="75" fillId="5" borderId="0"/>
    <xf numFmtId="0" fontId="64" fillId="5" borderId="0"/>
    <xf numFmtId="0" fontId="64" fillId="5" borderId="0"/>
    <xf numFmtId="0" fontId="75" fillId="5" borderId="0"/>
    <xf numFmtId="0" fontId="75" fillId="5" borderId="0"/>
    <xf numFmtId="0" fontId="64" fillId="5" borderId="0"/>
    <xf numFmtId="0" fontId="75" fillId="5" borderId="0"/>
    <xf numFmtId="0" fontId="75" fillId="5" borderId="0"/>
    <xf numFmtId="0" fontId="64" fillId="5" borderId="0"/>
    <xf numFmtId="0" fontId="75" fillId="5" borderId="0"/>
    <xf numFmtId="0" fontId="64" fillId="5" borderId="0"/>
    <xf numFmtId="0" fontId="75" fillId="5" borderId="0"/>
    <xf numFmtId="0" fontId="64" fillId="5" borderId="0"/>
    <xf numFmtId="0" fontId="75" fillId="5" borderId="0"/>
    <xf numFmtId="0" fontId="75" fillId="5" borderId="0"/>
    <xf numFmtId="0" fontId="75" fillId="5" borderId="0"/>
    <xf numFmtId="0" fontId="64" fillId="5" borderId="0"/>
    <xf numFmtId="0" fontId="64" fillId="5" borderId="0"/>
    <xf numFmtId="0" fontId="64" fillId="5" borderId="0"/>
    <xf numFmtId="0" fontId="76" fillId="0" borderId="0">
      <alignment wrapText="1"/>
    </xf>
    <xf numFmtId="0" fontId="64"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64" fillId="0" borderId="0">
      <alignment wrapText="1"/>
    </xf>
    <xf numFmtId="0" fontId="76" fillId="0" borderId="0">
      <alignment wrapText="1"/>
    </xf>
    <xf numFmtId="0" fontId="76" fillId="0" borderId="0">
      <alignment wrapText="1"/>
    </xf>
    <xf numFmtId="0" fontId="64" fillId="0" borderId="0">
      <alignment wrapText="1"/>
    </xf>
    <xf numFmtId="0" fontId="76"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64" fillId="0" borderId="0">
      <alignment wrapText="1"/>
    </xf>
    <xf numFmtId="0" fontId="76"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6" fillId="0" borderId="0">
      <alignment wrapText="1"/>
    </xf>
    <xf numFmtId="0" fontId="64"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64" fillId="0" borderId="0">
      <alignment wrapText="1"/>
    </xf>
    <xf numFmtId="0" fontId="76" fillId="0" borderId="0">
      <alignment wrapText="1"/>
    </xf>
    <xf numFmtId="0" fontId="76"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64" fillId="0" borderId="0">
      <alignment wrapText="1"/>
    </xf>
    <xf numFmtId="0" fontId="76" fillId="0" borderId="0">
      <alignment wrapText="1"/>
    </xf>
    <xf numFmtId="0" fontId="76" fillId="0" borderId="0">
      <alignment wrapText="1"/>
    </xf>
    <xf numFmtId="0" fontId="64" fillId="0" borderId="0">
      <alignment wrapText="1"/>
    </xf>
    <xf numFmtId="0" fontId="76" fillId="0" borderId="0">
      <alignment wrapText="1"/>
    </xf>
    <xf numFmtId="0" fontId="76" fillId="0" borderId="0">
      <alignment wrapText="1"/>
    </xf>
    <xf numFmtId="0" fontId="64" fillId="0" borderId="0">
      <alignment wrapText="1"/>
    </xf>
    <xf numFmtId="0" fontId="76" fillId="0" borderId="0">
      <alignment wrapText="1"/>
    </xf>
    <xf numFmtId="0" fontId="64" fillId="0" borderId="0">
      <alignment wrapText="1"/>
    </xf>
    <xf numFmtId="0" fontId="76" fillId="0" borderId="0">
      <alignment wrapText="1"/>
    </xf>
    <xf numFmtId="0" fontId="64" fillId="0" borderId="0">
      <alignment wrapText="1"/>
    </xf>
    <xf numFmtId="0" fontId="76" fillId="0" borderId="0">
      <alignment wrapText="1"/>
    </xf>
    <xf numFmtId="0" fontId="76" fillId="0" borderId="0">
      <alignment wrapText="1"/>
    </xf>
    <xf numFmtId="0" fontId="76" fillId="0" borderId="0">
      <alignment wrapText="1"/>
    </xf>
    <xf numFmtId="0" fontId="64" fillId="0" borderId="0">
      <alignment wrapText="1"/>
    </xf>
    <xf numFmtId="0" fontId="64" fillId="0" borderId="0">
      <alignment wrapText="1"/>
    </xf>
    <xf numFmtId="0" fontId="64" fillId="0" borderId="0">
      <alignment wrapText="1"/>
    </xf>
    <xf numFmtId="0" fontId="291" fillId="0" borderId="0" applyFont="0" applyFill="0" applyBorder="0" applyAlignment="0" applyProtection="0"/>
    <xf numFmtId="0" fontId="291" fillId="0" borderId="0" applyFont="0" applyFill="0" applyBorder="0" applyAlignment="0" applyProtection="0"/>
    <xf numFmtId="0" fontId="9" fillId="0" borderId="0"/>
    <xf numFmtId="0" fontId="30"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37" fillId="0" borderId="0" applyFont="0" applyFill="0" applyBorder="0" applyAlignment="0" applyProtection="0"/>
    <xf numFmtId="168" fontId="25" fillId="0" borderId="0" applyFont="0" applyFill="0" applyBorder="0" applyAlignment="0" applyProtection="0"/>
    <xf numFmtId="0" fontId="73" fillId="0" borderId="0"/>
    <xf numFmtId="0" fontId="26" fillId="0" borderId="0"/>
    <xf numFmtId="0" fontId="26" fillId="0" borderId="0"/>
    <xf numFmtId="0" fontId="26" fillId="0" borderId="0"/>
    <xf numFmtId="0" fontId="8" fillId="0" borderId="0"/>
    <xf numFmtId="0" fontId="8" fillId="0" borderId="0"/>
    <xf numFmtId="9" fontId="26" fillId="0" borderId="0" applyFont="0" applyFill="0" applyBorder="0" applyAlignment="0" applyProtection="0"/>
    <xf numFmtId="9" fontId="26" fillId="0" borderId="0" applyFont="0" applyFill="0" applyBorder="0" applyAlignment="0" applyProtection="0"/>
    <xf numFmtId="0" fontId="13" fillId="0" borderId="0"/>
    <xf numFmtId="0" fontId="1" fillId="0" borderId="0"/>
    <xf numFmtId="43" fontId="8" fillId="0" borderId="0" applyFont="0" applyFill="0" applyBorder="0" applyAlignment="0" applyProtection="0"/>
    <xf numFmtId="9" fontId="8" fillId="0" borderId="0" applyFont="0" applyFill="0" applyBorder="0" applyAlignment="0" applyProtection="0"/>
    <xf numFmtId="43" fontId="117" fillId="0" borderId="0" applyFont="0" applyFill="0" applyBorder="0" applyAlignment="0" applyProtection="0"/>
    <xf numFmtId="43" fontId="73" fillId="0" borderId="0" applyFont="0" applyFill="0" applyBorder="0" applyAlignment="0" applyProtection="0"/>
    <xf numFmtId="319" fontId="211" fillId="0" borderId="0"/>
    <xf numFmtId="0" fontId="8" fillId="0" borderId="0"/>
    <xf numFmtId="0" fontId="73" fillId="0" borderId="0"/>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1" fontId="59" fillId="0" borderId="57" applyBorder="0" applyAlignment="0">
      <alignment horizontal="center"/>
    </xf>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3" fontId="21" fillId="0" borderId="57"/>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lignment horizontal="left" indent="2"/>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67" fillId="0" borderId="57" applyNumberFormat="0" applyFont="0" applyBorder="0" applyAlignment="0">
      <alignment horizontal="center"/>
    </xf>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103" fillId="33" borderId="16" applyNumberFormat="0" applyAlignment="0" applyProtection="0"/>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0" fontId="84" fillId="0" borderId="57"/>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72" fontId="12" fillId="0" borderId="63" applyFill="0" applyProtection="0"/>
    <xf numFmtId="272" fontId="12" fillId="0" borderId="63" applyFill="0" applyProtection="0"/>
    <xf numFmtId="272" fontId="12" fillId="0" borderId="63" applyFill="0" applyProtection="0"/>
    <xf numFmtId="272" fontId="12" fillId="0" borderId="63" applyFill="0" applyProtection="0"/>
    <xf numFmtId="272" fontId="12" fillId="0" borderId="63" applyFill="0" applyProtection="0"/>
    <xf numFmtId="272" fontId="12" fillId="0" borderId="63" applyFill="0" applyProtection="0"/>
    <xf numFmtId="272" fontId="12" fillId="0" borderId="63" applyFill="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8" fillId="33" borderId="64"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0" fontId="139" fillId="12" borderId="65" applyNumberFormat="0" applyAlignment="0" applyProtection="0"/>
    <xf numFmtId="293" fontId="12" fillId="0" borderId="63" applyFill="0" applyProtection="0"/>
    <xf numFmtId="293" fontId="12" fillId="0" borderId="63" applyFill="0" applyProtection="0"/>
    <xf numFmtId="293" fontId="12" fillId="0" borderId="63" applyFill="0" applyProtection="0"/>
    <xf numFmtId="293" fontId="12" fillId="0" borderId="63" applyFill="0" applyProtection="0"/>
    <xf numFmtId="293" fontId="12" fillId="0" borderId="63" applyFill="0" applyProtection="0"/>
    <xf numFmtId="293" fontId="12" fillId="0" borderId="63" applyFill="0" applyProtection="0"/>
    <xf numFmtId="293" fontId="12" fillId="0" borderId="63" applyFill="0" applyProtection="0"/>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296" fontId="26" fillId="0" borderId="57"/>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30" fillId="39" borderId="29" applyNumberFormat="0" applyFont="0" applyAlignment="0" applyProtection="0"/>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0" fontId="189" fillId="12" borderId="16" applyNumberFormat="0" applyAlignment="0" applyProtection="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4" fillId="0" borderId="58" applyBorder="0"/>
    <xf numFmtId="2" fontId="194" fillId="0" borderId="58" applyBorder="0"/>
    <xf numFmtId="2" fontId="194" fillId="0" borderId="58" applyBorder="0"/>
    <xf numFmtId="2" fontId="194" fillId="0" borderId="58" applyBorder="0"/>
    <xf numFmtId="2" fontId="194" fillId="0" borderId="58" applyBorder="0"/>
    <xf numFmtId="2" fontId="194" fillId="0" borderId="58" applyBorder="0"/>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94" fillId="0" borderId="67"/>
    <xf numFmtId="0" fontId="94" fillId="0" borderId="67"/>
    <xf numFmtId="0" fontId="94" fillId="0" borderId="67"/>
    <xf numFmtId="0" fontId="94" fillId="0" borderId="67"/>
    <xf numFmtId="0" fontId="94" fillId="0" borderId="67"/>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 fontId="234" fillId="49" borderId="69" applyNumberFormat="0" applyProtection="0">
      <alignment vertical="center"/>
    </xf>
    <xf numFmtId="4" fontId="234"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51" borderId="69" applyNumberFormat="0" applyProtection="0">
      <alignment horizontal="right" vertical="center"/>
    </xf>
    <xf numFmtId="4" fontId="238"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2" borderId="69" applyNumberFormat="0" applyProtection="0">
      <alignment vertical="center"/>
    </xf>
    <xf numFmtId="4" fontId="238"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8" fillId="62" borderId="69" applyNumberFormat="0" applyProtection="0">
      <alignment horizontal="right" vertical="center"/>
    </xf>
    <xf numFmtId="4" fontId="238"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4" fillId="62" borderId="69" applyNumberFormat="0" applyProtection="0">
      <alignment horizontal="right" vertical="center"/>
    </xf>
    <xf numFmtId="4" fontId="244"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0" fontId="269" fillId="0" borderId="71" applyBorder="0" applyAlignment="0">
      <alignment horizontal="center" vertical="center"/>
    </xf>
    <xf numFmtId="0" fontId="269" fillId="0" borderId="71" applyBorder="0" applyAlignment="0">
      <alignment horizontal="center" vertical="center"/>
    </xf>
    <xf numFmtId="0" fontId="269" fillId="0" borderId="71" applyBorder="0" applyAlignment="0">
      <alignment horizontal="center" vertical="center"/>
    </xf>
    <xf numFmtId="0" fontId="269" fillId="0" borderId="71" applyBorder="0" applyAlignment="0">
      <alignment horizontal="center" vertical="center"/>
    </xf>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8" fontId="30" fillId="0" borderId="1" applyFont="0" applyFill="0" applyBorder="0" applyAlignment="0" applyProtection="0">
      <protection locked="0"/>
    </xf>
    <xf numFmtId="38" fontId="30" fillId="0" borderId="1" applyFont="0" applyFill="0" applyBorder="0" applyAlignment="0" applyProtection="0">
      <protection locked="0"/>
    </xf>
    <xf numFmtId="38" fontId="30" fillId="0" borderId="1" applyFont="0" applyFill="0" applyBorder="0" applyAlignment="0" applyProtection="0">
      <protection locked="0"/>
    </xf>
    <xf numFmtId="38" fontId="30" fillId="0" borderId="1" applyFont="0" applyFill="0" applyBorder="0" applyAlignment="0" applyProtection="0">
      <protection locked="0"/>
    </xf>
    <xf numFmtId="38" fontId="30" fillId="0" borderId="1" applyFont="0" applyFill="0" applyBorder="0" applyAlignment="0" applyProtection="0">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354" fontId="30" fillId="0" borderId="1" applyFont="0" applyFill="0" applyBorder="0" applyProtection="0">
      <alignment horizontal="center"/>
    </xf>
    <xf numFmtId="354" fontId="30" fillId="0" borderId="1" applyFont="0" applyFill="0" applyBorder="0" applyProtection="0">
      <alignment horizontal="center"/>
    </xf>
    <xf numFmtId="354" fontId="30" fillId="0" borderId="1" applyFont="0" applyFill="0" applyBorder="0" applyProtection="0">
      <alignment horizontal="center"/>
    </xf>
    <xf numFmtId="354" fontId="30" fillId="0" borderId="1" applyFont="0" applyFill="0" applyBorder="0" applyProtection="0">
      <alignment horizontal="center"/>
    </xf>
    <xf numFmtId="354" fontId="30" fillId="0" borderId="1" applyFont="0" applyFill="0" applyBorder="0" applyProtection="0">
      <alignment horizontal="center"/>
    </xf>
    <xf numFmtId="0" fontId="13" fillId="0" borderId="1"/>
    <xf numFmtId="0" fontId="13" fillId="0" borderId="1"/>
    <xf numFmtId="0" fontId="13" fillId="0" borderId="1"/>
    <xf numFmtId="0" fontId="13" fillId="0" borderId="1"/>
    <xf numFmtId="0" fontId="13" fillId="0" borderId="1"/>
    <xf numFmtId="356" fontId="94" fillId="0" borderId="1"/>
    <xf numFmtId="356" fontId="94" fillId="0" borderId="1"/>
    <xf numFmtId="356" fontId="94" fillId="0" borderId="1"/>
    <xf numFmtId="356" fontId="94" fillId="0" borderId="1"/>
    <xf numFmtId="356" fontId="94" fillId="0" borderId="1"/>
    <xf numFmtId="356" fontId="94" fillId="0" borderId="1"/>
    <xf numFmtId="356" fontId="94" fillId="0" borderId="1"/>
    <xf numFmtId="356" fontId="94" fillId="0" borderId="1"/>
    <xf numFmtId="356" fontId="94" fillId="0" borderId="1"/>
    <xf numFmtId="356" fontId="94" fillId="0" borderId="1"/>
    <xf numFmtId="5" fontId="279" fillId="64" borderId="58">
      <alignment vertical="top"/>
    </xf>
    <xf numFmtId="5" fontId="279" fillId="64" borderId="58">
      <alignment vertical="top"/>
    </xf>
    <xf numFmtId="307" fontId="279" fillId="64" borderId="58">
      <alignment vertical="top"/>
    </xf>
    <xf numFmtId="307" fontId="279" fillId="64" borderId="58">
      <alignment vertical="top"/>
    </xf>
    <xf numFmtId="5" fontId="279" fillId="64" borderId="58">
      <alignment vertical="top"/>
    </xf>
    <xf numFmtId="5" fontId="279" fillId="64" borderId="58">
      <alignment vertical="top"/>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6" fontId="280" fillId="66" borderId="58"/>
    <xf numFmtId="6" fontId="280" fillId="66" borderId="58"/>
    <xf numFmtId="357" fontId="280" fillId="66" borderId="58"/>
    <xf numFmtId="357" fontId="280" fillId="66" borderId="58"/>
    <xf numFmtId="6" fontId="280" fillId="66" borderId="58"/>
    <xf numFmtId="6" fontId="280" fillId="66" borderId="58"/>
    <xf numFmtId="5" fontId="181" fillId="0" borderId="58">
      <alignment horizontal="left" vertical="top"/>
    </xf>
    <xf numFmtId="5" fontId="181" fillId="0" borderId="58">
      <alignment horizontal="left" vertical="top"/>
    </xf>
    <xf numFmtId="307" fontId="281" fillId="0" borderId="58">
      <alignment horizontal="left" vertical="top"/>
    </xf>
    <xf numFmtId="307" fontId="281" fillId="0" borderId="58">
      <alignment horizontal="left" vertical="top"/>
    </xf>
    <xf numFmtId="5" fontId="181" fillId="0" borderId="58">
      <alignment horizontal="left" vertical="top"/>
    </xf>
    <xf numFmtId="5" fontId="181" fillId="0" borderId="58">
      <alignment horizontal="left" vertical="top"/>
    </xf>
    <xf numFmtId="0" fontId="64" fillId="0" borderId="0"/>
    <xf numFmtId="0" fontId="26" fillId="0" borderId="0"/>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84" fillId="0" borderId="67"/>
    <xf numFmtId="0" fontId="84" fillId="0" borderId="67"/>
    <xf numFmtId="0" fontId="84" fillId="0" borderId="67"/>
    <xf numFmtId="0" fontId="84" fillId="0" borderId="67"/>
    <xf numFmtId="0" fontId="84" fillId="0" borderId="67"/>
    <xf numFmtId="0" fontId="84" fillId="0" borderId="67"/>
    <xf numFmtId="0" fontId="84" fillId="0" borderId="67"/>
    <xf numFmtId="0" fontId="84" fillId="0" borderId="67"/>
    <xf numFmtId="0" fontId="84" fillId="0" borderId="67"/>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72" fontId="12" fillId="0" borderId="73" applyFill="0" applyProtection="0"/>
    <xf numFmtId="272" fontId="12" fillId="0" borderId="73" applyFill="0" applyProtection="0"/>
    <xf numFmtId="272" fontId="12" fillId="0" borderId="73" applyFill="0" applyProtection="0"/>
    <xf numFmtId="272" fontId="12" fillId="0" borderId="73" applyFill="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293" fontId="12" fillId="0" borderId="73" applyFill="0" applyProtection="0"/>
    <xf numFmtId="293" fontId="12" fillId="0" borderId="73" applyFill="0" applyProtection="0"/>
    <xf numFmtId="293" fontId="12" fillId="0" borderId="73" applyFill="0" applyProtection="0"/>
    <xf numFmtId="293" fontId="12" fillId="0" borderId="73" applyFill="0" applyProtection="0"/>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4" fillId="0" borderId="71" applyBorder="0"/>
    <xf numFmtId="2" fontId="194" fillId="0" borderId="71" applyBorder="0"/>
    <xf numFmtId="2" fontId="194" fillId="0" borderId="71" applyBorder="0"/>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94" fillId="0" borderId="67"/>
    <xf numFmtId="0" fontId="94" fillId="0" borderId="67"/>
    <xf numFmtId="0" fontId="94" fillId="0" borderId="67"/>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0" fontId="269" fillId="0" borderId="71" applyBorder="0" applyAlignment="0">
      <alignment horizontal="center" vertical="center"/>
    </xf>
    <xf numFmtId="0" fontId="269" fillId="0" borderId="71" applyBorder="0" applyAlignment="0">
      <alignment horizontal="center" vertical="center"/>
    </xf>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8" fontId="30" fillId="0" borderId="1" applyFont="0" applyFill="0" applyBorder="0" applyAlignment="0" applyProtection="0">
      <protection locked="0"/>
    </xf>
    <xf numFmtId="38" fontId="30" fillId="0" borderId="1" applyFont="0" applyFill="0" applyBorder="0" applyAlignment="0" applyProtection="0">
      <protection locked="0"/>
    </xf>
    <xf numFmtId="38" fontId="30" fillId="0" borderId="1" applyFont="0" applyFill="0" applyBorder="0" applyAlignment="0" applyProtection="0">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354" fontId="30" fillId="0" borderId="1" applyFont="0" applyFill="0" applyBorder="0" applyProtection="0">
      <alignment horizontal="center"/>
    </xf>
    <xf numFmtId="354" fontId="30" fillId="0" borderId="1" applyFont="0" applyFill="0" applyBorder="0" applyProtection="0">
      <alignment horizontal="center"/>
    </xf>
    <xf numFmtId="354" fontId="30" fillId="0" borderId="1" applyFont="0" applyFill="0" applyBorder="0" applyProtection="0">
      <alignment horizontal="center"/>
    </xf>
    <xf numFmtId="0" fontId="13" fillId="0" borderId="1"/>
    <xf numFmtId="0" fontId="13" fillId="0" borderId="1"/>
    <xf numFmtId="0" fontId="13" fillId="0" borderId="1"/>
    <xf numFmtId="356" fontId="94" fillId="0" borderId="1"/>
    <xf numFmtId="356" fontId="94" fillId="0" borderId="1"/>
    <xf numFmtId="356" fontId="94" fillId="0" borderId="1"/>
    <xf numFmtId="356" fontId="94" fillId="0" borderId="1"/>
    <xf numFmtId="356" fontId="94" fillId="0" borderId="1"/>
    <xf numFmtId="356" fontId="94" fillId="0" borderId="1"/>
    <xf numFmtId="5" fontId="279" fillId="64" borderId="58">
      <alignment vertical="top"/>
    </xf>
    <xf numFmtId="307" fontId="279" fillId="64" borderId="58">
      <alignment vertical="top"/>
    </xf>
    <xf numFmtId="5" fontId="279" fillId="64" borderId="58">
      <alignment vertical="top"/>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6" fontId="280" fillId="66" borderId="58"/>
    <xf numFmtId="357" fontId="280" fillId="66" borderId="58"/>
    <xf numFmtId="6" fontId="280" fillId="66" borderId="58"/>
    <xf numFmtId="5" fontId="181" fillId="0" borderId="58">
      <alignment horizontal="left" vertical="top"/>
    </xf>
    <xf numFmtId="307" fontId="281" fillId="0" borderId="58">
      <alignment horizontal="left" vertical="top"/>
    </xf>
    <xf numFmtId="5" fontId="181" fillId="0" borderId="58">
      <alignment horizontal="left" vertical="top"/>
    </xf>
    <xf numFmtId="0" fontId="26" fillId="0" borderId="0"/>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1" fontId="59" fillId="0" borderId="1" applyBorder="0" applyAlignment="0">
      <alignment horizontal="center"/>
    </xf>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3" fontId="21" fillId="0" borderId="1"/>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lignment horizontal="left" indent="2"/>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67" fillId="0" borderId="1" applyNumberFormat="0" applyFont="0" applyBorder="0" applyAlignment="0">
      <alignment horizontal="center"/>
    </xf>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103" fillId="33" borderId="65" applyNumberFormat="0" applyAlignment="0" applyProtection="0"/>
    <xf numFmtId="0" fontId="84" fillId="0" borderId="67"/>
    <xf numFmtId="0" fontId="84" fillId="0" borderId="67"/>
    <xf numFmtId="0" fontId="84" fillId="0" borderId="67"/>
    <xf numFmtId="0" fontId="84" fillId="0" borderId="67"/>
    <xf numFmtId="0" fontId="84" fillId="0" borderId="67"/>
    <xf numFmtId="0" fontId="84" fillId="0" borderId="67"/>
    <xf numFmtId="0" fontId="84" fillId="0" borderId="67"/>
    <xf numFmtId="0" fontId="84" fillId="0" borderId="67"/>
    <xf numFmtId="0" fontId="84" fillId="0" borderId="67"/>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72" fontId="12" fillId="0" borderId="73" applyFill="0" applyProtection="0"/>
    <xf numFmtId="272" fontId="12" fillId="0" borderId="73" applyFill="0" applyProtection="0"/>
    <xf numFmtId="272" fontId="12" fillId="0" borderId="73" applyFill="0" applyProtection="0"/>
    <xf numFmtId="272" fontId="12" fillId="0" borderId="73" applyFill="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8" fillId="33" borderId="74"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0" fontId="139" fillId="12" borderId="75" applyNumberFormat="0" applyAlignment="0" applyProtection="0"/>
    <xf numFmtId="293" fontId="12" fillId="0" borderId="73" applyFill="0" applyProtection="0"/>
    <xf numFmtId="293" fontId="12" fillId="0" borderId="73" applyFill="0" applyProtection="0"/>
    <xf numFmtId="293" fontId="12" fillId="0" borderId="73" applyFill="0" applyProtection="0"/>
    <xf numFmtId="293" fontId="12" fillId="0" borderId="73" applyFill="0" applyProtection="0"/>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296" fontId="26" fillId="0" borderId="67"/>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30" fillId="39" borderId="68" applyNumberFormat="0" applyFont="0" applyAlignment="0" applyProtection="0"/>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0" fontId="46" fillId="0" borderId="5">
      <alignment horizontal="left" vertical="center"/>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307"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5" fontId="181" fillId="43" borderId="1" applyNumberFormat="0" applyAlignment="0">
      <alignment horizontal="left" vertical="top"/>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49" fontId="185" fillId="0" borderId="1">
      <alignment vertical="center"/>
    </xf>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4"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10" fontId="165" fillId="40" borderId="1" applyNumberFormat="0" applyBorder="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0" fontId="189" fillId="12" borderId="65" applyNumberFormat="0" applyAlignment="0" applyProtection="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0" fillId="0" borderId="4" applyBorder="0"/>
    <xf numFmtId="2" fontId="194" fillId="0" borderId="71" applyBorder="0"/>
    <xf numFmtId="2" fontId="194" fillId="0" borderId="71" applyBorder="0"/>
    <xf numFmtId="2" fontId="194" fillId="0" borderId="71" applyBorder="0"/>
    <xf numFmtId="2" fontId="194" fillId="0" borderId="71" applyBorder="0"/>
    <xf numFmtId="2" fontId="194" fillId="0" borderId="71" applyBorder="0"/>
    <xf numFmtId="2" fontId="194" fillId="0" borderId="71" applyBorder="0"/>
    <xf numFmtId="2" fontId="194" fillId="0" borderId="71" applyBorder="0"/>
    <xf numFmtId="2" fontId="194" fillId="0" borderId="71" applyBorder="0"/>
    <xf numFmtId="2" fontId="194" fillId="0" borderId="71" applyBorder="0"/>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86" fillId="0" borderId="66">
      <alignment horizontal="centerContinuous"/>
    </xf>
    <xf numFmtId="0" fontId="94" fillId="0" borderId="67"/>
    <xf numFmtId="0" fontId="94" fillId="0" borderId="67"/>
    <xf numFmtId="0" fontId="94" fillId="0" borderId="67"/>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210" fillId="0" borderId="67" applyNumberFormat="0" applyFont="0" applyFill="0" applyBorder="0" applyAlignment="0">
      <alignment horizontal="center"/>
    </xf>
    <xf numFmtId="0" fontId="8" fillId="0" borderId="0"/>
    <xf numFmtId="0" fontId="8" fillId="0" borderId="0"/>
    <xf numFmtId="0" fontId="8" fillId="0" borderId="0"/>
    <xf numFmtId="0" fontId="8" fillId="0" borderId="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3" fillId="47"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74" fillId="39" borderId="68" applyNumberFormat="0" applyFon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0" fontId="226" fillId="33" borderId="64"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5"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4"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7"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6" fillId="49" borderId="69" applyNumberFormat="0" applyProtection="0">
      <alignment vertical="center"/>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9"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49" borderId="69" applyNumberFormat="0" applyProtection="0">
      <alignment horizontal="left" vertical="center" indent="1"/>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9"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1"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9"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2"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9"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3"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9"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4"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9"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5"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9"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6"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9"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7"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9"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8"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9"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59"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9"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1" borderId="69" applyNumberFormat="0" applyProtection="0">
      <alignment horizontal="righ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9"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38"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1"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40" fillId="62" borderId="69" applyNumberFormat="0" applyProtection="0">
      <alignment vertical="center"/>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5"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4" fillId="61" borderId="70" applyNumberFormat="0" applyProtection="0">
      <alignment horizontal="left" vertical="center" indent="1"/>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9"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38"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1"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40" fillId="62" borderId="69" applyNumberFormat="0" applyProtection="0">
      <alignment horizontal="right" vertical="center"/>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5"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34" fillId="61" borderId="69"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3"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2" fillId="43" borderId="70" applyNumberFormat="0" applyProtection="0">
      <alignment horizontal="left" vertical="center" indent="1"/>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5"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4" fontId="244" fillId="62" borderId="69" applyNumberFormat="0" applyProtection="0">
      <alignment horizontal="right" vertic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0" fontId="232" fillId="1" borderId="5" applyNumberFormat="0" applyFont="0" applyAlignment="0">
      <alignment horizont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7" fontId="61" fillId="0" borderId="4">
      <alignment horizontal="right" vertical="center"/>
    </xf>
    <xf numFmtId="337" fontId="61"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0"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39" fontId="7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35" fontId="8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30"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43" fontId="74"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37" fontId="61"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41" fontId="13"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39" fontId="3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4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346" fontId="13"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42"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15"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166" fontId="256"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244"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47" fontId="13"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164"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8" fontId="80"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6" fontId="27"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35" fontId="94"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348" fontId="258" fillId="0" borderId="4">
      <alignment horizontal="right" vertic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172" fontId="94" fillId="0" borderId="4">
      <alignment horizontal="center"/>
    </xf>
    <xf numFmtId="0" fontId="269" fillId="0" borderId="71" applyBorder="0" applyAlignment="0">
      <alignment horizontal="center" vertical="center"/>
    </xf>
    <xf numFmtId="0" fontId="269" fillId="0" borderId="71" applyBorder="0" applyAlignment="0">
      <alignment horizontal="center" vertical="center"/>
    </xf>
    <xf numFmtId="0" fontId="269" fillId="0" borderId="71" applyBorder="0" applyAlignment="0">
      <alignment horizontal="center" vertical="center"/>
    </xf>
    <xf numFmtId="0" fontId="269" fillId="0" borderId="71" applyBorder="0" applyAlignment="0">
      <alignment horizontal="center" vertical="center"/>
    </xf>
    <xf numFmtId="0" fontId="269" fillId="0" borderId="71" applyBorder="0" applyAlignment="0">
      <alignment horizontal="center" vertical="center"/>
    </xf>
    <xf numFmtId="0" fontId="269" fillId="0" borderId="71" applyBorder="0" applyAlignment="0">
      <alignment horizontal="center" vertical="center"/>
    </xf>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0" fontId="274" fillId="0" borderId="72" applyNumberFormat="0" applyFill="0" applyAlignment="0" applyProtection="0"/>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2" fontId="30" fillId="0" borderId="6" applyFont="0" applyFill="0" applyBorder="0" applyProtection="0">
      <alignment horizontal="center"/>
      <protection locked="0"/>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53" fontId="137" fillId="0" borderId="63" applyFont="0" applyFill="0" applyBorder="0" applyProtection="0">
      <alignment horizontal="center"/>
    </xf>
    <xf numFmtId="38" fontId="30" fillId="0" borderId="1" applyFont="0" applyFill="0" applyBorder="0" applyAlignment="0" applyProtection="0">
      <protection locked="0"/>
    </xf>
    <xf numFmtId="38" fontId="30" fillId="0" borderId="1" applyFont="0" applyFill="0" applyBorder="0" applyAlignment="0" applyProtection="0">
      <protection locked="0"/>
    </xf>
    <xf numFmtId="38" fontId="30" fillId="0" borderId="1" applyFont="0" applyFill="0" applyBorder="0" applyAlignment="0" applyProtection="0">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5"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10" fontId="30" fillId="0" borderId="1" applyFont="0" applyFill="0" applyBorder="0" applyProtection="0">
      <alignment horizontal="center"/>
      <protection locked="0"/>
    </xf>
    <xf numFmtId="354" fontId="30" fillId="0" borderId="1" applyFont="0" applyFill="0" applyBorder="0" applyProtection="0">
      <alignment horizontal="center"/>
    </xf>
    <xf numFmtId="354" fontId="30" fillId="0" borderId="1" applyFont="0" applyFill="0" applyBorder="0" applyProtection="0">
      <alignment horizontal="center"/>
    </xf>
    <xf numFmtId="354" fontId="30" fillId="0" borderId="1" applyFont="0" applyFill="0" applyBorder="0" applyProtection="0">
      <alignment horizontal="center"/>
    </xf>
    <xf numFmtId="0" fontId="13" fillId="0" borderId="1"/>
    <xf numFmtId="0" fontId="13" fillId="0" borderId="1"/>
    <xf numFmtId="0" fontId="13" fillId="0" borderId="1"/>
    <xf numFmtId="356" fontId="94" fillId="0" borderId="1"/>
    <xf numFmtId="356" fontId="94" fillId="0" borderId="1"/>
    <xf numFmtId="356" fontId="94" fillId="0" borderId="1"/>
    <xf numFmtId="356" fontId="94" fillId="0" borderId="1"/>
    <xf numFmtId="356" fontId="94" fillId="0" borderId="1"/>
    <xf numFmtId="356" fontId="94" fillId="0" borderId="1"/>
    <xf numFmtId="5" fontId="279" fillId="64" borderId="58">
      <alignment vertical="top"/>
    </xf>
    <xf numFmtId="5" fontId="279" fillId="64" borderId="58">
      <alignment vertical="top"/>
    </xf>
    <xf numFmtId="5" fontId="279" fillId="64" borderId="58">
      <alignment vertical="top"/>
    </xf>
    <xf numFmtId="307" fontId="279" fillId="64" borderId="58">
      <alignment vertical="top"/>
    </xf>
    <xf numFmtId="307" fontId="279" fillId="64" borderId="58">
      <alignment vertical="top"/>
    </xf>
    <xf numFmtId="307" fontId="279" fillId="64" borderId="58">
      <alignment vertical="top"/>
    </xf>
    <xf numFmtId="5" fontId="279" fillId="64" borderId="58">
      <alignment vertical="top"/>
    </xf>
    <xf numFmtId="5" fontId="279" fillId="64" borderId="58">
      <alignment vertical="top"/>
    </xf>
    <xf numFmtId="5" fontId="279" fillId="64" borderId="58">
      <alignment vertical="top"/>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0" fontId="263" fillId="65" borderId="1">
      <alignment horizontal="left" vertical="center"/>
    </xf>
    <xf numFmtId="6" fontId="280" fillId="66" borderId="58"/>
    <xf numFmtId="6" fontId="280" fillId="66" borderId="58"/>
    <xf numFmtId="6" fontId="280" fillId="66" borderId="58"/>
    <xf numFmtId="357" fontId="280" fillId="66" borderId="58"/>
    <xf numFmtId="357" fontId="280" fillId="66" borderId="58"/>
    <xf numFmtId="357" fontId="280" fillId="66" borderId="58"/>
    <xf numFmtId="6" fontId="280" fillId="66" borderId="58"/>
    <xf numFmtId="6" fontId="280" fillId="66" borderId="58"/>
    <xf numFmtId="6" fontId="280" fillId="66" borderId="58"/>
    <xf numFmtId="5" fontId="181" fillId="0" borderId="58">
      <alignment horizontal="left" vertical="top"/>
    </xf>
    <xf numFmtId="5" fontId="181" fillId="0" borderId="58">
      <alignment horizontal="left" vertical="top"/>
    </xf>
    <xf numFmtId="5" fontId="181" fillId="0" borderId="58">
      <alignment horizontal="left" vertical="top"/>
    </xf>
    <xf numFmtId="307" fontId="281" fillId="0" borderId="58">
      <alignment horizontal="left" vertical="top"/>
    </xf>
    <xf numFmtId="307" fontId="281" fillId="0" borderId="58">
      <alignment horizontal="left" vertical="top"/>
    </xf>
    <xf numFmtId="307" fontId="281" fillId="0" borderId="58">
      <alignment horizontal="left" vertical="top"/>
    </xf>
    <xf numFmtId="5" fontId="181" fillId="0" borderId="58">
      <alignment horizontal="left" vertical="top"/>
    </xf>
    <xf numFmtId="5" fontId="181" fillId="0" borderId="58">
      <alignment horizontal="left" vertical="top"/>
    </xf>
    <xf numFmtId="5" fontId="181" fillId="0" borderId="58">
      <alignment horizontal="left" vertical="top"/>
    </xf>
  </cellStyleXfs>
  <cellXfs count="828">
    <xf numFmtId="0" fontId="0" fillId="0" borderId="0" xfId="0"/>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9" fillId="0" borderId="1" xfId="2" quotePrefix="1" applyFont="1" applyFill="1" applyBorder="1" applyAlignment="1">
      <alignment horizontal="center" vertical="center"/>
    </xf>
    <xf numFmtId="0" fontId="11" fillId="0" borderId="1" xfId="0" applyFont="1" applyFill="1" applyBorder="1" applyAlignment="1">
      <alignment horizontal="center" vertical="center"/>
    </xf>
    <xf numFmtId="0" fontId="10" fillId="0" borderId="1" xfId="0" quotePrefix="1" applyFont="1" applyFill="1" applyBorder="1" applyAlignment="1">
      <alignment horizontal="center" vertical="center" wrapText="1"/>
    </xf>
    <xf numFmtId="0" fontId="10" fillId="0" borderId="1" xfId="0" quotePrefix="1" applyFont="1" applyFill="1" applyBorder="1" applyAlignment="1">
      <alignment vertical="center" wrapText="1"/>
    </xf>
    <xf numFmtId="0" fontId="9" fillId="0" borderId="0" xfId="6721" applyFont="1" applyAlignment="1">
      <alignment vertical="center"/>
    </xf>
    <xf numFmtId="0" fontId="305" fillId="0" borderId="7" xfId="6721" applyFont="1" applyFill="1" applyBorder="1" applyAlignment="1">
      <alignment horizontal="center" vertical="center"/>
    </xf>
    <xf numFmtId="0" fontId="9" fillId="0" borderId="0" xfId="6721" applyFont="1" applyAlignment="1">
      <alignment vertical="center" wrapText="1"/>
    </xf>
    <xf numFmtId="0" fontId="7" fillId="0" borderId="1" xfId="6721" applyFont="1" applyFill="1" applyBorder="1" applyAlignment="1">
      <alignment horizontal="center" vertical="center" wrapText="1"/>
    </xf>
    <xf numFmtId="0" fontId="9" fillId="0" borderId="0" xfId="6721" applyFont="1" applyAlignment="1">
      <alignment horizontal="center" vertical="center" wrapText="1"/>
    </xf>
    <xf numFmtId="0" fontId="11" fillId="0" borderId="0" xfId="6721" applyFont="1" applyAlignment="1">
      <alignment vertical="center"/>
    </xf>
    <xf numFmtId="0" fontId="307" fillId="0" borderId="7" xfId="6721" applyFont="1" applyFill="1" applyBorder="1" applyAlignment="1">
      <alignment horizontal="center" vertical="center"/>
    </xf>
    <xf numFmtId="0" fontId="10" fillId="0" borderId="0" xfId="6721" applyFont="1" applyAlignment="1">
      <alignment vertical="center" wrapText="1"/>
    </xf>
    <xf numFmtId="0" fontId="7" fillId="0" borderId="0" xfId="0" applyFont="1" applyAlignment="1">
      <alignment vertical="center"/>
    </xf>
    <xf numFmtId="0" fontId="7" fillId="0" borderId="57" xfId="0" applyFont="1" applyFill="1" applyBorder="1" applyAlignment="1">
      <alignment vertical="center" wrapText="1"/>
    </xf>
    <xf numFmtId="0" fontId="7" fillId="0" borderId="57" xfId="0" applyFont="1" applyFill="1" applyBorder="1" applyAlignment="1">
      <alignment horizontal="center" vertical="center" wrapText="1"/>
    </xf>
    <xf numFmtId="0" fontId="7" fillId="0" borderId="57" xfId="0" applyFont="1" applyFill="1" applyBorder="1" applyAlignment="1">
      <alignment horizontal="center" vertical="center"/>
    </xf>
    <xf numFmtId="0" fontId="17" fillId="0" borderId="57" xfId="0" applyFont="1" applyFill="1" applyBorder="1" applyAlignment="1">
      <alignment vertical="center" wrapText="1"/>
    </xf>
    <xf numFmtId="0" fontId="17" fillId="0" borderId="57" xfId="0" applyFont="1" applyFill="1" applyBorder="1" applyAlignment="1">
      <alignment horizontal="center" vertical="center"/>
    </xf>
    <xf numFmtId="0" fontId="11" fillId="0" borderId="57" xfId="0" applyFont="1" applyFill="1" applyBorder="1" applyAlignment="1">
      <alignment vertical="center" wrapText="1"/>
    </xf>
    <xf numFmtId="0" fontId="11" fillId="0" borderId="57" xfId="0" applyFont="1" applyFill="1" applyBorder="1" applyAlignment="1">
      <alignment horizontal="center" vertical="center"/>
    </xf>
    <xf numFmtId="0" fontId="7" fillId="0" borderId="57" xfId="0" quotePrefix="1" applyFont="1" applyFill="1" applyBorder="1" applyAlignment="1">
      <alignment vertical="center" wrapText="1"/>
    </xf>
    <xf numFmtId="0" fontId="7" fillId="0" borderId="57" xfId="7304" applyFont="1" applyFill="1" applyBorder="1" applyAlignment="1">
      <alignment horizontal="center" vertical="center"/>
    </xf>
    <xf numFmtId="0" fontId="7" fillId="0" borderId="57" xfId="2" applyFont="1" applyFill="1" applyBorder="1" applyAlignment="1">
      <alignment vertical="center" wrapText="1"/>
    </xf>
    <xf numFmtId="0" fontId="7" fillId="0" borderId="57" xfId="2" applyFont="1" applyFill="1" applyBorder="1" applyAlignment="1">
      <alignment vertical="center"/>
    </xf>
    <xf numFmtId="0" fontId="7" fillId="0" borderId="57" xfId="0" applyFont="1" applyFill="1" applyBorder="1" applyAlignment="1">
      <alignment horizontal="justify" vertical="center" wrapText="1"/>
    </xf>
    <xf numFmtId="0" fontId="9" fillId="0" borderId="57" xfId="0" applyFont="1" applyFill="1" applyBorder="1" applyAlignment="1">
      <alignment horizontal="center" vertical="center"/>
    </xf>
    <xf numFmtId="0" fontId="7" fillId="0" borderId="57" xfId="3852" applyFont="1" applyFill="1" applyBorder="1" applyAlignment="1">
      <alignment vertical="center" wrapText="1"/>
    </xf>
    <xf numFmtId="0" fontId="7" fillId="0" borderId="59" xfId="3852" applyFont="1" applyFill="1" applyBorder="1" applyAlignment="1">
      <alignment horizontal="center" vertical="center" wrapText="1"/>
    </xf>
    <xf numFmtId="0" fontId="9" fillId="0" borderId="57" xfId="0" quotePrefix="1" applyFont="1" applyFill="1" applyBorder="1" applyAlignment="1">
      <alignment horizontal="center" vertical="center" wrapText="1"/>
    </xf>
    <xf numFmtId="0" fontId="7" fillId="0" borderId="57" xfId="0" applyFont="1" applyFill="1" applyBorder="1" applyAlignment="1">
      <alignment horizontal="left" vertical="center"/>
    </xf>
    <xf numFmtId="0" fontId="7" fillId="0" borderId="57" xfId="0" applyFont="1" applyFill="1" applyBorder="1" applyAlignment="1">
      <alignment vertical="center"/>
    </xf>
    <xf numFmtId="0" fontId="308" fillId="0" borderId="57" xfId="0" applyFont="1" applyFill="1" applyBorder="1" applyAlignment="1">
      <alignment horizontal="center" vertical="center"/>
    </xf>
    <xf numFmtId="0" fontId="10" fillId="0" borderId="57" xfId="3852" applyFont="1" applyFill="1" applyBorder="1" applyAlignment="1">
      <alignment vertical="center" wrapText="1"/>
    </xf>
    <xf numFmtId="0" fontId="9" fillId="0" borderId="57" xfId="3852" applyFont="1" applyFill="1" applyBorder="1" applyAlignment="1">
      <alignment horizontal="center" vertical="center" wrapText="1"/>
    </xf>
    <xf numFmtId="3" fontId="9" fillId="0" borderId="57" xfId="2457" applyNumberFormat="1" applyFont="1" applyFill="1" applyBorder="1" applyAlignment="1">
      <alignment horizontal="right" vertical="center" wrapText="1"/>
    </xf>
    <xf numFmtId="4" fontId="9" fillId="0" borderId="57" xfId="3852" applyNumberFormat="1" applyFont="1" applyFill="1" applyBorder="1" applyAlignment="1">
      <alignment horizontal="right" vertical="center" wrapText="1"/>
    </xf>
    <xf numFmtId="4" fontId="9" fillId="0" borderId="57" xfId="0" applyNumberFormat="1" applyFont="1" applyFill="1" applyBorder="1" applyAlignment="1">
      <alignment horizontal="right" vertical="center" wrapText="1"/>
    </xf>
    <xf numFmtId="0" fontId="9" fillId="0" borderId="57" xfId="3852" applyFont="1" applyFill="1" applyBorder="1" applyAlignment="1">
      <alignment vertical="center" wrapText="1"/>
    </xf>
    <xf numFmtId="0" fontId="9" fillId="0" borderId="57" xfId="3852" applyFont="1" applyFill="1" applyBorder="1" applyAlignment="1">
      <alignment horizontal="center" vertical="center"/>
    </xf>
    <xf numFmtId="0" fontId="10" fillId="0" borderId="57" xfId="3852" applyFont="1" applyFill="1" applyBorder="1" applyAlignment="1">
      <alignment horizontal="center" vertical="center"/>
    </xf>
    <xf numFmtId="3" fontId="9" fillId="0" borderId="57" xfId="3852" applyNumberFormat="1" applyFont="1" applyFill="1" applyBorder="1" applyAlignment="1">
      <alignment horizontal="right" vertical="center" wrapText="1"/>
    </xf>
    <xf numFmtId="251" fontId="9" fillId="0" borderId="57" xfId="3852" applyNumberFormat="1" applyFont="1" applyFill="1" applyBorder="1" applyAlignment="1">
      <alignment horizontal="right" vertical="center" wrapText="1"/>
    </xf>
    <xf numFmtId="0" fontId="9" fillId="0" borderId="57" xfId="3852" quotePrefix="1" applyFont="1" applyFill="1" applyBorder="1" applyAlignment="1">
      <alignment horizontal="center" vertical="center"/>
    </xf>
    <xf numFmtId="3" fontId="9" fillId="0" borderId="57" xfId="2457" applyNumberFormat="1" applyFont="1" applyFill="1" applyBorder="1" applyAlignment="1">
      <alignment horizontal="right" vertical="center"/>
    </xf>
    <xf numFmtId="3" fontId="9" fillId="0" borderId="57" xfId="3852" applyNumberFormat="1" applyFont="1" applyFill="1" applyBorder="1" applyAlignment="1">
      <alignment horizontal="right" vertical="center"/>
    </xf>
    <xf numFmtId="3" fontId="9" fillId="0" borderId="57" xfId="1" applyNumberFormat="1" applyFont="1" applyFill="1" applyBorder="1" applyAlignment="1">
      <alignment horizontal="right" vertical="center" wrapText="1"/>
    </xf>
    <xf numFmtId="0" fontId="11" fillId="0" borderId="57" xfId="3852" applyFont="1" applyFill="1" applyBorder="1" applyAlignment="1">
      <alignment vertical="center" wrapText="1"/>
    </xf>
    <xf numFmtId="0" fontId="10" fillId="0" borderId="57" xfId="0" applyFont="1" applyBorder="1" applyAlignment="1">
      <alignment horizontal="center" vertical="center" wrapText="1"/>
    </xf>
    <xf numFmtId="0" fontId="173" fillId="0" borderId="57" xfId="0" applyFont="1" applyFill="1" applyBorder="1" applyAlignment="1">
      <alignment horizontal="center" vertical="center"/>
    </xf>
    <xf numFmtId="0" fontId="173" fillId="0" borderId="57" xfId="0" applyFont="1" applyFill="1" applyBorder="1" applyAlignment="1">
      <alignment horizontal="left" vertical="center" wrapText="1"/>
    </xf>
    <xf numFmtId="0" fontId="9" fillId="0" borderId="57" xfId="0" applyFont="1" applyFill="1" applyBorder="1" applyAlignment="1">
      <alignment horizontal="left" vertical="center" wrapText="1"/>
    </xf>
    <xf numFmtId="0" fontId="10" fillId="0" borderId="57" xfId="0" applyFont="1" applyFill="1" applyBorder="1" applyAlignment="1">
      <alignment horizontal="center" vertical="center" wrapText="1"/>
    </xf>
    <xf numFmtId="0" fontId="10" fillId="0" borderId="57" xfId="0" applyFont="1" applyFill="1" applyBorder="1" applyAlignment="1">
      <alignment horizontal="left" vertical="center" wrapText="1"/>
    </xf>
    <xf numFmtId="0" fontId="173" fillId="0" borderId="57" xfId="0" applyFont="1" applyFill="1" applyBorder="1" applyAlignment="1">
      <alignment horizontal="center" vertical="center" wrapText="1"/>
    </xf>
    <xf numFmtId="0" fontId="9" fillId="0" borderId="57" xfId="0" applyFont="1" applyFill="1" applyBorder="1" applyAlignment="1">
      <alignment horizontal="center" vertical="center" wrapText="1"/>
    </xf>
    <xf numFmtId="0" fontId="10" fillId="0" borderId="57" xfId="0" applyFont="1" applyFill="1" applyBorder="1" applyAlignment="1">
      <alignment vertical="center" wrapText="1"/>
    </xf>
    <xf numFmtId="0" fontId="9" fillId="0" borderId="57" xfId="7293" applyFont="1" applyFill="1" applyBorder="1" applyAlignment="1">
      <alignment vertical="center" wrapText="1"/>
    </xf>
    <xf numFmtId="0" fontId="9" fillId="0" borderId="57" xfId="3987" applyFont="1" applyFill="1" applyBorder="1" applyAlignment="1">
      <alignment vertical="center" wrapText="1"/>
    </xf>
    <xf numFmtId="0" fontId="9" fillId="0" borderId="57" xfId="3987" applyFont="1" applyFill="1" applyBorder="1" applyAlignment="1">
      <alignment vertical="center"/>
    </xf>
    <xf numFmtId="0" fontId="9" fillId="0" borderId="57" xfId="3987" applyFont="1" applyFill="1" applyBorder="1" applyAlignment="1">
      <alignment horizontal="center" vertical="center"/>
    </xf>
    <xf numFmtId="0" fontId="9" fillId="0" borderId="57" xfId="0" applyFont="1" applyFill="1" applyBorder="1" applyAlignment="1">
      <alignment vertical="center" wrapText="1"/>
    </xf>
    <xf numFmtId="3" fontId="10" fillId="0" borderId="57" xfId="1" applyNumberFormat="1" applyFont="1" applyFill="1" applyBorder="1" applyAlignment="1">
      <alignment horizontal="right" vertical="center" wrapText="1"/>
    </xf>
    <xf numFmtId="3" fontId="10" fillId="0" borderId="57" xfId="0" applyNumberFormat="1" applyFont="1" applyFill="1" applyBorder="1" applyAlignment="1">
      <alignment horizontal="right" vertical="center" wrapText="1"/>
    </xf>
    <xf numFmtId="251" fontId="10" fillId="0" borderId="57" xfId="1" applyNumberFormat="1" applyFont="1" applyFill="1" applyBorder="1" applyAlignment="1">
      <alignment horizontal="right" vertical="center" wrapText="1"/>
    </xf>
    <xf numFmtId="0" fontId="9" fillId="0" borderId="57" xfId="0" applyFont="1" applyFill="1" applyBorder="1" applyAlignment="1">
      <alignment vertical="center"/>
    </xf>
    <xf numFmtId="3" fontId="9" fillId="0" borderId="57" xfId="0" applyNumberFormat="1" applyFont="1" applyFill="1" applyBorder="1" applyAlignment="1">
      <alignment horizontal="right" vertical="center" wrapText="1"/>
    </xf>
    <xf numFmtId="0" fontId="9" fillId="0" borderId="57" xfId="0" quotePrefix="1" applyFont="1" applyFill="1" applyBorder="1" applyAlignment="1">
      <alignment horizontal="center" vertical="center"/>
    </xf>
    <xf numFmtId="4" fontId="9" fillId="0" borderId="57" xfId="0" applyNumberFormat="1" applyFont="1" applyFill="1" applyBorder="1" applyAlignment="1">
      <alignment horizontal="left" vertical="center" wrapText="1"/>
    </xf>
    <xf numFmtId="4" fontId="9" fillId="0" borderId="57" xfId="0" quotePrefix="1" applyNumberFormat="1" applyFont="1" applyFill="1" applyBorder="1" applyAlignment="1">
      <alignment horizontal="left" vertical="center" wrapText="1"/>
    </xf>
    <xf numFmtId="4" fontId="9" fillId="0" borderId="57" xfId="0" applyNumberFormat="1" applyFont="1" applyFill="1" applyBorder="1" applyAlignment="1">
      <alignment horizontal="center" vertical="center" wrapText="1"/>
    </xf>
    <xf numFmtId="0" fontId="7" fillId="0" borderId="57" xfId="0" applyFont="1" applyBorder="1" applyAlignment="1">
      <alignment vertical="center" wrapText="1"/>
    </xf>
    <xf numFmtId="3" fontId="7" fillId="0" borderId="0" xfId="0" applyNumberFormat="1" applyFont="1" applyAlignment="1">
      <alignment vertical="center"/>
    </xf>
    <xf numFmtId="0" fontId="7" fillId="0" borderId="57" xfId="0" applyFont="1" applyBorder="1" applyAlignment="1">
      <alignment vertical="center"/>
    </xf>
    <xf numFmtId="3" fontId="7" fillId="0" borderId="57" xfId="0" applyNumberFormat="1" applyFont="1" applyBorder="1" applyAlignment="1">
      <alignment vertical="center"/>
    </xf>
    <xf numFmtId="0" fontId="322" fillId="0" borderId="57" xfId="0" applyFont="1" applyFill="1" applyBorder="1" applyAlignment="1">
      <alignment horizontal="center" vertical="center" wrapText="1"/>
    </xf>
    <xf numFmtId="0" fontId="7" fillId="0" borderId="57" xfId="6722" applyFont="1" applyFill="1" applyBorder="1" applyAlignment="1">
      <alignment horizontal="center" vertical="center" wrapText="1"/>
    </xf>
    <xf numFmtId="0" fontId="7" fillId="0" borderId="57" xfId="6722" applyFont="1" applyFill="1" applyBorder="1" applyAlignment="1">
      <alignment horizontal="left" vertical="center" wrapText="1"/>
    </xf>
    <xf numFmtId="0" fontId="14" fillId="0" borderId="57" xfId="6721" applyFont="1" applyFill="1" applyBorder="1" applyAlignment="1">
      <alignment horizontal="center" vertical="center"/>
    </xf>
    <xf numFmtId="0" fontId="14" fillId="0" borderId="57" xfId="6721" applyFont="1" applyFill="1" applyBorder="1" applyAlignment="1">
      <alignment vertical="center" wrapText="1"/>
    </xf>
    <xf numFmtId="0" fontId="7" fillId="0" borderId="57" xfId="6721" applyFont="1" applyFill="1" applyBorder="1" applyAlignment="1">
      <alignment horizontal="center" vertical="center" wrapText="1"/>
    </xf>
    <xf numFmtId="0" fontId="14" fillId="0" borderId="57" xfId="6721" applyFont="1" applyFill="1" applyBorder="1" applyAlignment="1">
      <alignment horizontal="center" vertical="center" wrapText="1"/>
    </xf>
    <xf numFmtId="0" fontId="14" fillId="0" borderId="57" xfId="6722" applyFont="1" applyFill="1" applyBorder="1" applyAlignment="1">
      <alignment horizontal="center" vertical="center" wrapText="1"/>
    </xf>
    <xf numFmtId="0" fontId="14" fillId="0" borderId="57" xfId="6722" applyFont="1" applyFill="1" applyBorder="1" applyAlignment="1">
      <alignment horizontal="left" vertical="center" wrapText="1"/>
    </xf>
    <xf numFmtId="0" fontId="7" fillId="0" borderId="57" xfId="6722" applyFont="1" applyFill="1" applyBorder="1" applyAlignment="1">
      <alignment vertical="center" wrapText="1"/>
    </xf>
    <xf numFmtId="0" fontId="17" fillId="0" borderId="57" xfId="6722" applyFont="1" applyFill="1" applyBorder="1" applyAlignment="1">
      <alignment vertical="center" wrapText="1"/>
    </xf>
    <xf numFmtId="0" fontId="7" fillId="0" borderId="57" xfId="6722" quotePrefix="1" applyFont="1" applyFill="1" applyBorder="1" applyAlignment="1">
      <alignment horizontal="center" vertical="center" wrapText="1"/>
    </xf>
    <xf numFmtId="0" fontId="17" fillId="0" borderId="57" xfId="6722" applyFont="1" applyFill="1" applyBorder="1" applyAlignment="1">
      <alignment horizontal="center" vertical="center" wrapText="1"/>
    </xf>
    <xf numFmtId="0" fontId="14" fillId="0" borderId="1" xfId="0" applyFont="1" applyBorder="1" applyAlignment="1">
      <alignment horizontal="center" vertical="center" wrapText="1"/>
    </xf>
    <xf numFmtId="3" fontId="11" fillId="0" borderId="57" xfId="0" applyNumberFormat="1" applyFont="1" applyFill="1" applyBorder="1" applyAlignment="1">
      <alignment horizontal="right" vertical="center" wrapText="1"/>
    </xf>
    <xf numFmtId="251" fontId="9" fillId="0" borderId="57" xfId="0" applyNumberFormat="1" applyFont="1" applyFill="1" applyBorder="1" applyAlignment="1">
      <alignment horizontal="right" vertical="center" wrapText="1"/>
    </xf>
    <xf numFmtId="3" fontId="10" fillId="0" borderId="57" xfId="0" applyNumberFormat="1" applyFont="1" applyFill="1" applyBorder="1" applyAlignment="1">
      <alignment horizontal="right" vertical="center"/>
    </xf>
    <xf numFmtId="3" fontId="9" fillId="0" borderId="57" xfId="0" applyNumberFormat="1" applyFont="1" applyFill="1" applyBorder="1" applyAlignment="1">
      <alignment horizontal="right" vertical="center"/>
    </xf>
    <xf numFmtId="3" fontId="7" fillId="0" borderId="57" xfId="1" applyNumberFormat="1" applyFont="1" applyFill="1" applyBorder="1" applyAlignment="1">
      <alignment horizontal="right" vertical="center" wrapText="1"/>
    </xf>
    <xf numFmtId="0" fontId="10" fillId="0" borderId="57" xfId="0" applyFont="1" applyFill="1" applyBorder="1" applyAlignment="1">
      <alignment horizontal="right" vertical="center"/>
    </xf>
    <xf numFmtId="0" fontId="7" fillId="0" borderId="57" xfId="0" applyFont="1" applyFill="1" applyBorder="1" applyAlignment="1">
      <alignment horizontal="right" vertical="center" wrapText="1"/>
    </xf>
    <xf numFmtId="0" fontId="9" fillId="0" borderId="57" xfId="0" applyFont="1" applyFill="1" applyBorder="1" applyAlignment="1">
      <alignment horizontal="right" vertical="center"/>
    </xf>
    <xf numFmtId="0" fontId="7" fillId="0" borderId="57" xfId="0" applyFont="1" applyFill="1" applyBorder="1" applyAlignment="1">
      <alignment horizontal="right" vertical="center"/>
    </xf>
    <xf numFmtId="0" fontId="9" fillId="0" borderId="57" xfId="0" applyNumberFormat="1" applyFont="1" applyFill="1" applyBorder="1" applyAlignment="1">
      <alignment horizontal="right" vertical="center" wrapText="1"/>
    </xf>
    <xf numFmtId="0" fontId="14" fillId="0" borderId="57" xfId="0" applyFont="1" applyBorder="1" applyAlignment="1">
      <alignment vertical="center"/>
    </xf>
    <xf numFmtId="0" fontId="14" fillId="0" borderId="57" xfId="0" applyFont="1" applyFill="1" applyBorder="1" applyAlignment="1">
      <alignment vertical="center"/>
    </xf>
    <xf numFmtId="0" fontId="14" fillId="0" borderId="0" xfId="0" applyFont="1" applyAlignment="1">
      <alignment vertical="center"/>
    </xf>
    <xf numFmtId="3" fontId="14" fillId="68" borderId="57" xfId="0" applyNumberFormat="1" applyFont="1" applyFill="1" applyBorder="1" applyAlignment="1">
      <alignment vertical="center"/>
    </xf>
    <xf numFmtId="3" fontId="14" fillId="0" borderId="57" xfId="0" applyNumberFormat="1" applyFont="1" applyBorder="1" applyAlignment="1">
      <alignment vertical="center"/>
    </xf>
    <xf numFmtId="3" fontId="7" fillId="0" borderId="57" xfId="0" applyNumberFormat="1" applyFont="1" applyFill="1" applyBorder="1" applyAlignment="1">
      <alignment vertical="center"/>
    </xf>
    <xf numFmtId="0" fontId="7" fillId="0" borderId="0" xfId="0" applyFont="1" applyFill="1" applyAlignment="1">
      <alignment vertical="center"/>
    </xf>
    <xf numFmtId="4" fontId="7" fillId="0" borderId="57" xfId="0" applyNumberFormat="1" applyFont="1" applyBorder="1" applyAlignment="1">
      <alignment vertical="center"/>
    </xf>
    <xf numFmtId="3" fontId="14" fillId="0" borderId="0" xfId="0" applyNumberFormat="1" applyFont="1" applyAlignment="1">
      <alignment vertical="center"/>
    </xf>
    <xf numFmtId="3" fontId="7" fillId="68" borderId="57" xfId="0" applyNumberFormat="1" applyFont="1" applyFill="1" applyBorder="1" applyAlignment="1">
      <alignment vertical="center"/>
    </xf>
    <xf numFmtId="341" fontId="7" fillId="0" borderId="57" xfId="0" applyNumberFormat="1" applyFont="1" applyBorder="1" applyAlignment="1">
      <alignment vertical="center"/>
    </xf>
    <xf numFmtId="4" fontId="7" fillId="68" borderId="57" xfId="0" applyNumberFormat="1" applyFont="1" applyFill="1" applyBorder="1" applyAlignment="1">
      <alignment vertical="center"/>
    </xf>
    <xf numFmtId="3" fontId="7" fillId="68" borderId="0" xfId="0" applyNumberFormat="1" applyFont="1" applyFill="1" applyAlignment="1">
      <alignment vertical="center"/>
    </xf>
    <xf numFmtId="0" fontId="7" fillId="0" borderId="58" xfId="0" applyFont="1" applyBorder="1" applyAlignment="1">
      <alignment vertical="center"/>
    </xf>
    <xf numFmtId="0" fontId="7" fillId="0" borderId="0" xfId="0" applyFont="1" applyBorder="1" applyAlignment="1">
      <alignment vertical="center"/>
    </xf>
    <xf numFmtId="0" fontId="7" fillId="0" borderId="22" xfId="0" applyFont="1" applyFill="1" applyBorder="1" applyAlignment="1">
      <alignment vertical="center"/>
    </xf>
    <xf numFmtId="4" fontId="9" fillId="68" borderId="57" xfId="6755" applyNumberFormat="1" applyFont="1" applyFill="1" applyBorder="1" applyAlignment="1">
      <alignment horizontal="right" vertical="center" wrapText="1"/>
    </xf>
    <xf numFmtId="0" fontId="10" fillId="0" borderId="57" xfId="0" applyFont="1" applyBorder="1" applyAlignment="1">
      <alignment vertical="center" wrapText="1"/>
    </xf>
    <xf numFmtId="0" fontId="309" fillId="0" borderId="57" xfId="0" applyFont="1" applyFill="1" applyBorder="1" applyAlignment="1">
      <alignment horizontal="justify" vertical="center" wrapText="1"/>
    </xf>
    <xf numFmtId="0" fontId="5" fillId="0" borderId="57" xfId="0" applyFont="1" applyFill="1" applyBorder="1" applyAlignment="1">
      <alignment horizontal="center" vertical="center" wrapText="1"/>
    </xf>
    <xf numFmtId="292" fontId="7" fillId="0" borderId="57" xfId="0" applyNumberFormat="1" applyFont="1" applyFill="1" applyBorder="1" applyAlignment="1">
      <alignment horizontal="right" vertical="center" wrapText="1"/>
    </xf>
    <xf numFmtId="0" fontId="115" fillId="0" borderId="0" xfId="0" applyFont="1" applyFill="1" applyAlignment="1">
      <alignment vertical="center"/>
    </xf>
    <xf numFmtId="2" fontId="7" fillId="0" borderId="57" xfId="0" applyNumberFormat="1" applyFont="1" applyFill="1" applyBorder="1" applyAlignment="1">
      <alignment horizontal="right" vertical="center" wrapText="1"/>
    </xf>
    <xf numFmtId="249" fontId="7" fillId="0" borderId="57" xfId="0" applyNumberFormat="1" applyFont="1" applyFill="1" applyBorder="1" applyAlignment="1">
      <alignment horizontal="right" vertical="center" wrapText="1"/>
    </xf>
    <xf numFmtId="0" fontId="306" fillId="0" borderId="57" xfId="0" applyFont="1" applyFill="1" applyBorder="1" applyAlignment="1">
      <alignment horizontal="right" vertical="center"/>
    </xf>
    <xf numFmtId="0" fontId="10" fillId="0" borderId="57" xfId="0" quotePrefix="1" applyFont="1" applyFill="1" applyBorder="1" applyAlignment="1">
      <alignment horizontal="center" vertical="center" wrapText="1"/>
    </xf>
    <xf numFmtId="4" fontId="9" fillId="0" borderId="57" xfId="7716" applyNumberFormat="1" applyFont="1" applyFill="1" applyBorder="1" applyAlignment="1">
      <alignment horizontal="right" vertical="center" wrapText="1"/>
    </xf>
    <xf numFmtId="43" fontId="9" fillId="0" borderId="57" xfId="1" applyNumberFormat="1" applyFont="1" applyFill="1" applyBorder="1" applyAlignment="1">
      <alignment horizontal="right" vertical="center" wrapText="1"/>
    </xf>
    <xf numFmtId="0" fontId="11" fillId="0" borderId="57" xfId="0" quotePrefix="1" applyFont="1" applyFill="1" applyBorder="1" applyAlignment="1">
      <alignment vertical="center" wrapText="1"/>
    </xf>
    <xf numFmtId="43" fontId="11" fillId="0" borderId="57" xfId="1" applyFont="1" applyFill="1" applyBorder="1" applyAlignment="1">
      <alignment horizontal="right" vertical="center" wrapText="1"/>
    </xf>
    <xf numFmtId="267" fontId="9" fillId="0" borderId="57" xfId="0" applyNumberFormat="1" applyFont="1" applyFill="1" applyBorder="1" applyAlignment="1">
      <alignment horizontal="right" vertical="center" wrapText="1"/>
    </xf>
    <xf numFmtId="0" fontId="11" fillId="0" borderId="57" xfId="0" quotePrefix="1" applyFont="1" applyFill="1" applyBorder="1" applyAlignment="1">
      <alignment horizontal="center" vertical="center" wrapText="1"/>
    </xf>
    <xf numFmtId="267" fontId="11" fillId="0" borderId="57" xfId="0" applyNumberFormat="1" applyFont="1" applyFill="1" applyBorder="1" applyAlignment="1">
      <alignment horizontal="right" vertical="center" wrapText="1"/>
    </xf>
    <xf numFmtId="4" fontId="9" fillId="0" borderId="57" xfId="7715" applyNumberFormat="1" applyFont="1" applyFill="1" applyBorder="1" applyAlignment="1">
      <alignment horizontal="right" vertical="center"/>
    </xf>
    <xf numFmtId="0" fontId="9" fillId="0" borderId="57" xfId="0" quotePrefix="1" applyFont="1" applyFill="1" applyBorder="1" applyAlignment="1">
      <alignment vertical="center" wrapText="1"/>
    </xf>
    <xf numFmtId="267" fontId="7" fillId="0" borderId="57" xfId="7715" applyNumberFormat="1" applyFont="1" applyFill="1" applyBorder="1" applyAlignment="1">
      <alignment horizontal="right" vertical="center"/>
    </xf>
    <xf numFmtId="4" fontId="7" fillId="0" borderId="57" xfId="7715" applyNumberFormat="1" applyFont="1" applyFill="1" applyBorder="1" applyAlignment="1">
      <alignment horizontal="right" vertical="center"/>
    </xf>
    <xf numFmtId="3" fontId="7" fillId="0" borderId="57" xfId="7715" applyNumberFormat="1" applyFont="1" applyFill="1" applyBorder="1" applyAlignment="1">
      <alignment horizontal="right" vertical="center"/>
    </xf>
    <xf numFmtId="171" fontId="7" fillId="0" borderId="57" xfId="1" applyNumberFormat="1" applyFont="1" applyFill="1" applyBorder="1" applyAlignment="1">
      <alignment horizontal="right" vertical="center"/>
    </xf>
    <xf numFmtId="251" fontId="7" fillId="0" borderId="57" xfId="7715" applyNumberFormat="1" applyFont="1" applyFill="1" applyBorder="1" applyAlignment="1">
      <alignment horizontal="right" vertical="center"/>
    </xf>
    <xf numFmtId="3" fontId="7" fillId="0" borderId="57" xfId="0" applyNumberFormat="1" applyFont="1" applyFill="1" applyBorder="1" applyAlignment="1">
      <alignment horizontal="right" vertical="center" wrapText="1"/>
    </xf>
    <xf numFmtId="4" fontId="9" fillId="0" borderId="59" xfId="7305" applyNumberFormat="1" applyFont="1" applyFill="1" applyBorder="1" applyAlignment="1">
      <alignment vertical="center" wrapText="1"/>
    </xf>
    <xf numFmtId="4" fontId="324" fillId="0" borderId="57" xfId="0" applyNumberFormat="1" applyFont="1" applyFill="1" applyBorder="1" applyAlignment="1">
      <alignment horizontal="right" vertical="center" wrapText="1"/>
    </xf>
    <xf numFmtId="4" fontId="9" fillId="0" borderId="57" xfId="7305" applyNumberFormat="1" applyFont="1" applyFill="1" applyBorder="1" applyAlignment="1">
      <alignment vertical="center" wrapText="1"/>
    </xf>
    <xf numFmtId="4" fontId="9" fillId="0" borderId="57" xfId="0" applyNumberFormat="1" applyFont="1" applyFill="1" applyBorder="1" applyAlignment="1" applyProtection="1">
      <alignment horizontal="right" vertical="center" wrapText="1"/>
      <protection locked="0"/>
    </xf>
    <xf numFmtId="4" fontId="9" fillId="0" borderId="57" xfId="7734" applyNumberFormat="1" applyFont="1" applyFill="1" applyBorder="1" applyAlignment="1" applyProtection="1">
      <alignment horizontal="right" vertical="center"/>
      <protection locked="0"/>
    </xf>
    <xf numFmtId="4" fontId="9" fillId="0" borderId="57" xfId="0" applyNumberFormat="1" applyFont="1" applyFill="1" applyBorder="1" applyAlignment="1">
      <alignment horizontal="right" vertical="center"/>
    </xf>
    <xf numFmtId="3" fontId="9" fillId="0" borderId="57" xfId="0" applyNumberFormat="1" applyFont="1" applyFill="1" applyBorder="1" applyAlignment="1" applyProtection="1">
      <alignment horizontal="right" vertical="center" wrapText="1"/>
      <protection locked="0"/>
    </xf>
    <xf numFmtId="0" fontId="9" fillId="0" borderId="1" xfId="0" quotePrefix="1" applyFont="1" applyFill="1" applyBorder="1" applyAlignment="1">
      <alignment horizontal="center" vertical="center"/>
    </xf>
    <xf numFmtId="0" fontId="308" fillId="0" borderId="0" xfId="0" applyFont="1" applyFill="1" applyAlignment="1">
      <alignment vertical="center"/>
    </xf>
    <xf numFmtId="0" fontId="308" fillId="0" borderId="57" xfId="0" applyFont="1" applyFill="1" applyBorder="1" applyAlignment="1">
      <alignment vertical="center"/>
    </xf>
    <xf numFmtId="4" fontId="7" fillId="0" borderId="57" xfId="0" applyNumberFormat="1" applyFont="1" applyFill="1" applyBorder="1" applyAlignment="1">
      <alignment horizontal="right" vertical="center" wrapText="1"/>
    </xf>
    <xf numFmtId="0" fontId="10" fillId="0" borderId="3" xfId="0" applyFont="1" applyFill="1" applyBorder="1" applyAlignment="1">
      <alignment horizontal="center" vertical="center" wrapText="1"/>
    </xf>
    <xf numFmtId="4" fontId="306" fillId="0" borderId="57" xfId="0" applyNumberFormat="1" applyFont="1" applyFill="1" applyBorder="1" applyAlignment="1">
      <alignment horizontal="right" vertical="center"/>
    </xf>
    <xf numFmtId="0" fontId="14" fillId="0" borderId="57" xfId="0" applyFont="1" applyFill="1" applyBorder="1" applyAlignment="1">
      <alignment vertical="center" wrapText="1"/>
    </xf>
    <xf numFmtId="4" fontId="7" fillId="0" borderId="1" xfId="0" applyNumberFormat="1" applyFont="1" applyFill="1" applyBorder="1" applyAlignment="1">
      <alignment vertical="center" wrapText="1"/>
    </xf>
    <xf numFmtId="0" fontId="166" fillId="0" borderId="57" xfId="0" applyFont="1" applyFill="1" applyBorder="1" applyAlignment="1">
      <alignment vertical="center" wrapText="1"/>
    </xf>
    <xf numFmtId="17" fontId="7" fillId="0" borderId="57" xfId="0" applyNumberFormat="1" applyFont="1" applyBorder="1" applyAlignment="1">
      <alignment vertical="center"/>
    </xf>
    <xf numFmtId="0" fontId="9" fillId="0" borderId="0" xfId="0" applyFont="1" applyFill="1" applyAlignment="1">
      <alignment vertical="center"/>
    </xf>
    <xf numFmtId="4" fontId="14" fillId="0" borderId="57" xfId="0" applyNumberFormat="1" applyFont="1" applyFill="1" applyBorder="1" applyAlignment="1">
      <alignment horizontal="right" vertical="center" wrapText="1"/>
    </xf>
    <xf numFmtId="0" fontId="7"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7" fillId="0" borderId="1" xfId="0" applyFont="1" applyFill="1" applyBorder="1" applyAlignment="1">
      <alignment vertical="center" wrapText="1"/>
    </xf>
    <xf numFmtId="0" fontId="10"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right" vertical="center" wrapText="1"/>
    </xf>
    <xf numFmtId="0" fontId="9" fillId="0" borderId="1" xfId="0" applyFont="1" applyFill="1" applyBorder="1" applyAlignment="1">
      <alignment vertical="center" wrapText="1"/>
    </xf>
    <xf numFmtId="0" fontId="9" fillId="0" borderId="1" xfId="0" quotePrefix="1" applyFont="1" applyFill="1" applyBorder="1" applyAlignment="1">
      <alignment vertical="center" wrapText="1"/>
    </xf>
    <xf numFmtId="0" fontId="11" fillId="0" borderId="1" xfId="0" quotePrefix="1" applyFont="1" applyFill="1" applyBorder="1" applyAlignment="1">
      <alignment vertical="center" wrapText="1"/>
    </xf>
    <xf numFmtId="3" fontId="10" fillId="0" borderId="1" xfId="0" applyNumberFormat="1" applyFont="1" applyFill="1" applyBorder="1" applyAlignment="1">
      <alignment horizontal="right" vertical="center" wrapText="1"/>
    </xf>
    <xf numFmtId="0" fontId="10" fillId="0" borderId="1" xfId="0" quotePrefix="1" applyFont="1" applyFill="1" applyBorder="1" applyAlignment="1">
      <alignment horizontal="center" vertical="center"/>
    </xf>
    <xf numFmtId="4" fontId="9" fillId="0" borderId="57" xfId="0" quotePrefix="1" applyNumberFormat="1" applyFont="1" applyFill="1" applyBorder="1" applyAlignment="1">
      <alignment horizontal="right" vertical="center" wrapText="1"/>
    </xf>
    <xf numFmtId="3" fontId="9" fillId="0" borderId="57" xfId="2762" applyNumberFormat="1" applyFont="1" applyFill="1" applyBorder="1" applyAlignment="1">
      <alignment horizontal="right" vertical="center"/>
    </xf>
    <xf numFmtId="4" fontId="7" fillId="0" borderId="1" xfId="0" applyNumberFormat="1" applyFont="1" applyFill="1" applyBorder="1" applyAlignment="1">
      <alignment horizontal="center" vertical="center" wrapText="1"/>
    </xf>
    <xf numFmtId="4" fontId="10" fillId="0" borderId="57" xfId="0" applyNumberFormat="1" applyFont="1" applyFill="1" applyBorder="1" applyAlignment="1">
      <alignment horizontal="right" vertical="center" wrapText="1"/>
    </xf>
    <xf numFmtId="4" fontId="10" fillId="0" borderId="57" xfId="0" applyNumberFormat="1" applyFont="1" applyFill="1" applyBorder="1" applyAlignment="1">
      <alignment horizontal="right" vertical="center"/>
    </xf>
    <xf numFmtId="4" fontId="9" fillId="0" borderId="1" xfId="0" applyNumberFormat="1" applyFont="1" applyFill="1" applyBorder="1" applyAlignment="1">
      <alignment horizontal="right" vertical="center" wrapText="1"/>
    </xf>
    <xf numFmtId="4" fontId="9" fillId="0" borderId="57" xfId="1" applyNumberFormat="1" applyFont="1" applyFill="1" applyBorder="1" applyAlignment="1">
      <alignment horizontal="right" vertical="center" wrapText="1"/>
    </xf>
    <xf numFmtId="4" fontId="10" fillId="0" borderId="1" xfId="0" applyNumberFormat="1" applyFont="1" applyFill="1" applyBorder="1" applyAlignment="1">
      <alignment horizontal="right" vertical="center" wrapText="1"/>
    </xf>
    <xf numFmtId="4" fontId="7" fillId="0" borderId="57" xfId="1" applyNumberFormat="1" applyFont="1" applyFill="1" applyBorder="1" applyAlignment="1">
      <alignment horizontal="right" vertical="center" wrapText="1"/>
    </xf>
    <xf numFmtId="4" fontId="7" fillId="0" borderId="1" xfId="0" applyNumberFormat="1" applyFont="1" applyFill="1" applyBorder="1" applyAlignment="1">
      <alignment horizontal="right" vertical="center" wrapText="1"/>
    </xf>
    <xf numFmtId="4" fontId="14" fillId="0" borderId="1" xfId="0" applyNumberFormat="1" applyFont="1" applyFill="1" applyBorder="1" applyAlignment="1">
      <alignment horizontal="right" vertical="center" wrapText="1"/>
    </xf>
    <xf numFmtId="3" fontId="7" fillId="0" borderId="57" xfId="0" applyNumberFormat="1" applyFont="1" applyFill="1" applyBorder="1" applyAlignment="1">
      <alignment horizontal="center" vertical="center" wrapText="1"/>
    </xf>
    <xf numFmtId="0" fontId="9" fillId="0" borderId="1" xfId="0" applyFont="1" applyFill="1" applyBorder="1" applyAlignment="1">
      <alignment horizontal="right" vertical="center" wrapText="1"/>
    </xf>
    <xf numFmtId="43" fontId="9" fillId="0" borderId="57" xfId="1" applyFont="1" applyFill="1" applyBorder="1" applyAlignment="1">
      <alignment horizontal="right" vertical="center" wrapText="1"/>
    </xf>
    <xf numFmtId="0" fontId="9" fillId="0" borderId="57" xfId="0" applyFont="1" applyFill="1" applyBorder="1" applyAlignment="1">
      <alignment horizontal="right" vertical="center" wrapText="1"/>
    </xf>
    <xf numFmtId="2" fontId="9" fillId="0" borderId="57" xfId="0" applyNumberFormat="1" applyFont="1" applyFill="1" applyBorder="1" applyAlignment="1">
      <alignment horizontal="right" vertical="center" wrapText="1"/>
    </xf>
    <xf numFmtId="0" fontId="10" fillId="0" borderId="1" xfId="0" applyFont="1" applyFill="1" applyBorder="1" applyAlignment="1">
      <alignment horizontal="right" vertical="center" wrapText="1"/>
    </xf>
    <xf numFmtId="43" fontId="7" fillId="0" borderId="57" xfId="1" applyFont="1" applyFill="1" applyBorder="1" applyAlignment="1">
      <alignment horizontal="right" vertical="center" wrapText="1"/>
    </xf>
    <xf numFmtId="0" fontId="7" fillId="0" borderId="1" xfId="0" applyFont="1" applyFill="1" applyBorder="1" applyAlignment="1">
      <alignment horizontal="right" vertical="center" wrapText="1"/>
    </xf>
    <xf numFmtId="0" fontId="10" fillId="0" borderId="57" xfId="0" applyFont="1" applyFill="1" applyBorder="1" applyAlignment="1">
      <alignment horizontal="right" vertical="center" wrapText="1"/>
    </xf>
    <xf numFmtId="4" fontId="9" fillId="0" borderId="57" xfId="1" applyNumberFormat="1" applyFont="1" applyFill="1" applyBorder="1" applyAlignment="1">
      <alignment horizontal="right" vertical="center"/>
    </xf>
    <xf numFmtId="4" fontId="9" fillId="0" borderId="57" xfId="2762" applyNumberFormat="1" applyFont="1" applyFill="1" applyBorder="1" applyAlignment="1">
      <alignment horizontal="right" vertical="center"/>
    </xf>
    <xf numFmtId="251" fontId="7" fillId="0" borderId="57" xfId="1" applyNumberFormat="1" applyFont="1" applyFill="1" applyBorder="1" applyAlignment="1">
      <alignment horizontal="right" vertical="center" wrapText="1"/>
    </xf>
    <xf numFmtId="3" fontId="10" fillId="0" borderId="1" xfId="0" applyNumberFormat="1" applyFont="1" applyFill="1" applyBorder="1" applyAlignment="1">
      <alignment horizontal="right" vertical="center"/>
    </xf>
    <xf numFmtId="3" fontId="10" fillId="0" borderId="57" xfId="1" applyNumberFormat="1" applyFont="1" applyFill="1" applyBorder="1" applyAlignment="1">
      <alignment horizontal="right" vertical="center"/>
    </xf>
    <xf numFmtId="3" fontId="9" fillId="0" borderId="57" xfId="1" applyNumberFormat="1" applyFont="1" applyFill="1" applyBorder="1" applyAlignment="1">
      <alignment horizontal="right" vertical="center"/>
    </xf>
    <xf numFmtId="0" fontId="315" fillId="0" borderId="0" xfId="0" applyFont="1" applyFill="1" applyAlignment="1">
      <alignment vertical="center"/>
    </xf>
    <xf numFmtId="0" fontId="9" fillId="0" borderId="0" xfId="3852" applyFont="1" applyFill="1" applyAlignment="1">
      <alignment vertical="center"/>
    </xf>
    <xf numFmtId="0" fontId="166" fillId="0" borderId="0" xfId="0" applyFont="1" applyFill="1" applyAlignment="1">
      <alignment vertical="center"/>
    </xf>
    <xf numFmtId="4" fontId="308" fillId="0" borderId="0" xfId="0" applyNumberFormat="1" applyFont="1" applyFill="1" applyAlignment="1">
      <alignment vertical="center"/>
    </xf>
    <xf numFmtId="0" fontId="7" fillId="4" borderId="57" xfId="6721" applyFont="1" applyFill="1" applyBorder="1" applyAlignment="1">
      <alignment horizontal="center" vertical="center" wrapText="1"/>
    </xf>
    <xf numFmtId="0" fontId="14" fillId="4" borderId="57" xfId="6721" applyFont="1" applyFill="1" applyBorder="1" applyAlignment="1">
      <alignment horizontal="center" vertical="center"/>
    </xf>
    <xf numFmtId="0" fontId="14" fillId="4" borderId="57" xfId="6721" applyFont="1" applyFill="1" applyBorder="1" applyAlignment="1">
      <alignment vertical="center" wrapText="1"/>
    </xf>
    <xf numFmtId="0" fontId="14" fillId="4" borderId="57" xfId="6721" applyFont="1" applyFill="1" applyBorder="1" applyAlignment="1">
      <alignment horizontal="center" vertical="center" wrapText="1"/>
    </xf>
    <xf numFmtId="0" fontId="14" fillId="4" borderId="57" xfId="6721" applyFont="1" applyFill="1" applyBorder="1" applyAlignment="1">
      <alignment horizontal="left" vertical="center" wrapText="1"/>
    </xf>
    <xf numFmtId="0" fontId="7" fillId="4" borderId="57" xfId="6721" applyFont="1" applyFill="1" applyBorder="1" applyAlignment="1">
      <alignment horizontal="center" vertical="center"/>
    </xf>
    <xf numFmtId="0" fontId="7" fillId="4" borderId="57" xfId="6721" applyFont="1" applyFill="1" applyBorder="1" applyAlignment="1">
      <alignment vertical="center"/>
    </xf>
    <xf numFmtId="3" fontId="7" fillId="4" borderId="57" xfId="6721" applyNumberFormat="1" applyFont="1" applyFill="1" applyBorder="1" applyAlignment="1">
      <alignment horizontal="right" vertical="center" wrapText="1"/>
    </xf>
    <xf numFmtId="49" fontId="17" fillId="4" borderId="57" xfId="6721" applyNumberFormat="1" applyFont="1" applyFill="1" applyBorder="1" applyAlignment="1">
      <alignment horizontal="center" vertical="center"/>
    </xf>
    <xf numFmtId="49" fontId="17" fillId="4" borderId="57" xfId="6721" applyNumberFormat="1" applyFont="1" applyFill="1" applyBorder="1" applyAlignment="1">
      <alignment vertical="center" wrapText="1"/>
    </xf>
    <xf numFmtId="0" fontId="17" fillId="4" borderId="57" xfId="6721" applyFont="1" applyFill="1" applyBorder="1" applyAlignment="1">
      <alignment horizontal="center" vertical="center" wrapText="1"/>
    </xf>
    <xf numFmtId="3" fontId="17" fillId="4" borderId="57" xfId="6721" applyNumberFormat="1" applyFont="1" applyFill="1" applyBorder="1" applyAlignment="1">
      <alignment horizontal="right" vertical="center" wrapText="1"/>
    </xf>
    <xf numFmtId="0" fontId="14" fillId="4" borderId="57" xfId="6721" applyFont="1" applyFill="1" applyBorder="1" applyAlignment="1">
      <alignment horizontal="left" vertical="center"/>
    </xf>
    <xf numFmtId="3" fontId="14" fillId="4" borderId="57" xfId="6721" applyNumberFormat="1" applyFont="1" applyFill="1" applyBorder="1" applyAlignment="1">
      <alignment horizontal="right" vertical="center" wrapText="1"/>
    </xf>
    <xf numFmtId="0" fontId="7" fillId="4" borderId="57" xfId="6721" applyFont="1" applyFill="1" applyBorder="1" applyAlignment="1">
      <alignment horizontal="left" vertical="center"/>
    </xf>
    <xf numFmtId="0" fontId="7" fillId="4" borderId="57" xfId="6721" applyFont="1" applyFill="1" applyBorder="1" applyAlignment="1">
      <alignment vertical="center" wrapText="1"/>
    </xf>
    <xf numFmtId="0" fontId="17" fillId="4" borderId="57" xfId="6721" applyFont="1" applyFill="1" applyBorder="1" applyAlignment="1">
      <alignment horizontal="center" vertical="center"/>
    </xf>
    <xf numFmtId="0" fontId="11" fillId="4" borderId="57" xfId="6721" applyFont="1" applyFill="1" applyBorder="1" applyAlignment="1">
      <alignment vertical="center" wrapText="1"/>
    </xf>
    <xf numFmtId="0" fontId="7" fillId="4" borderId="57" xfId="6721" applyFont="1" applyFill="1" applyBorder="1" applyAlignment="1">
      <alignment horizontal="left" vertical="center" wrapText="1"/>
    </xf>
    <xf numFmtId="0" fontId="17" fillId="4" borderId="57" xfId="6721" applyFont="1" applyFill="1" applyBorder="1" applyAlignment="1">
      <alignment vertical="center" wrapText="1"/>
    </xf>
    <xf numFmtId="3" fontId="14" fillId="0" borderId="57" xfId="6721" applyNumberFormat="1" applyFont="1" applyFill="1" applyBorder="1" applyAlignment="1">
      <alignment horizontal="right" vertical="center" wrapText="1"/>
    </xf>
    <xf numFmtId="3" fontId="14" fillId="0" borderId="57" xfId="6722" applyNumberFormat="1" applyFont="1" applyFill="1" applyBorder="1" applyAlignment="1">
      <alignment horizontal="right" vertical="center" wrapText="1"/>
    </xf>
    <xf numFmtId="3" fontId="14" fillId="0" borderId="57" xfId="1" applyNumberFormat="1" applyFont="1" applyFill="1" applyBorder="1" applyAlignment="1">
      <alignment horizontal="right" vertical="center" wrapText="1"/>
    </xf>
    <xf numFmtId="251" fontId="7" fillId="0" borderId="57" xfId="6721" applyNumberFormat="1" applyFont="1" applyFill="1" applyBorder="1" applyAlignment="1">
      <alignment horizontal="right" vertical="center" wrapText="1"/>
    </xf>
    <xf numFmtId="3" fontId="7" fillId="0" borderId="57" xfId="6722" applyNumberFormat="1" applyFont="1" applyFill="1" applyBorder="1" applyAlignment="1">
      <alignment horizontal="right" vertical="center" wrapText="1"/>
    </xf>
    <xf numFmtId="251" fontId="7" fillId="0" borderId="57" xfId="6722" applyNumberFormat="1" applyFont="1" applyFill="1" applyBorder="1" applyAlignment="1">
      <alignment horizontal="right" vertical="center" wrapText="1"/>
    </xf>
    <xf numFmtId="3" fontId="17" fillId="0" borderId="57" xfId="1" applyNumberFormat="1" applyFont="1" applyFill="1" applyBorder="1" applyAlignment="1">
      <alignment horizontal="right" vertical="center" wrapText="1"/>
    </xf>
    <xf numFmtId="3" fontId="17" fillId="0" borderId="57" xfId="6722" applyNumberFormat="1" applyFont="1" applyFill="1" applyBorder="1" applyAlignment="1">
      <alignment horizontal="right" vertical="center" wrapText="1"/>
    </xf>
    <xf numFmtId="4" fontId="7" fillId="0" borderId="57" xfId="6722" applyNumberFormat="1" applyFont="1" applyFill="1" applyBorder="1" applyAlignment="1">
      <alignment horizontal="right" vertical="center" wrapText="1"/>
    </xf>
    <xf numFmtId="0" fontId="10" fillId="0" borderId="57" xfId="6721" applyFont="1" applyBorder="1" applyAlignment="1">
      <alignment vertical="center" wrapText="1"/>
    </xf>
    <xf numFmtId="0" fontId="173" fillId="0" borderId="57" xfId="6721" applyFont="1" applyBorder="1" applyAlignment="1">
      <alignment vertical="center" wrapText="1"/>
    </xf>
    <xf numFmtId="362" fontId="166" fillId="0" borderId="57" xfId="0" applyNumberFormat="1" applyFont="1" applyFill="1" applyBorder="1" applyAlignment="1">
      <alignment horizontal="center" vertical="center" wrapText="1"/>
    </xf>
    <xf numFmtId="3" fontId="166" fillId="0" borderId="57" xfId="0" applyNumberFormat="1" applyFont="1" applyFill="1" applyBorder="1" applyAlignment="1">
      <alignment vertical="center" wrapText="1"/>
    </xf>
    <xf numFmtId="3" fontId="166" fillId="0" borderId="57" xfId="0" applyNumberFormat="1" applyFont="1" applyFill="1" applyBorder="1" applyAlignment="1">
      <alignment horizontal="center" vertical="center" wrapText="1"/>
    </xf>
    <xf numFmtId="251" fontId="166" fillId="0" borderId="57" xfId="0" applyNumberFormat="1" applyFont="1" applyFill="1" applyBorder="1" applyAlignment="1">
      <alignment horizontal="center" vertical="center" wrapText="1"/>
    </xf>
    <xf numFmtId="362" fontId="166" fillId="0" borderId="57" xfId="0" applyNumberFormat="1" applyFont="1" applyFill="1" applyBorder="1" applyAlignment="1">
      <alignment vertical="center"/>
    </xf>
    <xf numFmtId="362" fontId="166" fillId="0" borderId="57" xfId="0" applyNumberFormat="1" applyFont="1" applyFill="1" applyBorder="1" applyAlignment="1">
      <alignment horizontal="center" vertical="center"/>
    </xf>
    <xf numFmtId="0" fontId="115" fillId="0" borderId="0" xfId="7291" applyFont="1" applyFill="1" applyAlignment="1">
      <alignment vertical="center"/>
    </xf>
    <xf numFmtId="0" fontId="305" fillId="0" borderId="7" xfId="7291" applyFont="1" applyFill="1" applyBorder="1" applyAlignment="1">
      <alignment horizontal="center" vertical="center"/>
    </xf>
    <xf numFmtId="0" fontId="305" fillId="0" borderId="0" xfId="7291" applyFont="1" applyFill="1" applyBorder="1" applyAlignment="1">
      <alignment horizontal="center" vertical="center"/>
    </xf>
    <xf numFmtId="0" fontId="325" fillId="0" borderId="0" xfId="7291" applyFont="1" applyFill="1" applyBorder="1" applyAlignment="1">
      <alignment vertical="center"/>
    </xf>
    <xf numFmtId="251" fontId="166" fillId="0" borderId="57" xfId="0" applyNumberFormat="1" applyFont="1" applyFill="1" applyBorder="1" applyAlignment="1">
      <alignment horizontal="right" vertical="center" wrapText="1"/>
    </xf>
    <xf numFmtId="0" fontId="166" fillId="0" borderId="0" xfId="7291" applyFont="1" applyFill="1" applyAlignment="1">
      <alignment vertical="center"/>
    </xf>
    <xf numFmtId="0" fontId="173" fillId="0" borderId="0" xfId="0" applyFont="1" applyFill="1" applyAlignment="1">
      <alignment vertical="center"/>
    </xf>
    <xf numFmtId="0" fontId="318" fillId="0" borderId="0" xfId="3848" applyFont="1" applyFill="1" applyAlignment="1">
      <alignment vertical="center"/>
    </xf>
    <xf numFmtId="0" fontId="310" fillId="0" borderId="0" xfId="7291" applyFont="1" applyFill="1" applyAlignment="1">
      <alignment vertical="center"/>
    </xf>
    <xf numFmtId="0" fontId="311" fillId="0" borderId="0" xfId="7291" applyFont="1" applyFill="1" applyBorder="1" applyAlignment="1">
      <alignment vertical="center"/>
    </xf>
    <xf numFmtId="0" fontId="305" fillId="0" borderId="0" xfId="3848" applyFont="1" applyFill="1" applyAlignment="1">
      <alignment horizontal="center" vertical="center"/>
    </xf>
    <xf numFmtId="0" fontId="10" fillId="0" borderId="62" xfId="0" applyFont="1" applyFill="1" applyBorder="1" applyAlignment="1">
      <alignment horizontal="center" vertical="center" wrapText="1"/>
    </xf>
    <xf numFmtId="0" fontId="10" fillId="0" borderId="57" xfId="3872" applyFont="1" applyFill="1" applyBorder="1" applyAlignment="1">
      <alignment horizontal="center" vertical="center"/>
    </xf>
    <xf numFmtId="16" fontId="10" fillId="0" borderId="57" xfId="3872" applyNumberFormat="1" applyFont="1" applyFill="1" applyBorder="1" applyAlignment="1">
      <alignment horizontal="center" vertical="center" wrapText="1"/>
    </xf>
    <xf numFmtId="0" fontId="10" fillId="0" borderId="57" xfId="3872" applyFont="1" applyFill="1" applyBorder="1" applyAlignment="1">
      <alignment horizontal="center" vertical="center" wrapText="1"/>
    </xf>
    <xf numFmtId="0" fontId="10" fillId="0" borderId="57" xfId="0" applyFont="1" applyFill="1" applyBorder="1" applyAlignment="1">
      <alignment horizontal="center" vertical="center"/>
    </xf>
    <xf numFmtId="3" fontId="10" fillId="0" borderId="57" xfId="2762" applyNumberFormat="1" applyFont="1" applyFill="1" applyBorder="1" applyAlignment="1">
      <alignment horizontal="right" vertical="center"/>
    </xf>
    <xf numFmtId="4" fontId="10" fillId="0" borderId="57" xfId="2762" applyNumberFormat="1" applyFont="1" applyFill="1" applyBorder="1" applyAlignment="1">
      <alignment horizontal="right" vertical="center"/>
    </xf>
    <xf numFmtId="171" fontId="9" fillId="0" borderId="0" xfId="1" applyNumberFormat="1" applyFont="1" applyFill="1" applyAlignment="1">
      <alignment vertical="center"/>
    </xf>
    <xf numFmtId="171" fontId="9" fillId="0" borderId="57" xfId="1" applyNumberFormat="1" applyFont="1" applyFill="1" applyBorder="1" applyAlignment="1">
      <alignment horizontal="right" vertical="center"/>
    </xf>
    <xf numFmtId="0" fontId="319" fillId="0" borderId="0" xfId="3848" applyFont="1" applyFill="1" applyAlignment="1">
      <alignment vertical="center"/>
    </xf>
    <xf numFmtId="0" fontId="115" fillId="0" borderId="57" xfId="0" applyFont="1" applyFill="1" applyBorder="1" applyAlignment="1">
      <alignment vertical="center"/>
    </xf>
    <xf numFmtId="4" fontId="9" fillId="0" borderId="57" xfId="6755" applyNumberFormat="1" applyFont="1" applyFill="1" applyBorder="1" applyAlignment="1">
      <alignment horizontal="right" vertical="center" wrapText="1"/>
    </xf>
    <xf numFmtId="4" fontId="7" fillId="0" borderId="57" xfId="3852" applyNumberFormat="1" applyFont="1" applyFill="1" applyBorder="1" applyAlignment="1">
      <alignment horizontal="right" vertical="center" wrapText="1"/>
    </xf>
    <xf numFmtId="4" fontId="7" fillId="0" borderId="57" xfId="7305" applyNumberFormat="1" applyFont="1" applyFill="1" applyBorder="1" applyAlignment="1">
      <alignment horizontal="right" vertical="center" wrapText="1"/>
    </xf>
    <xf numFmtId="4" fontId="7" fillId="0" borderId="57" xfId="0" applyNumberFormat="1" applyFont="1" applyFill="1" applyBorder="1" applyAlignment="1">
      <alignment horizontal="right" vertical="center"/>
    </xf>
    <xf numFmtId="4" fontId="11" fillId="0" borderId="57" xfId="0" applyNumberFormat="1" applyFont="1" applyFill="1" applyBorder="1" applyAlignment="1">
      <alignment horizontal="left" vertical="center" wrapText="1"/>
    </xf>
    <xf numFmtId="4" fontId="11" fillId="0" borderId="57" xfId="0" applyNumberFormat="1" applyFont="1" applyFill="1" applyBorder="1" applyAlignment="1">
      <alignment horizontal="center" vertical="center" wrapText="1"/>
    </xf>
    <xf numFmtId="0" fontId="315" fillId="0" borderId="57" xfId="0" applyFont="1" applyFill="1" applyBorder="1" applyAlignment="1">
      <alignment vertical="center"/>
    </xf>
    <xf numFmtId="43" fontId="7" fillId="0" borderId="57" xfId="1" applyNumberFormat="1" applyFont="1" applyFill="1" applyBorder="1" applyAlignment="1">
      <alignment horizontal="right" vertical="center" wrapText="1"/>
    </xf>
    <xf numFmtId="43" fontId="7" fillId="0" borderId="57" xfId="1" quotePrefix="1" applyNumberFormat="1" applyFont="1" applyFill="1" applyBorder="1" applyAlignment="1">
      <alignment horizontal="right" vertical="center" wrapText="1"/>
    </xf>
    <xf numFmtId="0" fontId="308" fillId="0" borderId="57" xfId="0" applyFont="1" applyFill="1" applyBorder="1" applyAlignment="1">
      <alignment horizontal="center" vertical="center" wrapText="1"/>
    </xf>
    <xf numFmtId="0" fontId="9" fillId="0" borderId="0" xfId="0" applyFont="1" applyAlignment="1">
      <alignment vertical="center" wrapText="1"/>
    </xf>
    <xf numFmtId="0" fontId="10" fillId="0" borderId="0" xfId="0" applyFont="1" applyAlignment="1">
      <alignment vertical="center" wrapText="1"/>
    </xf>
    <xf numFmtId="0" fontId="317" fillId="0" borderId="0" xfId="0" applyFont="1" applyAlignment="1">
      <alignment vertical="center"/>
    </xf>
    <xf numFmtId="0" fontId="11" fillId="0" borderId="7" xfId="0" applyFont="1" applyBorder="1" applyAlignment="1">
      <alignment horizontal="center" vertical="center"/>
    </xf>
    <xf numFmtId="0" fontId="316" fillId="0" borderId="0" xfId="0" applyFont="1" applyAlignment="1">
      <alignment vertical="center"/>
    </xf>
    <xf numFmtId="0" fontId="317" fillId="0" borderId="1" xfId="0" applyFont="1" applyBorder="1" applyAlignment="1">
      <alignment vertical="center"/>
    </xf>
    <xf numFmtId="0" fontId="317" fillId="0" borderId="57" xfId="0" applyFont="1" applyBorder="1" applyAlignment="1">
      <alignment vertical="center"/>
    </xf>
    <xf numFmtId="0" fontId="316" fillId="0" borderId="57" xfId="0" applyFont="1" applyBorder="1" applyAlignment="1">
      <alignment vertical="center"/>
    </xf>
    <xf numFmtId="4" fontId="17" fillId="0" borderId="57" xfId="0" applyNumberFormat="1" applyFont="1" applyFill="1" applyBorder="1" applyAlignment="1">
      <alignment horizontal="right" vertical="center" wrapText="1"/>
    </xf>
    <xf numFmtId="3" fontId="9" fillId="0" borderId="57" xfId="0" quotePrefix="1" applyNumberFormat="1" applyFont="1" applyFill="1" applyBorder="1" applyAlignment="1">
      <alignment horizontal="right" vertical="center"/>
    </xf>
    <xf numFmtId="3" fontId="7" fillId="0" borderId="57" xfId="0" quotePrefix="1" applyNumberFormat="1" applyFont="1" applyFill="1" applyBorder="1" applyAlignment="1">
      <alignment horizontal="right" vertical="center"/>
    </xf>
    <xf numFmtId="3" fontId="9" fillId="0" borderId="57" xfId="0" quotePrefix="1" applyNumberFormat="1" applyFont="1" applyFill="1" applyBorder="1" applyAlignment="1">
      <alignment horizontal="right" vertical="center" wrapText="1"/>
    </xf>
    <xf numFmtId="267" fontId="9" fillId="0" borderId="57" xfId="0" applyNumberFormat="1" applyFont="1" applyFill="1" applyBorder="1" applyAlignment="1">
      <alignment horizontal="right" vertical="center"/>
    </xf>
    <xf numFmtId="364" fontId="9" fillId="0" borderId="57" xfId="0" applyNumberFormat="1" applyFont="1" applyFill="1" applyBorder="1" applyAlignment="1">
      <alignment horizontal="right" vertical="center"/>
    </xf>
    <xf numFmtId="0" fontId="17" fillId="0" borderId="57" xfId="0" applyFont="1" applyFill="1" applyBorder="1" applyAlignment="1">
      <alignment horizontal="center" vertical="center" wrapText="1"/>
    </xf>
    <xf numFmtId="0" fontId="9" fillId="0" borderId="57" xfId="0" applyFont="1" applyFill="1" applyBorder="1" applyAlignment="1">
      <alignment horizontal="justify" vertical="center" wrapText="1"/>
    </xf>
    <xf numFmtId="0" fontId="9" fillId="0" borderId="58" xfId="0" applyFont="1" applyFill="1" applyBorder="1" applyAlignment="1">
      <alignment horizontal="center" vertical="center"/>
    </xf>
    <xf numFmtId="0" fontId="9" fillId="0" borderId="58" xfId="0" applyFont="1" applyFill="1" applyBorder="1" applyAlignment="1">
      <alignment vertical="center" wrapText="1"/>
    </xf>
    <xf numFmtId="0" fontId="10" fillId="0" borderId="58" xfId="0" applyFont="1" applyFill="1" applyBorder="1" applyAlignment="1">
      <alignment vertical="center" wrapText="1"/>
    </xf>
    <xf numFmtId="0" fontId="308"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3872" applyFont="1" applyFill="1" applyBorder="1" applyAlignment="1">
      <alignment horizontal="center" vertical="center" wrapText="1"/>
    </xf>
    <xf numFmtId="0" fontId="9" fillId="0" borderId="0" xfId="3872" applyFont="1" applyFill="1" applyBorder="1" applyAlignment="1">
      <alignment vertical="center" wrapText="1"/>
    </xf>
    <xf numFmtId="0" fontId="13" fillId="0" borderId="0" xfId="3872" applyFont="1" applyFill="1" applyBorder="1" applyAlignment="1">
      <alignment vertical="center" wrapText="1"/>
    </xf>
    <xf numFmtId="0" fontId="326" fillId="0" borderId="0" xfId="3872" applyFont="1" applyFill="1" applyBorder="1" applyAlignment="1">
      <alignment vertical="center" wrapText="1"/>
    </xf>
    <xf numFmtId="0" fontId="14" fillId="0" borderId="2" xfId="0" applyFont="1" applyFill="1" applyBorder="1" applyAlignment="1">
      <alignment vertical="center" wrapText="1"/>
    </xf>
    <xf numFmtId="0" fontId="9" fillId="0" borderId="0" xfId="6721" applyFont="1" applyFill="1" applyBorder="1" applyAlignment="1">
      <alignment horizontal="center" vertical="center" wrapText="1"/>
    </xf>
    <xf numFmtId="0" fontId="10" fillId="0" borderId="0" xfId="6721" applyFont="1" applyBorder="1" applyAlignment="1">
      <alignment vertical="center" wrapText="1"/>
    </xf>
    <xf numFmtId="4" fontId="7" fillId="0" borderId="57" xfId="0" applyNumberFormat="1" applyFont="1" applyBorder="1" applyAlignment="1">
      <alignment vertical="center" wrapText="1"/>
    </xf>
    <xf numFmtId="0" fontId="10" fillId="0" borderId="57" xfId="0" quotePrefix="1" applyFont="1" applyFill="1" applyBorder="1" applyAlignment="1">
      <alignment vertical="center" wrapText="1"/>
    </xf>
    <xf numFmtId="4" fontId="7" fillId="0" borderId="57" xfId="0" applyNumberFormat="1" applyFont="1" applyFill="1" applyBorder="1" applyAlignment="1">
      <alignment horizontal="center" vertical="center" wrapText="1"/>
    </xf>
    <xf numFmtId="4" fontId="7" fillId="0" borderId="57" xfId="0" applyNumberFormat="1" applyFont="1" applyFill="1" applyBorder="1" applyAlignment="1">
      <alignment vertical="center" wrapText="1"/>
    </xf>
    <xf numFmtId="0" fontId="11" fillId="0" borderId="57" xfId="0" quotePrefix="1" applyFont="1" applyFill="1" applyBorder="1" applyAlignment="1">
      <alignment horizontal="center" vertical="center"/>
    </xf>
    <xf numFmtId="0" fontId="17" fillId="0" borderId="57" xfId="0" quotePrefix="1" applyFont="1" applyFill="1" applyBorder="1" applyAlignment="1">
      <alignment vertical="center" wrapText="1"/>
    </xf>
    <xf numFmtId="4" fontId="11" fillId="0" borderId="57" xfId="0" applyNumberFormat="1" applyFont="1" applyFill="1" applyBorder="1" applyAlignment="1">
      <alignment horizontal="right" vertical="center" wrapText="1"/>
    </xf>
    <xf numFmtId="4" fontId="11" fillId="0" borderId="59" xfId="7305" applyNumberFormat="1" applyFont="1" applyFill="1" applyBorder="1" applyAlignment="1">
      <alignment vertical="center" wrapText="1"/>
    </xf>
    <xf numFmtId="4" fontId="328" fillId="0" borderId="57" xfId="0" applyNumberFormat="1" applyFont="1" applyFill="1" applyBorder="1" applyAlignment="1">
      <alignment horizontal="right" vertical="center" wrapText="1"/>
    </xf>
    <xf numFmtId="4" fontId="17" fillId="0" borderId="57" xfId="7715" applyNumberFormat="1" applyFont="1" applyFill="1" applyBorder="1" applyAlignment="1">
      <alignment horizontal="right" vertical="center"/>
    </xf>
    <xf numFmtId="0" fontId="317" fillId="0" borderId="0" xfId="0" applyFont="1" applyFill="1" applyAlignment="1">
      <alignment vertical="center"/>
    </xf>
    <xf numFmtId="3" fontId="329" fillId="0" borderId="57" xfId="1" applyNumberFormat="1" applyFont="1" applyFill="1" applyBorder="1" applyAlignment="1">
      <alignment horizontal="right" vertical="center" wrapText="1"/>
    </xf>
    <xf numFmtId="3" fontId="329" fillId="0" borderId="57" xfId="0" applyNumberFormat="1" applyFont="1" applyFill="1" applyBorder="1" applyAlignment="1">
      <alignment horizontal="right" vertical="center" wrapText="1"/>
    </xf>
    <xf numFmtId="3" fontId="329" fillId="0" borderId="57" xfId="0" applyNumberFormat="1" applyFont="1" applyFill="1" applyBorder="1" applyAlignment="1">
      <alignment vertical="center" wrapText="1"/>
    </xf>
    <xf numFmtId="251" fontId="329" fillId="0" borderId="57" xfId="0" applyNumberFormat="1" applyFont="1" applyFill="1" applyBorder="1" applyAlignment="1">
      <alignment vertical="center" wrapText="1"/>
    </xf>
    <xf numFmtId="3" fontId="330" fillId="0" borderId="57" xfId="0" applyNumberFormat="1" applyFont="1" applyFill="1" applyBorder="1" applyAlignment="1">
      <alignment horizontal="right" vertical="center" wrapText="1"/>
    </xf>
    <xf numFmtId="3" fontId="331" fillId="0" borderId="57" xfId="0" applyNumberFormat="1" applyFont="1" applyFill="1" applyBorder="1" applyAlignment="1">
      <alignment horizontal="right" vertical="center" wrapText="1"/>
    </xf>
    <xf numFmtId="3" fontId="329" fillId="0" borderId="57" xfId="2411" applyNumberFormat="1" applyFont="1" applyFill="1" applyBorder="1" applyAlignment="1">
      <alignment horizontal="right" vertical="center" wrapText="1"/>
    </xf>
    <xf numFmtId="0" fontId="3" fillId="0" borderId="0" xfId="0" applyFont="1" applyFill="1" applyAlignment="1">
      <alignment horizontal="center" vertical="center"/>
    </xf>
    <xf numFmtId="0" fontId="6" fillId="0" borderId="7" xfId="0" applyFont="1" applyFill="1" applyBorder="1" applyAlignment="1">
      <alignment horizontal="center" vertical="center"/>
    </xf>
    <xf numFmtId="251" fontId="14" fillId="0" borderId="1" xfId="0" applyNumberFormat="1" applyFont="1" applyFill="1" applyBorder="1" applyAlignment="1">
      <alignment horizontal="right" vertical="center" wrapText="1"/>
    </xf>
    <xf numFmtId="0" fontId="322" fillId="0" borderId="57" xfId="0" applyFont="1" applyFill="1" applyBorder="1" applyAlignment="1">
      <alignment vertical="center" wrapText="1"/>
    </xf>
    <xf numFmtId="3" fontId="14" fillId="0" borderId="1" xfId="0" applyNumberFormat="1" applyFont="1" applyFill="1" applyBorder="1" applyAlignment="1">
      <alignment horizontal="right" vertical="center" wrapText="1"/>
    </xf>
    <xf numFmtId="3" fontId="7" fillId="0" borderId="1" xfId="0" applyNumberFormat="1" applyFont="1" applyFill="1" applyBorder="1" applyAlignment="1">
      <alignment horizontal="right" vertical="center" wrapText="1"/>
    </xf>
    <xf numFmtId="3" fontId="308" fillId="0" borderId="0" xfId="0" applyNumberFormat="1" applyFont="1" applyFill="1" applyAlignment="1">
      <alignment vertical="center"/>
    </xf>
    <xf numFmtId="3" fontId="7" fillId="0" borderId="57" xfId="0" applyNumberFormat="1" applyFont="1" applyFill="1" applyBorder="1" applyAlignment="1">
      <alignment horizontal="right" vertical="center"/>
    </xf>
    <xf numFmtId="2" fontId="14" fillId="0" borderId="57" xfId="0" applyNumberFormat="1" applyFont="1" applyFill="1" applyBorder="1" applyAlignment="1">
      <alignment horizontal="right" vertical="center" wrapText="1"/>
    </xf>
    <xf numFmtId="0" fontId="5" fillId="0" borderId="57" xfId="0" applyFont="1" applyFill="1" applyBorder="1" applyAlignment="1">
      <alignment vertical="center" wrapText="1"/>
    </xf>
    <xf numFmtId="251" fontId="7" fillId="0" borderId="1" xfId="0" applyNumberFormat="1" applyFont="1" applyFill="1" applyBorder="1" applyAlignment="1">
      <alignment horizontal="right" vertical="center" wrapText="1"/>
    </xf>
    <xf numFmtId="0" fontId="3" fillId="0" borderId="57" xfId="0" applyFont="1" applyFill="1" applyBorder="1" applyAlignment="1">
      <alignment horizontal="center" vertical="center" wrapText="1"/>
    </xf>
    <xf numFmtId="3" fontId="7" fillId="0" borderId="57" xfId="7305" applyNumberFormat="1" applyFont="1" applyFill="1" applyBorder="1" applyAlignment="1">
      <alignment horizontal="right" vertical="center" wrapText="1"/>
    </xf>
    <xf numFmtId="3" fontId="17" fillId="0" borderId="57" xfId="7305" applyNumberFormat="1" applyFont="1" applyFill="1" applyBorder="1" applyAlignment="1">
      <alignment horizontal="right" vertical="center" wrapText="1"/>
    </xf>
    <xf numFmtId="0" fontId="323" fillId="0" borderId="0" xfId="0" applyFont="1" applyFill="1" applyAlignment="1">
      <alignment vertical="center"/>
    </xf>
    <xf numFmtId="3" fontId="7" fillId="0" borderId="57" xfId="1" applyNumberFormat="1" applyFont="1" applyFill="1" applyBorder="1" applyAlignment="1">
      <alignment vertical="center" wrapText="1"/>
    </xf>
    <xf numFmtId="0" fontId="308" fillId="0" borderId="0" xfId="0" applyFont="1" applyFill="1" applyAlignment="1">
      <alignment vertical="center" wrapText="1"/>
    </xf>
    <xf numFmtId="0" fontId="327" fillId="0" borderId="57" xfId="0"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57" xfId="0" applyFont="1" applyFill="1" applyBorder="1" applyAlignment="1">
      <alignment horizontal="center" vertical="center" wrapText="1"/>
    </xf>
    <xf numFmtId="0" fontId="17" fillId="0" borderId="7" xfId="0" applyFont="1" applyFill="1" applyBorder="1" applyAlignment="1">
      <alignment horizontal="center" vertical="center"/>
    </xf>
    <xf numFmtId="3" fontId="7" fillId="0" borderId="57" xfId="0" applyNumberFormat="1" applyFont="1" applyFill="1" applyBorder="1" applyAlignment="1">
      <alignment vertical="center" wrapText="1"/>
    </xf>
    <xf numFmtId="251" fontId="329" fillId="0" borderId="57" xfId="0" applyNumberFormat="1" applyFont="1" applyFill="1" applyBorder="1" applyAlignment="1">
      <alignment horizontal="right" vertical="center" wrapText="1"/>
    </xf>
    <xf numFmtId="2" fontId="308" fillId="0" borderId="0" xfId="0" applyNumberFormat="1" applyFont="1" applyFill="1" applyAlignment="1">
      <alignment vertical="center"/>
    </xf>
    <xf numFmtId="251" fontId="7" fillId="0" borderId="57"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14" fillId="0" borderId="57" xfId="0" applyFont="1" applyFill="1" applyBorder="1" applyAlignment="1">
      <alignment horizontal="center" vertical="center" wrapText="1"/>
    </xf>
    <xf numFmtId="0" fontId="17" fillId="0" borderId="7" xfId="0" applyFont="1" applyFill="1" applyBorder="1" applyAlignment="1">
      <alignment horizontal="center" vertical="center"/>
    </xf>
    <xf numFmtId="362" fontId="332" fillId="4" borderId="57" xfId="0" applyNumberFormat="1" applyFont="1" applyFill="1" applyBorder="1" applyAlignment="1">
      <alignment horizontal="center" vertical="center" wrapText="1"/>
    </xf>
    <xf numFmtId="4" fontId="333" fillId="4" borderId="57" xfId="1" applyNumberFormat="1" applyFont="1" applyFill="1" applyBorder="1" applyAlignment="1">
      <alignment horizontal="right" vertical="center" wrapText="1"/>
    </xf>
    <xf numFmtId="362" fontId="332" fillId="4" borderId="57" xfId="1" applyNumberFormat="1" applyFont="1" applyFill="1" applyBorder="1" applyAlignment="1">
      <alignment horizontal="center" vertical="center" wrapText="1"/>
    </xf>
    <xf numFmtId="4" fontId="332" fillId="4" borderId="57" xfId="1" applyNumberFormat="1" applyFont="1" applyFill="1" applyBorder="1" applyAlignment="1">
      <alignment horizontal="right" vertical="center" wrapText="1"/>
    </xf>
    <xf numFmtId="362" fontId="332" fillId="4" borderId="57" xfId="0" applyNumberFormat="1" applyFont="1" applyFill="1" applyBorder="1" applyAlignment="1">
      <alignment vertical="center" wrapText="1"/>
    </xf>
    <xf numFmtId="251" fontId="332" fillId="4" borderId="57" xfId="6771" applyNumberFormat="1" applyFont="1" applyFill="1" applyBorder="1" applyAlignment="1">
      <alignment horizontal="right" vertical="center" wrapText="1"/>
    </xf>
    <xf numFmtId="362" fontId="333" fillId="4" borderId="57" xfId="0" applyNumberFormat="1" applyFont="1" applyFill="1" applyBorder="1" applyAlignment="1">
      <alignment horizontal="right" vertical="center" wrapText="1"/>
    </xf>
    <xf numFmtId="362" fontId="333" fillId="4" borderId="57" xfId="0" applyNumberFormat="1" applyFont="1" applyFill="1" applyBorder="1" applyAlignment="1">
      <alignment horizontal="center" vertical="center" wrapText="1"/>
    </xf>
    <xf numFmtId="251" fontId="333" fillId="4" borderId="57" xfId="1" applyNumberFormat="1" applyFont="1" applyFill="1" applyBorder="1" applyAlignment="1">
      <alignment horizontal="right" vertical="center" wrapText="1"/>
    </xf>
    <xf numFmtId="362" fontId="333" fillId="4" borderId="57" xfId="0" applyNumberFormat="1" applyFont="1" applyFill="1" applyBorder="1" applyAlignment="1">
      <alignment vertical="center" wrapText="1"/>
    </xf>
    <xf numFmtId="362" fontId="333" fillId="4" borderId="57" xfId="1" applyNumberFormat="1" applyFont="1" applyFill="1" applyBorder="1" applyAlignment="1">
      <alignment horizontal="center" vertical="center" wrapText="1"/>
    </xf>
    <xf numFmtId="4" fontId="333" fillId="4" borderId="57" xfId="6771" applyNumberFormat="1" applyFont="1" applyFill="1" applyBorder="1" applyAlignment="1">
      <alignment horizontal="right" vertical="center" wrapText="1"/>
    </xf>
    <xf numFmtId="4" fontId="333" fillId="4" borderId="57" xfId="7292" applyNumberFormat="1" applyFont="1" applyFill="1" applyBorder="1" applyAlignment="1">
      <alignment horizontal="right" vertical="center" wrapText="1"/>
    </xf>
    <xf numFmtId="251" fontId="333" fillId="4" borderId="57" xfId="7293" applyNumberFormat="1" applyFont="1" applyFill="1" applyBorder="1" applyAlignment="1">
      <alignment horizontal="right" vertical="center" wrapText="1"/>
    </xf>
    <xf numFmtId="4" fontId="333" fillId="4" borderId="57" xfId="7293" applyNumberFormat="1" applyFont="1" applyFill="1" applyBorder="1" applyAlignment="1">
      <alignment horizontal="right" vertical="center" wrapText="1"/>
    </xf>
    <xf numFmtId="4" fontId="333" fillId="4" borderId="57" xfId="0" applyNumberFormat="1" applyFont="1" applyFill="1" applyBorder="1" applyAlignment="1">
      <alignment horizontal="right" vertical="center" wrapText="1"/>
    </xf>
    <xf numFmtId="251" fontId="333" fillId="4" borderId="57" xfId="6771" applyNumberFormat="1" applyFont="1" applyFill="1" applyBorder="1" applyAlignment="1">
      <alignment horizontal="right" vertical="center" wrapText="1"/>
    </xf>
    <xf numFmtId="251" fontId="333" fillId="4" borderId="57" xfId="0" applyNumberFormat="1" applyFont="1" applyFill="1" applyBorder="1" applyAlignment="1">
      <alignment horizontal="right" vertical="center" wrapText="1"/>
    </xf>
    <xf numFmtId="4" fontId="332" fillId="4" borderId="57" xfId="6771" applyNumberFormat="1" applyFont="1" applyFill="1" applyBorder="1" applyAlignment="1">
      <alignment horizontal="right" vertical="center" wrapText="1"/>
    </xf>
    <xf numFmtId="4" fontId="332" fillId="4" borderId="57" xfId="7292" applyNumberFormat="1" applyFont="1" applyFill="1" applyBorder="1" applyAlignment="1">
      <alignment horizontal="right" vertical="center" wrapText="1"/>
    </xf>
    <xf numFmtId="4" fontId="332" fillId="4" borderId="57" xfId="0" applyNumberFormat="1" applyFont="1" applyFill="1" applyBorder="1" applyAlignment="1">
      <alignment horizontal="right" vertical="center" wrapText="1"/>
    </xf>
    <xf numFmtId="4" fontId="334" fillId="4" borderId="57" xfId="6771" applyNumberFormat="1" applyFont="1" applyFill="1" applyBorder="1" applyAlignment="1">
      <alignment horizontal="right" vertical="center" wrapText="1"/>
    </xf>
    <xf numFmtId="362" fontId="333" fillId="4" borderId="57" xfId="1" applyNumberFormat="1" applyFont="1" applyFill="1" applyBorder="1" applyAlignment="1">
      <alignment horizontal="right" vertical="center" wrapText="1"/>
    </xf>
    <xf numFmtId="3" fontId="332" fillId="4" borderId="57" xfId="1" applyNumberFormat="1" applyFont="1" applyFill="1" applyBorder="1" applyAlignment="1">
      <alignment horizontal="right" vertical="center" wrapText="1"/>
    </xf>
    <xf numFmtId="362" fontId="333" fillId="4" borderId="57" xfId="0" quotePrefix="1" applyNumberFormat="1" applyFont="1" applyFill="1" applyBorder="1" applyAlignment="1">
      <alignment vertical="center" wrapText="1"/>
    </xf>
    <xf numFmtId="4" fontId="333" fillId="4" borderId="57" xfId="7294" applyNumberFormat="1" applyFont="1" applyFill="1" applyBorder="1" applyAlignment="1">
      <alignment horizontal="right" vertical="center" wrapText="1"/>
    </xf>
    <xf numFmtId="0" fontId="333" fillId="4" borderId="57" xfId="0" applyFont="1" applyFill="1" applyBorder="1" applyAlignment="1">
      <alignment horizontal="right" vertical="center" wrapText="1"/>
    </xf>
    <xf numFmtId="362" fontId="333" fillId="4" borderId="57" xfId="0" quotePrefix="1" applyNumberFormat="1" applyFont="1" applyFill="1" applyBorder="1" applyAlignment="1">
      <alignment horizontal="left" vertical="center" wrapText="1"/>
    </xf>
    <xf numFmtId="362" fontId="333" fillId="4" borderId="57" xfId="0" applyNumberFormat="1" applyFont="1" applyFill="1" applyBorder="1" applyAlignment="1">
      <alignment horizontal="left" vertical="center" wrapText="1"/>
    </xf>
    <xf numFmtId="4" fontId="332" fillId="4" borderId="57" xfId="7294" quotePrefix="1" applyNumberFormat="1" applyFont="1" applyFill="1" applyBorder="1" applyAlignment="1">
      <alignment horizontal="right" vertical="center" wrapText="1"/>
    </xf>
    <xf numFmtId="0" fontId="332" fillId="4" borderId="57" xfId="0" applyFont="1" applyFill="1" applyBorder="1" applyAlignment="1">
      <alignment horizontal="right" vertical="center" wrapText="1"/>
    </xf>
    <xf numFmtId="4" fontId="333" fillId="4" borderId="57" xfId="7294" quotePrefix="1" applyNumberFormat="1" applyFont="1" applyFill="1" applyBorder="1" applyAlignment="1">
      <alignment horizontal="right" vertical="center" wrapText="1"/>
    </xf>
    <xf numFmtId="251" fontId="332" fillId="4" borderId="57" xfId="1" applyNumberFormat="1" applyFont="1" applyFill="1" applyBorder="1" applyAlignment="1">
      <alignment horizontal="right" vertical="center" wrapText="1"/>
    </xf>
    <xf numFmtId="362" fontId="332" fillId="4" borderId="57" xfId="0" applyNumberFormat="1" applyFont="1" applyFill="1" applyBorder="1" applyAlignment="1">
      <alignment horizontal="left" vertical="center" wrapText="1"/>
    </xf>
    <xf numFmtId="4" fontId="333" fillId="4" borderId="57" xfId="1" quotePrefix="1" applyNumberFormat="1" applyFont="1" applyFill="1" applyBorder="1" applyAlignment="1">
      <alignment horizontal="right" vertical="center" wrapText="1"/>
    </xf>
    <xf numFmtId="169" fontId="333" fillId="4" borderId="57" xfId="1" applyNumberFormat="1" applyFont="1" applyFill="1" applyBorder="1" applyAlignment="1">
      <alignment horizontal="center" vertical="center" wrapText="1"/>
    </xf>
    <xf numFmtId="3" fontId="333" fillId="4" borderId="57" xfId="1" applyNumberFormat="1" applyFont="1" applyFill="1" applyBorder="1" applyAlignment="1">
      <alignment horizontal="right" vertical="center" wrapText="1"/>
    </xf>
    <xf numFmtId="3" fontId="333" fillId="4" borderId="57" xfId="7291" applyNumberFormat="1" applyFont="1" applyFill="1" applyBorder="1" applyAlignment="1">
      <alignment horizontal="right" vertical="center" wrapText="1"/>
    </xf>
    <xf numFmtId="3" fontId="333" fillId="4" borderId="57" xfId="7292" applyNumberFormat="1" applyFont="1" applyFill="1" applyBorder="1" applyAlignment="1">
      <alignment horizontal="right" vertical="center" wrapText="1"/>
    </xf>
    <xf numFmtId="3" fontId="333" fillId="4" borderId="57" xfId="0" applyNumberFormat="1" applyFont="1" applyFill="1" applyBorder="1" applyAlignment="1">
      <alignment horizontal="right" vertical="center" wrapText="1"/>
    </xf>
    <xf numFmtId="3" fontId="333" fillId="4" borderId="57" xfId="6771" applyNumberFormat="1" applyFont="1" applyFill="1" applyBorder="1" applyAlignment="1">
      <alignment horizontal="right" vertical="center" wrapText="1"/>
    </xf>
    <xf numFmtId="0" fontId="333" fillId="4" borderId="57" xfId="7291" applyFont="1" applyFill="1" applyBorder="1" applyAlignment="1">
      <alignment horizontal="left" vertical="center" wrapText="1"/>
    </xf>
    <xf numFmtId="0" fontId="333" fillId="4" borderId="57" xfId="7291" applyFont="1" applyFill="1" applyBorder="1" applyAlignment="1">
      <alignment vertical="center" wrapText="1"/>
    </xf>
    <xf numFmtId="0" fontId="333" fillId="4" borderId="57" xfId="7291" applyFont="1" applyFill="1" applyBorder="1" applyAlignment="1">
      <alignment horizontal="center" vertical="center" wrapText="1"/>
    </xf>
    <xf numFmtId="4" fontId="333" fillId="4" borderId="57" xfId="7291" applyNumberFormat="1" applyFont="1" applyFill="1" applyBorder="1" applyAlignment="1">
      <alignment horizontal="right" vertical="center" wrapText="1"/>
    </xf>
    <xf numFmtId="4" fontId="17" fillId="0" borderId="57" xfId="0" applyNumberFormat="1" applyFont="1" applyBorder="1" applyAlignment="1">
      <alignment vertical="center" wrapText="1"/>
    </xf>
    <xf numFmtId="0" fontId="7" fillId="0" borderId="0" xfId="0" applyFont="1" applyFill="1" applyAlignment="1">
      <alignment vertical="center" wrapText="1"/>
    </xf>
    <xf numFmtId="0" fontId="14" fillId="0" borderId="0" xfId="0" applyFont="1" applyFill="1" applyAlignment="1">
      <alignment vertical="center" wrapText="1"/>
    </xf>
    <xf numFmtId="3" fontId="9" fillId="0" borderId="57" xfId="7734" applyNumberFormat="1" applyFont="1" applyFill="1" applyBorder="1" applyAlignment="1" applyProtection="1">
      <alignment horizontal="right" vertical="center"/>
      <protection locked="0"/>
    </xf>
    <xf numFmtId="0" fontId="308" fillId="0" borderId="0" xfId="0" applyFont="1" applyFill="1" applyBorder="1" applyAlignment="1">
      <alignment horizontal="left" vertical="center"/>
    </xf>
    <xf numFmtId="4" fontId="308" fillId="0" borderId="0" xfId="0" applyNumberFormat="1" applyFont="1" applyFill="1" applyBorder="1" applyAlignment="1">
      <alignment vertical="center"/>
    </xf>
    <xf numFmtId="0" fontId="315" fillId="0" borderId="0" xfId="0" applyFont="1" applyFill="1" applyBorder="1" applyAlignment="1">
      <alignment vertical="center"/>
    </xf>
    <xf numFmtId="0" fontId="308" fillId="0" borderId="0" xfId="0" applyFont="1" applyFill="1" applyAlignment="1">
      <alignment horizontal="left" vertical="center"/>
    </xf>
    <xf numFmtId="0" fontId="7" fillId="68" borderId="57" xfId="3852" applyFont="1" applyFill="1" applyBorder="1" applyAlignment="1">
      <alignment horizontal="center" vertical="center" wrapText="1"/>
    </xf>
    <xf numFmtId="0" fontId="7" fillId="68" borderId="57" xfId="3852" applyFont="1" applyFill="1" applyBorder="1" applyAlignment="1">
      <alignment vertical="center" wrapText="1"/>
    </xf>
    <xf numFmtId="4" fontId="9" fillId="68" borderId="57" xfId="0" applyNumberFormat="1" applyFont="1" applyFill="1" applyBorder="1" applyAlignment="1">
      <alignment horizontal="right" vertical="center" wrapText="1"/>
    </xf>
    <xf numFmtId="0" fontId="14" fillId="68" borderId="57" xfId="0" applyFont="1" applyFill="1" applyBorder="1" applyAlignment="1">
      <alignment vertical="center" wrapText="1"/>
    </xf>
    <xf numFmtId="0" fontId="14" fillId="0" borderId="57" xfId="0" applyFont="1" applyFill="1" applyBorder="1" applyAlignment="1">
      <alignment horizontal="center" vertical="center" wrapText="1"/>
    </xf>
    <xf numFmtId="0" fontId="17" fillId="0" borderId="7" xfId="0" applyFont="1" applyFill="1" applyBorder="1" applyAlignment="1">
      <alignment horizontal="center" vertical="center"/>
    </xf>
    <xf numFmtId="4" fontId="315" fillId="0" borderId="0" xfId="0" applyNumberFormat="1" applyFont="1" applyFill="1" applyAlignment="1">
      <alignment vertical="center"/>
    </xf>
    <xf numFmtId="365" fontId="315" fillId="0" borderId="0" xfId="0" applyNumberFormat="1" applyFont="1" applyFill="1" applyAlignment="1">
      <alignment vertical="center"/>
    </xf>
    <xf numFmtId="364" fontId="9" fillId="0" borderId="57" xfId="0" applyNumberFormat="1" applyFont="1" applyFill="1" applyBorder="1" applyAlignment="1">
      <alignment horizontal="right" vertical="center" wrapText="1"/>
    </xf>
    <xf numFmtId="0" fontId="9" fillId="0" borderId="0" xfId="0" applyFont="1" applyFill="1" applyBorder="1" applyAlignment="1">
      <alignment vertical="center" wrapText="1"/>
    </xf>
    <xf numFmtId="171" fontId="9" fillId="0" borderId="57" xfId="2411" applyNumberFormat="1" applyFont="1" applyFill="1" applyBorder="1" applyAlignment="1">
      <alignment horizontal="right" vertical="center"/>
    </xf>
    <xf numFmtId="0" fontId="9" fillId="0" borderId="57" xfId="3988" applyFont="1" applyFill="1" applyBorder="1" applyAlignment="1">
      <alignment horizontal="center" vertical="center" wrapText="1"/>
    </xf>
    <xf numFmtId="251" fontId="9" fillId="0" borderId="57" xfId="1" applyNumberFormat="1" applyFont="1" applyFill="1" applyBorder="1" applyAlignment="1">
      <alignment horizontal="right" vertical="center"/>
    </xf>
    <xf numFmtId="0" fontId="9" fillId="68" borderId="1" xfId="0" quotePrefix="1" applyFont="1" applyFill="1" applyBorder="1" applyAlignment="1">
      <alignment horizontal="center" vertical="center"/>
    </xf>
    <xf numFmtId="249" fontId="9" fillId="68" borderId="57" xfId="3852" applyNumberFormat="1" applyFont="1" applyFill="1" applyBorder="1" applyAlignment="1">
      <alignment horizontal="right" vertical="center" wrapText="1"/>
    </xf>
    <xf numFmtId="0" fontId="308" fillId="68" borderId="0" xfId="0" applyFont="1" applyFill="1" applyAlignment="1">
      <alignment vertical="center"/>
    </xf>
    <xf numFmtId="0" fontId="7" fillId="68" borderId="59" xfId="3852" applyFont="1" applyFill="1" applyBorder="1" applyAlignment="1">
      <alignment horizontal="center" vertical="center" wrapText="1"/>
    </xf>
    <xf numFmtId="4" fontId="9" fillId="68" borderId="57" xfId="0" applyNumberFormat="1" applyFont="1" applyFill="1" applyBorder="1" applyAlignment="1">
      <alignment horizontal="right" vertical="center"/>
    </xf>
    <xf numFmtId="4" fontId="7" fillId="68" borderId="57" xfId="7715" applyNumberFormat="1" applyFont="1" applyFill="1" applyBorder="1" applyAlignment="1">
      <alignment horizontal="right" vertical="center"/>
    </xf>
    <xf numFmtId="43" fontId="9" fillId="68" borderId="57" xfId="1" applyFont="1" applyFill="1" applyBorder="1" applyAlignment="1">
      <alignment horizontal="center" vertical="center" wrapText="1"/>
    </xf>
    <xf numFmtId="4" fontId="9" fillId="0" borderId="57" xfId="0" applyNumberFormat="1" applyFont="1" applyFill="1" applyBorder="1" applyAlignment="1">
      <alignment vertical="center"/>
    </xf>
    <xf numFmtId="4" fontId="9" fillId="0" borderId="57" xfId="1" applyNumberFormat="1" applyFont="1" applyFill="1" applyBorder="1" applyAlignment="1">
      <alignment vertical="center"/>
    </xf>
    <xf numFmtId="4" fontId="9" fillId="0" borderId="57" xfId="2740" applyNumberFormat="1" applyFont="1" applyFill="1" applyBorder="1" applyAlignment="1">
      <alignment vertical="center"/>
    </xf>
    <xf numFmtId="3" fontId="115" fillId="0" borderId="0" xfId="0" applyNumberFormat="1" applyFont="1" applyFill="1" applyAlignment="1">
      <alignment vertical="center"/>
    </xf>
    <xf numFmtId="0" fontId="335" fillId="0" borderId="0" xfId="0" applyFont="1" applyFill="1" applyAlignment="1">
      <alignment horizontal="center" vertical="center" wrapText="1"/>
    </xf>
    <xf numFmtId="0" fontId="335" fillId="0" borderId="0" xfId="0" applyFont="1" applyFill="1" applyAlignment="1">
      <alignment vertical="center" wrapText="1"/>
    </xf>
    <xf numFmtId="4" fontId="335" fillId="0" borderId="0" xfId="0" applyNumberFormat="1" applyFont="1" applyFill="1" applyAlignment="1">
      <alignment vertical="center" wrapText="1"/>
    </xf>
    <xf numFmtId="0" fontId="336" fillId="0" borderId="0" xfId="0" applyFont="1" applyFill="1" applyAlignment="1">
      <alignment vertical="center" wrapText="1"/>
    </xf>
    <xf numFmtId="0" fontId="123" fillId="0" borderId="0" xfId="0" applyFont="1" applyFill="1" applyAlignment="1">
      <alignment vertical="center"/>
    </xf>
    <xf numFmtId="4" fontId="9" fillId="0" borderId="1" xfId="0" applyNumberFormat="1" applyFont="1" applyFill="1" applyBorder="1" applyAlignment="1">
      <alignment vertical="center" wrapText="1"/>
    </xf>
    <xf numFmtId="0" fontId="10" fillId="0" borderId="0" xfId="0" applyFont="1" applyFill="1" applyAlignment="1">
      <alignment vertical="center"/>
    </xf>
    <xf numFmtId="0" fontId="10" fillId="0" borderId="57" xfId="3852" applyFont="1" applyFill="1" applyBorder="1" applyAlignment="1">
      <alignment horizontal="center" vertical="center" wrapText="1"/>
    </xf>
    <xf numFmtId="251" fontId="9" fillId="0" borderId="57" xfId="0" applyNumberFormat="1" applyFont="1" applyFill="1" applyBorder="1" applyAlignment="1">
      <alignment horizontal="right" vertical="center"/>
    </xf>
    <xf numFmtId="251" fontId="10" fillId="0" borderId="57" xfId="0" applyNumberFormat="1" applyFont="1" applyFill="1" applyBorder="1" applyAlignment="1">
      <alignment horizontal="right" vertical="center"/>
    </xf>
    <xf numFmtId="3" fontId="9" fillId="0" borderId="58" xfId="1" applyNumberFormat="1" applyFont="1" applyFill="1" applyBorder="1" applyAlignment="1">
      <alignment horizontal="right" vertical="center" wrapText="1"/>
    </xf>
    <xf numFmtId="4" fontId="9" fillId="0" borderId="58" xfId="0" applyNumberFormat="1" applyFont="1" applyFill="1" applyBorder="1" applyAlignment="1">
      <alignment horizontal="right" vertical="center" wrapText="1"/>
    </xf>
    <xf numFmtId="0" fontId="9" fillId="0" borderId="1" xfId="0" applyFont="1" applyFill="1" applyBorder="1" applyAlignment="1">
      <alignment vertical="center"/>
    </xf>
    <xf numFmtId="0" fontId="115" fillId="0" borderId="0" xfId="0" applyFont="1" applyFill="1" applyBorder="1" applyAlignment="1">
      <alignment horizontal="center" vertical="center"/>
    </xf>
    <xf numFmtId="0" fontId="115" fillId="0" borderId="0" xfId="0" applyFont="1" applyFill="1" applyBorder="1" applyAlignment="1">
      <alignment vertical="center"/>
    </xf>
    <xf numFmtId="0" fontId="115" fillId="0" borderId="0" xfId="0" applyFont="1" applyFill="1" applyBorder="1" applyAlignment="1">
      <alignment horizontal="right" vertical="center"/>
    </xf>
    <xf numFmtId="4" fontId="115" fillId="0" borderId="0" xfId="0" applyNumberFormat="1" applyFont="1" applyFill="1" applyBorder="1" applyAlignment="1">
      <alignment horizontal="right" vertical="center"/>
    </xf>
    <xf numFmtId="0" fontId="115" fillId="0" borderId="0" xfId="0" applyFont="1" applyFill="1" applyAlignment="1">
      <alignment horizontal="center" vertical="center"/>
    </xf>
    <xf numFmtId="4" fontId="115" fillId="0" borderId="0" xfId="0" applyNumberFormat="1" applyFont="1" applyFill="1" applyAlignment="1">
      <alignment vertical="center"/>
    </xf>
    <xf numFmtId="0" fontId="337" fillId="0" borderId="0" xfId="0" applyFont="1" applyFill="1" applyAlignment="1">
      <alignment vertical="center"/>
    </xf>
    <xf numFmtId="0" fontId="13" fillId="0" borderId="0" xfId="3997" applyFont="1" applyFill="1"/>
    <xf numFmtId="171" fontId="10" fillId="0" borderId="57" xfId="2819" applyNumberFormat="1" applyFont="1" applyBorder="1" applyAlignment="1">
      <alignment horizontal="center" vertical="center" wrapText="1"/>
    </xf>
    <xf numFmtId="38" fontId="11" fillId="0" borderId="3" xfId="3997" applyNumberFormat="1" applyFont="1" applyBorder="1" applyAlignment="1">
      <alignment horizontal="center" vertical="center" wrapText="1"/>
    </xf>
    <xf numFmtId="0" fontId="338" fillId="0" borderId="0" xfId="3997" applyFont="1" applyFill="1"/>
    <xf numFmtId="0" fontId="9" fillId="0" borderId="57" xfId="7727" applyFont="1" applyBorder="1" applyAlignment="1">
      <alignment horizontal="center" vertical="center" wrapText="1"/>
    </xf>
    <xf numFmtId="0" fontId="9" fillId="0" borderId="57" xfId="7727" applyFont="1" applyFill="1" applyBorder="1" applyAlignment="1">
      <alignment vertical="center" wrapText="1"/>
    </xf>
    <xf numFmtId="171" fontId="9" fillId="4" borderId="57" xfId="2819" applyNumberFormat="1" applyFont="1" applyFill="1" applyBorder="1" applyAlignment="1">
      <alignment horizontal="center" vertical="center" wrapText="1"/>
    </xf>
    <xf numFmtId="216" fontId="9" fillId="4" borderId="57" xfId="4602" applyNumberFormat="1" applyFont="1" applyFill="1" applyBorder="1" applyAlignment="1">
      <alignment horizontal="center" vertical="center" wrapText="1"/>
    </xf>
    <xf numFmtId="171" fontId="229" fillId="4" borderId="57" xfId="2819" applyNumberFormat="1" applyFont="1" applyFill="1" applyBorder="1" applyAlignment="1">
      <alignment horizontal="center" vertical="center" wrapText="1"/>
    </xf>
    <xf numFmtId="171" fontId="9" fillId="0" borderId="57" xfId="6755" applyNumberFormat="1" applyFont="1" applyFill="1" applyBorder="1" applyAlignment="1">
      <alignment horizontal="center" vertical="center"/>
    </xf>
    <xf numFmtId="216" fontId="9" fillId="0" borderId="57" xfId="3997" applyNumberFormat="1" applyFont="1" applyFill="1" applyBorder="1" applyAlignment="1">
      <alignment horizontal="center" vertical="center"/>
    </xf>
    <xf numFmtId="10" fontId="9" fillId="0" borderId="57" xfId="3997" applyNumberFormat="1" applyFont="1" applyFill="1" applyBorder="1" applyAlignment="1">
      <alignment horizontal="center" vertical="center"/>
    </xf>
    <xf numFmtId="171" fontId="13" fillId="0" borderId="0" xfId="3997" applyNumberFormat="1" applyFont="1" applyFill="1"/>
    <xf numFmtId="0" fontId="10" fillId="0" borderId="57" xfId="7727" applyFont="1" applyBorder="1" applyAlignment="1">
      <alignment horizontal="center" vertical="center" wrapText="1"/>
    </xf>
    <xf numFmtId="0" fontId="10" fillId="0" borderId="57" xfId="7727" applyFont="1" applyBorder="1" applyAlignment="1">
      <alignment vertical="center" wrapText="1"/>
    </xf>
    <xf numFmtId="171" fontId="10" fillId="4" borderId="57" xfId="2819" applyNumberFormat="1" applyFont="1" applyFill="1" applyBorder="1" applyAlignment="1">
      <alignment horizontal="center" vertical="center" wrapText="1"/>
    </xf>
    <xf numFmtId="216" fontId="10" fillId="4" borderId="57" xfId="4602" applyNumberFormat="1" applyFont="1" applyFill="1" applyBorder="1" applyAlignment="1">
      <alignment horizontal="center" vertical="center" wrapText="1"/>
    </xf>
    <xf numFmtId="171" fontId="10" fillId="0" borderId="57" xfId="6755" applyNumberFormat="1" applyFont="1" applyFill="1" applyBorder="1" applyAlignment="1">
      <alignment horizontal="center" vertical="center"/>
    </xf>
    <xf numFmtId="216" fontId="10" fillId="0" borderId="57" xfId="3997" applyNumberFormat="1" applyFont="1" applyFill="1" applyBorder="1" applyAlignment="1">
      <alignment horizontal="center" vertical="center"/>
    </xf>
    <xf numFmtId="10" fontId="10" fillId="0" borderId="57" xfId="3997" applyNumberFormat="1" applyFont="1" applyFill="1" applyBorder="1" applyAlignment="1">
      <alignment horizontal="center" vertical="center"/>
    </xf>
    <xf numFmtId="0" fontId="9" fillId="0" borderId="0" xfId="3997" applyFont="1" applyFill="1" applyAlignment="1">
      <alignment horizontal="center" vertical="center" wrapText="1"/>
    </xf>
    <xf numFmtId="0" fontId="9" fillId="0" borderId="0" xfId="3997" applyFont="1" applyFill="1" applyAlignment="1">
      <alignment horizontal="center"/>
    </xf>
    <xf numFmtId="0" fontId="10" fillId="0" borderId="0" xfId="3997" applyFont="1" applyFill="1" applyAlignment="1">
      <alignment horizontal="left" vertical="center" wrapText="1"/>
    </xf>
    <xf numFmtId="0" fontId="10" fillId="0" borderId="0" xfId="3997" applyFont="1" applyFill="1" applyAlignment="1">
      <alignment horizontal="center" vertical="center" wrapText="1"/>
    </xf>
    <xf numFmtId="0" fontId="10" fillId="0" borderId="57" xfId="7728" applyFont="1" applyBorder="1" applyAlignment="1">
      <alignment horizontal="center" vertical="center" wrapText="1"/>
    </xf>
    <xf numFmtId="38" fontId="11" fillId="0" borderId="57" xfId="7728" applyNumberFormat="1" applyFont="1" applyBorder="1" applyAlignment="1">
      <alignment horizontal="center" vertical="center" wrapText="1"/>
    </xf>
    <xf numFmtId="0" fontId="9" fillId="0" borderId="57" xfId="7728" applyFont="1" applyBorder="1" applyAlignment="1">
      <alignment horizontal="center" vertical="center" wrapText="1"/>
    </xf>
    <xf numFmtId="0" fontId="9" fillId="0" borderId="57" xfId="7728" applyFont="1" applyFill="1" applyBorder="1" applyAlignment="1">
      <alignment vertical="center" wrapText="1"/>
    </xf>
    <xf numFmtId="171" fontId="7" fillId="0" borderId="57" xfId="6755" applyNumberFormat="1" applyFont="1" applyBorder="1" applyAlignment="1">
      <alignment vertical="center"/>
    </xf>
    <xf numFmtId="216" fontId="7" fillId="0" borderId="57" xfId="7733" applyNumberFormat="1" applyFont="1" applyBorder="1" applyAlignment="1">
      <alignment horizontal="right" vertical="center"/>
    </xf>
    <xf numFmtId="216" fontId="9" fillId="0" borderId="57" xfId="7186" applyNumberFormat="1" applyFont="1" applyBorder="1" applyAlignment="1">
      <alignment horizontal="right" vertical="center"/>
    </xf>
    <xf numFmtId="216" fontId="9" fillId="0" borderId="57" xfId="7186" applyNumberFormat="1" applyFont="1" applyBorder="1" applyAlignment="1">
      <alignment vertical="center"/>
    </xf>
    <xf numFmtId="0" fontId="9" fillId="0" borderId="57" xfId="7728" applyFont="1" applyFill="1" applyBorder="1" applyAlignment="1">
      <alignment horizontal="center" vertical="center" wrapText="1"/>
    </xf>
    <xf numFmtId="0" fontId="10" fillId="0" borderId="57" xfId="7728" applyFont="1" applyFill="1" applyBorder="1" applyAlignment="1">
      <alignment vertical="center" wrapText="1"/>
    </xf>
    <xf numFmtId="171" fontId="14" fillId="0" borderId="57" xfId="6755" applyNumberFormat="1" applyFont="1" applyBorder="1" applyAlignment="1">
      <alignment vertical="center"/>
    </xf>
    <xf numFmtId="216" fontId="14" fillId="0" borderId="57" xfId="7733" applyNumberFormat="1" applyFont="1" applyBorder="1" applyAlignment="1">
      <alignment horizontal="right" vertical="center"/>
    </xf>
    <xf numFmtId="216" fontId="10" fillId="0" borderId="57" xfId="7186" applyNumberFormat="1" applyFont="1" applyBorder="1" applyAlignment="1">
      <alignment horizontal="right" vertical="center"/>
    </xf>
    <xf numFmtId="216" fontId="14" fillId="0" borderId="57" xfId="7186" applyNumberFormat="1" applyFont="1" applyBorder="1" applyAlignment="1">
      <alignment vertical="center"/>
    </xf>
    <xf numFmtId="0" fontId="338" fillId="0" borderId="0" xfId="3997" applyFont="1" applyAlignment="1">
      <alignment vertical="center" wrapText="1"/>
    </xf>
    <xf numFmtId="0" fontId="13" fillId="0" borderId="0" xfId="3997" applyFont="1" applyAlignment="1">
      <alignment vertical="center" wrapText="1"/>
    </xf>
    <xf numFmtId="0" fontId="10" fillId="0" borderId="57" xfId="3997" applyFont="1" applyBorder="1" applyAlignment="1">
      <alignment horizontal="center" vertical="center" wrapText="1"/>
    </xf>
    <xf numFmtId="0" fontId="10" fillId="0" borderId="57" xfId="3997" applyFont="1" applyFill="1" applyBorder="1" applyAlignment="1">
      <alignment horizontal="center" vertical="center" wrapText="1"/>
    </xf>
    <xf numFmtId="0" fontId="263" fillId="0" borderId="0" xfId="3997" applyFont="1" applyAlignment="1">
      <alignment vertical="center" wrapText="1"/>
    </xf>
    <xf numFmtId="0" fontId="11" fillId="0" borderId="57" xfId="3997" applyFont="1" applyBorder="1" applyAlignment="1">
      <alignment horizontal="center" vertical="center" wrapText="1"/>
    </xf>
    <xf numFmtId="0" fontId="11" fillId="0" borderId="57" xfId="3997" applyFont="1" applyFill="1" applyBorder="1" applyAlignment="1">
      <alignment horizontal="center" vertical="center" wrapText="1"/>
    </xf>
    <xf numFmtId="0" fontId="10" fillId="0" borderId="57" xfId="7727" applyFont="1" applyFill="1" applyBorder="1" applyAlignment="1">
      <alignment horizontal="center" vertical="center" wrapText="1"/>
    </xf>
    <xf numFmtId="3" fontId="10" fillId="0" borderId="57" xfId="7727" applyNumberFormat="1" applyFont="1" applyBorder="1" applyAlignment="1">
      <alignment horizontal="right" vertical="center" wrapText="1"/>
    </xf>
    <xf numFmtId="0" fontId="9" fillId="0" borderId="57" xfId="7727" applyFont="1" applyBorder="1" applyAlignment="1">
      <alignment horizontal="left" vertical="center" wrapText="1"/>
    </xf>
    <xf numFmtId="0" fontId="9" fillId="0" borderId="57" xfId="7727" applyFont="1" applyFill="1" applyBorder="1" applyAlignment="1">
      <alignment horizontal="center" vertical="center" wrapText="1"/>
    </xf>
    <xf numFmtId="3" fontId="9" fillId="0" borderId="57" xfId="7727" applyNumberFormat="1" applyFont="1" applyBorder="1" applyAlignment="1">
      <alignment horizontal="right" vertical="center" wrapText="1"/>
    </xf>
    <xf numFmtId="0" fontId="9" fillId="0" borderId="57" xfId="3997" applyFont="1" applyBorder="1" applyAlignment="1">
      <alignment horizontal="center" vertical="center" wrapText="1"/>
    </xf>
    <xf numFmtId="0" fontId="9" fillId="0" borderId="57" xfId="7727" applyFont="1" applyBorder="1" applyAlignment="1">
      <alignment vertical="center" wrapText="1"/>
    </xf>
    <xf numFmtId="171" fontId="10" fillId="0" borderId="57" xfId="6755" applyNumberFormat="1" applyFont="1" applyBorder="1" applyAlignment="1">
      <alignment horizontal="right" vertical="center" wrapText="1"/>
    </xf>
    <xf numFmtId="0" fontId="9" fillId="0" borderId="57" xfId="3997" applyFont="1" applyBorder="1" applyAlignment="1">
      <alignment vertical="center" wrapText="1"/>
    </xf>
    <xf numFmtId="171" fontId="9" fillId="0" borderId="57" xfId="6755" applyNumberFormat="1" applyFont="1" applyBorder="1" applyAlignment="1">
      <alignment horizontal="right" vertical="center" wrapText="1"/>
    </xf>
    <xf numFmtId="0" fontId="9" fillId="0" borderId="57" xfId="7727" applyFont="1" applyBorder="1" applyAlignment="1">
      <alignment horizontal="right" vertical="center" wrapText="1"/>
    </xf>
    <xf numFmtId="0" fontId="9" fillId="0" borderId="0" xfId="3997" applyFont="1" applyAlignment="1">
      <alignment horizontal="center" vertical="center" wrapText="1"/>
    </xf>
    <xf numFmtId="0" fontId="13" fillId="0" borderId="0" xfId="3997" applyFont="1" applyFill="1" applyAlignment="1">
      <alignment vertical="center" wrapText="1"/>
    </xf>
    <xf numFmtId="0" fontId="9" fillId="0" borderId="0" xfId="3997" applyFont="1" applyAlignment="1">
      <alignment horizontal="right" vertical="center" wrapText="1"/>
    </xf>
    <xf numFmtId="0" fontId="9" fillId="0" borderId="0" xfId="3997" applyFont="1" applyAlignment="1">
      <alignment vertical="center" wrapText="1"/>
    </xf>
    <xf numFmtId="0" fontId="9" fillId="0" borderId="0" xfId="3997" applyFont="1" applyFill="1" applyAlignment="1">
      <alignment vertical="center" wrapText="1"/>
    </xf>
    <xf numFmtId="0" fontId="11" fillId="0" borderId="0" xfId="3997" applyFont="1" applyFill="1" applyAlignment="1">
      <alignment vertical="center" wrapText="1"/>
    </xf>
    <xf numFmtId="0" fontId="10" fillId="0" borderId="0" xfId="3997" applyFont="1" applyFill="1" applyAlignment="1">
      <alignment vertical="center" wrapText="1"/>
    </xf>
    <xf numFmtId="0" fontId="11" fillId="0" borderId="3" xfId="3997" applyFont="1" applyFill="1" applyBorder="1" applyAlignment="1">
      <alignment horizontal="center" vertical="center" wrapText="1"/>
    </xf>
    <xf numFmtId="0" fontId="10" fillId="0" borderId="57" xfId="7728" applyFont="1" applyFill="1" applyBorder="1" applyAlignment="1">
      <alignment horizontal="center" vertical="center" wrapText="1"/>
    </xf>
    <xf numFmtId="3" fontId="10" fillId="0" borderId="57" xfId="7729" applyNumberFormat="1" applyFont="1" applyFill="1" applyBorder="1" applyAlignment="1">
      <alignment horizontal="right" vertical="center" wrapText="1"/>
    </xf>
    <xf numFmtId="3" fontId="10" fillId="0" borderId="57" xfId="3997" applyNumberFormat="1" applyFont="1" applyFill="1" applyBorder="1" applyAlignment="1">
      <alignment vertical="center" wrapText="1"/>
    </xf>
    <xf numFmtId="0" fontId="9" fillId="0" borderId="57" xfId="3997" applyFont="1" applyFill="1" applyBorder="1" applyAlignment="1">
      <alignment vertical="center" wrapText="1"/>
    </xf>
    <xf numFmtId="3" fontId="10" fillId="0" borderId="57" xfId="7728" applyNumberFormat="1" applyFont="1" applyFill="1" applyBorder="1" applyAlignment="1">
      <alignment horizontal="right" vertical="center" wrapText="1"/>
    </xf>
    <xf numFmtId="4" fontId="9" fillId="0" borderId="0" xfId="3997" applyNumberFormat="1" applyFont="1" applyFill="1" applyAlignment="1">
      <alignment vertical="center" wrapText="1"/>
    </xf>
    <xf numFmtId="3" fontId="9" fillId="0" borderId="0" xfId="3997" applyNumberFormat="1" applyFont="1" applyFill="1" applyAlignment="1">
      <alignment vertical="center" wrapText="1"/>
    </xf>
    <xf numFmtId="364" fontId="9" fillId="0" borderId="0" xfId="3997" applyNumberFormat="1" applyFont="1" applyFill="1" applyAlignment="1">
      <alignment vertical="center" wrapText="1"/>
    </xf>
    <xf numFmtId="0" fontId="9" fillId="0" borderId="57" xfId="7729" applyFont="1" applyFill="1" applyBorder="1" applyAlignment="1">
      <alignment vertical="center" wrapText="1"/>
    </xf>
    <xf numFmtId="3" fontId="9" fillId="0" borderId="57" xfId="3997" applyNumberFormat="1" applyFont="1" applyFill="1" applyBorder="1" applyAlignment="1">
      <alignment vertical="center" wrapText="1"/>
    </xf>
    <xf numFmtId="0" fontId="9" fillId="0" borderId="57" xfId="7728" applyFont="1" applyFill="1" applyBorder="1" applyAlignment="1">
      <alignment horizontal="left" vertical="center" wrapText="1"/>
    </xf>
    <xf numFmtId="3" fontId="9" fillId="0" borderId="57" xfId="7729" applyNumberFormat="1" applyFont="1" applyFill="1" applyBorder="1" applyAlignment="1">
      <alignment horizontal="right" vertical="center" wrapText="1"/>
    </xf>
    <xf numFmtId="3" fontId="9" fillId="0" borderId="57" xfId="7728" applyNumberFormat="1" applyFont="1" applyFill="1" applyBorder="1" applyAlignment="1">
      <alignment horizontal="right" vertical="center" wrapText="1"/>
    </xf>
    <xf numFmtId="0" fontId="11" fillId="0" borderId="57" xfId="7728" applyFont="1" applyFill="1" applyBorder="1" applyAlignment="1">
      <alignment horizontal="center" vertical="center" wrapText="1"/>
    </xf>
    <xf numFmtId="3" fontId="9" fillId="0" borderId="57" xfId="3997" applyNumberFormat="1" applyFont="1" applyFill="1" applyBorder="1" applyAlignment="1">
      <alignment horizontal="right" vertical="center" wrapText="1"/>
    </xf>
    <xf numFmtId="0" fontId="9" fillId="0" borderId="57" xfId="3997" applyFont="1" applyFill="1" applyBorder="1" applyAlignment="1">
      <alignment horizontal="center" vertical="center" wrapText="1"/>
    </xf>
    <xf numFmtId="3" fontId="9" fillId="0" borderId="57" xfId="7729" applyNumberFormat="1" applyFont="1" applyFill="1" applyBorder="1" applyAlignment="1">
      <alignment vertical="center" wrapText="1"/>
    </xf>
    <xf numFmtId="3" fontId="10" fillId="0" borderId="57" xfId="7729" applyNumberFormat="1" applyFont="1" applyFill="1" applyBorder="1" applyAlignment="1">
      <alignment vertical="center" wrapText="1"/>
    </xf>
    <xf numFmtId="3" fontId="10" fillId="0" borderId="57" xfId="7728" applyNumberFormat="1" applyFont="1" applyFill="1" applyBorder="1" applyAlignment="1">
      <alignment vertical="center" wrapText="1"/>
    </xf>
    <xf numFmtId="3" fontId="9" fillId="0" borderId="57" xfId="3997" applyNumberFormat="1" applyFont="1" applyFill="1" applyBorder="1" applyAlignment="1" applyProtection="1">
      <alignment horizontal="right" vertical="center" wrapText="1"/>
      <protection locked="0"/>
    </xf>
    <xf numFmtId="0" fontId="173" fillId="0" borderId="57" xfId="7728" applyFont="1" applyFill="1" applyBorder="1" applyAlignment="1">
      <alignment horizontal="center" vertical="center" wrapText="1"/>
    </xf>
    <xf numFmtId="171" fontId="9" fillId="0" borderId="57" xfId="6755" applyNumberFormat="1" applyFont="1" applyFill="1" applyBorder="1" applyAlignment="1">
      <alignment horizontal="right" vertical="center" wrapText="1"/>
    </xf>
    <xf numFmtId="366" fontId="9" fillId="0" borderId="0" xfId="3997" applyNumberFormat="1" applyFont="1" applyFill="1" applyAlignment="1">
      <alignment vertical="center" wrapText="1"/>
    </xf>
    <xf numFmtId="0" fontId="9" fillId="0" borderId="57" xfId="7729" applyFont="1" applyFill="1" applyBorder="1" applyAlignment="1">
      <alignment horizontal="right" vertical="center" wrapText="1"/>
    </xf>
    <xf numFmtId="0" fontId="9" fillId="0" borderId="57" xfId="7728" applyFont="1" applyFill="1" applyBorder="1" applyAlignment="1">
      <alignment horizontal="right" vertical="center" wrapText="1"/>
    </xf>
    <xf numFmtId="0" fontId="10" fillId="0" borderId="57" xfId="7729" applyFont="1" applyFill="1" applyBorder="1" applyAlignment="1">
      <alignment vertical="center" wrapText="1"/>
    </xf>
    <xf numFmtId="0" fontId="10" fillId="0" borderId="57" xfId="3997" applyFont="1" applyFill="1" applyBorder="1" applyAlignment="1">
      <alignment vertical="center" wrapText="1"/>
    </xf>
    <xf numFmtId="249" fontId="9" fillId="0" borderId="0" xfId="3997" applyNumberFormat="1" applyFont="1" applyFill="1" applyAlignment="1">
      <alignment vertical="center" wrapText="1"/>
    </xf>
    <xf numFmtId="0" fontId="11" fillId="0" borderId="0" xfId="3997" applyFont="1" applyAlignment="1">
      <alignment vertical="center" wrapText="1"/>
    </xf>
    <xf numFmtId="0" fontId="10" fillId="0" borderId="1" xfId="3997" applyFont="1" applyBorder="1" applyAlignment="1">
      <alignment horizontal="center" vertical="center" wrapText="1"/>
    </xf>
    <xf numFmtId="0" fontId="11" fillId="0" borderId="58" xfId="3997" applyFont="1" applyBorder="1" applyAlignment="1">
      <alignment horizontal="center" vertical="center" wrapText="1"/>
    </xf>
    <xf numFmtId="0" fontId="9" fillId="0" borderId="1" xfId="3997" applyFont="1" applyBorder="1" applyAlignment="1">
      <alignment horizontal="center" vertical="center" wrapText="1"/>
    </xf>
    <xf numFmtId="0" fontId="9" fillId="0" borderId="1" xfId="3997" applyFont="1" applyBorder="1" applyAlignment="1">
      <alignment vertical="center" wrapText="1"/>
    </xf>
    <xf numFmtId="0" fontId="9" fillId="0" borderId="1" xfId="3997" applyFont="1" applyBorder="1" applyAlignment="1">
      <alignment horizontal="right" vertical="center" wrapText="1"/>
    </xf>
    <xf numFmtId="3" fontId="9" fillId="0" borderId="1" xfId="3997" applyNumberFormat="1" applyFont="1" applyBorder="1" applyAlignment="1">
      <alignment horizontal="right" vertical="center" wrapText="1"/>
    </xf>
    <xf numFmtId="171" fontId="9" fillId="0" borderId="1" xfId="7718" applyNumberFormat="1" applyFont="1" applyFill="1" applyBorder="1" applyAlignment="1">
      <alignment horizontal="right" vertical="center" wrapText="1"/>
    </xf>
    <xf numFmtId="0" fontId="9" fillId="0" borderId="1" xfId="17820" applyFont="1" applyBorder="1" applyAlignment="1">
      <alignment vertical="center" wrapText="1"/>
    </xf>
    <xf numFmtId="1" fontId="9" fillId="0" borderId="1" xfId="3997" applyNumberFormat="1" applyFont="1" applyBorder="1" applyAlignment="1">
      <alignment horizontal="right" vertical="center" wrapText="1"/>
    </xf>
    <xf numFmtId="0" fontId="9" fillId="0" borderId="1" xfId="17821" applyFont="1" applyBorder="1" applyAlignment="1">
      <alignment horizontal="right" vertical="center" wrapText="1"/>
    </xf>
    <xf numFmtId="0" fontId="115" fillId="0" borderId="13" xfId="17821" applyFont="1" applyBorder="1" applyAlignment="1">
      <alignment horizontal="right" vertical="center"/>
    </xf>
    <xf numFmtId="169" fontId="9" fillId="40" borderId="1" xfId="7718" applyNumberFormat="1" applyFont="1" applyFill="1" applyBorder="1" applyAlignment="1">
      <alignment vertical="center" wrapText="1"/>
    </xf>
    <xf numFmtId="249" fontId="9" fillId="0" borderId="1" xfId="17821" applyNumberFormat="1" applyFont="1" applyBorder="1" applyAlignment="1">
      <alignment horizontal="right" vertical="center" wrapText="1"/>
    </xf>
    <xf numFmtId="169" fontId="9" fillId="0" borderId="1" xfId="7718" applyNumberFormat="1" applyFont="1" applyFill="1" applyBorder="1" applyAlignment="1">
      <alignment vertical="center" wrapText="1"/>
    </xf>
    <xf numFmtId="0" fontId="10" fillId="0" borderId="1" xfId="17820" applyFont="1" applyBorder="1" applyAlignment="1">
      <alignment horizontal="left" vertical="center" wrapText="1"/>
    </xf>
    <xf numFmtId="249" fontId="9" fillId="0" borderId="1" xfId="3997" applyNumberFormat="1" applyFont="1" applyBorder="1" applyAlignment="1">
      <alignment horizontal="right" vertical="center" wrapText="1"/>
    </xf>
    <xf numFmtId="1" fontId="9" fillId="0" borderId="1" xfId="3997" applyNumberFormat="1" applyFont="1" applyBorder="1" applyAlignment="1">
      <alignment horizontal="center" wrapText="1"/>
    </xf>
    <xf numFmtId="2" fontId="9" fillId="0" borderId="1" xfId="3997" applyNumberFormat="1" applyFont="1" applyBorder="1" applyAlignment="1">
      <alignment vertical="center" wrapText="1"/>
    </xf>
    <xf numFmtId="2" fontId="9" fillId="0" borderId="1" xfId="3997" applyNumberFormat="1" applyFont="1" applyBorder="1" applyAlignment="1">
      <alignment horizontal="center" vertical="center" wrapText="1"/>
    </xf>
    <xf numFmtId="2" fontId="9" fillId="0" borderId="1" xfId="3997" applyNumberFormat="1" applyFont="1" applyBorder="1" applyAlignment="1">
      <alignment horizontal="right" vertical="center" wrapText="1"/>
    </xf>
    <xf numFmtId="2" fontId="9" fillId="0" borderId="0" xfId="3997" applyNumberFormat="1" applyFont="1" applyAlignment="1">
      <alignment vertical="center" wrapText="1"/>
    </xf>
    <xf numFmtId="0" fontId="9" fillId="0" borderId="1" xfId="3997" applyFont="1" applyBorder="1" applyAlignment="1">
      <alignment horizontal="center" wrapText="1"/>
    </xf>
    <xf numFmtId="171" fontId="9" fillId="0" borderId="1" xfId="6755" applyNumberFormat="1" applyFont="1" applyBorder="1" applyAlignment="1">
      <alignment vertical="center" wrapText="1"/>
    </xf>
    <xf numFmtId="171" fontId="9" fillId="0" borderId="1" xfId="6755" applyNumberFormat="1" applyFont="1" applyBorder="1" applyAlignment="1">
      <alignment horizontal="center" vertical="center" wrapText="1"/>
    </xf>
    <xf numFmtId="171" fontId="9" fillId="0" borderId="1" xfId="6755" applyNumberFormat="1" applyFont="1" applyBorder="1" applyAlignment="1">
      <alignment horizontal="right" vertical="center" wrapText="1"/>
    </xf>
    <xf numFmtId="171" fontId="9" fillId="0" borderId="0" xfId="6755" applyNumberFormat="1" applyFont="1" applyAlignment="1">
      <alignment vertical="center" wrapText="1"/>
    </xf>
    <xf numFmtId="0" fontId="115" fillId="0" borderId="1" xfId="3997" applyFont="1" applyBorder="1" applyAlignment="1">
      <alignment horizontal="right" vertical="center" wrapText="1"/>
    </xf>
    <xf numFmtId="0" fontId="115" fillId="0" borderId="1" xfId="3997" applyFont="1" applyBorder="1" applyAlignment="1">
      <alignment horizontal="right"/>
    </xf>
    <xf numFmtId="254" fontId="115" fillId="0" borderId="1" xfId="2459" applyNumberFormat="1" applyFont="1" applyFill="1" applyBorder="1" applyAlignment="1">
      <alignment horizontal="right" vertical="center" wrapText="1"/>
    </xf>
    <xf numFmtId="171" fontId="115" fillId="0" borderId="1" xfId="2459" applyNumberFormat="1" applyFont="1" applyFill="1" applyBorder="1" applyAlignment="1">
      <alignment horizontal="right"/>
    </xf>
    <xf numFmtId="0" fontId="173" fillId="0" borderId="0" xfId="4073" applyFont="1" applyAlignment="1">
      <alignment vertical="center" wrapText="1"/>
    </xf>
    <xf numFmtId="0" fontId="263" fillId="0" borderId="0" xfId="4073" applyFont="1" applyAlignment="1">
      <alignment vertical="center" wrapText="1"/>
    </xf>
    <xf numFmtId="0" fontId="13" fillId="0" borderId="0" xfId="4073" applyAlignment="1">
      <alignment vertical="center" wrapText="1"/>
    </xf>
    <xf numFmtId="0" fontId="10" fillId="40" borderId="1" xfId="3872" applyFont="1" applyFill="1" applyBorder="1" applyAlignment="1">
      <alignment horizontal="center" vertical="center" wrapText="1"/>
    </xf>
    <xf numFmtId="0" fontId="11" fillId="40" borderId="1" xfId="3872" applyFont="1" applyFill="1" applyBorder="1" applyAlignment="1">
      <alignment horizontal="center" vertical="center" wrapText="1"/>
    </xf>
    <xf numFmtId="0" fontId="338" fillId="0" borderId="0" xfId="4073" applyFont="1" applyAlignment="1">
      <alignment vertical="center" wrapText="1"/>
    </xf>
    <xf numFmtId="0" fontId="9" fillId="0" borderId="1" xfId="3872" applyBorder="1" applyAlignment="1">
      <alignment horizontal="center" vertical="center" wrapText="1"/>
    </xf>
    <xf numFmtId="0" fontId="9" fillId="0" borderId="1" xfId="3872" applyBorder="1" applyAlignment="1">
      <alignment vertical="center" wrapText="1"/>
    </xf>
    <xf numFmtId="3" fontId="9" fillId="40" borderId="1" xfId="3872" applyNumberFormat="1" applyFill="1" applyBorder="1" applyAlignment="1">
      <alignment horizontal="right" vertical="center" wrapText="1"/>
    </xf>
    <xf numFmtId="171" fontId="9" fillId="0" borderId="1" xfId="2411" applyNumberFormat="1" applyFont="1" applyBorder="1" applyAlignment="1">
      <alignment horizontal="center" vertical="center"/>
    </xf>
    <xf numFmtId="41" fontId="9" fillId="0" borderId="1" xfId="3872" applyNumberFormat="1" applyBorder="1" applyAlignment="1">
      <alignment horizontal="center" vertical="center"/>
    </xf>
    <xf numFmtId="41" fontId="9" fillId="0" borderId="1" xfId="3872" applyNumberFormat="1" applyBorder="1" applyAlignment="1">
      <alignment vertical="center"/>
    </xf>
    <xf numFmtId="41" fontId="9" fillId="0" borderId="1" xfId="3872" quotePrefix="1" applyNumberFormat="1" applyBorder="1" applyAlignment="1">
      <alignment horizontal="center" vertical="center"/>
    </xf>
    <xf numFmtId="0" fontId="10" fillId="0" borderId="1" xfId="3872" applyFont="1" applyBorder="1" applyAlignment="1">
      <alignment vertical="center" wrapText="1"/>
    </xf>
    <xf numFmtId="0" fontId="10" fillId="0" borderId="1" xfId="3872" applyFont="1" applyBorder="1" applyAlignment="1">
      <alignment horizontal="center" vertical="center" wrapText="1"/>
    </xf>
    <xf numFmtId="3" fontId="10" fillId="40" borderId="1" xfId="3872" applyNumberFormat="1" applyFont="1" applyFill="1" applyBorder="1" applyAlignment="1">
      <alignment horizontal="right" vertical="center" wrapText="1"/>
    </xf>
    <xf numFmtId="0" fontId="9" fillId="0" borderId="1" xfId="4073" applyFont="1" applyBorder="1" applyAlignment="1">
      <alignment vertical="center" wrapText="1"/>
    </xf>
    <xf numFmtId="0" fontId="13" fillId="0" borderId="1" xfId="4073" applyBorder="1" applyAlignment="1">
      <alignment vertical="center" wrapText="1"/>
    </xf>
    <xf numFmtId="0" fontId="9" fillId="0" borderId="0" xfId="4073" applyFont="1" applyAlignment="1">
      <alignment vertical="center" wrapText="1"/>
    </xf>
    <xf numFmtId="0" fontId="10" fillId="0" borderId="71" xfId="3997" applyFont="1" applyBorder="1" applyAlignment="1">
      <alignment horizontal="center" vertical="center" wrapText="1"/>
    </xf>
    <xf numFmtId="171" fontId="10" fillId="0" borderId="71" xfId="6755" applyNumberFormat="1" applyFont="1" applyBorder="1" applyAlignment="1">
      <alignment horizontal="center" vertical="center" wrapText="1"/>
    </xf>
    <xf numFmtId="0" fontId="10" fillId="0" borderId="0" xfId="3997" applyFont="1" applyAlignment="1">
      <alignment vertical="center" wrapText="1"/>
    </xf>
    <xf numFmtId="0" fontId="11" fillId="0" borderId="71" xfId="3997" applyFont="1" applyBorder="1" applyAlignment="1">
      <alignment horizontal="center" vertical="center" wrapText="1"/>
    </xf>
    <xf numFmtId="171" fontId="11" fillId="0" borderId="71" xfId="6755" applyNumberFormat="1" applyFont="1" applyBorder="1" applyAlignment="1">
      <alignment horizontal="center" vertical="center" wrapText="1"/>
    </xf>
    <xf numFmtId="0" fontId="10" fillId="0" borderId="1" xfId="7727" applyFont="1" applyBorder="1" applyAlignment="1">
      <alignment horizontal="center" vertical="center" wrapText="1"/>
    </xf>
    <xf numFmtId="0" fontId="10" fillId="0" borderId="1" xfId="7727" applyFont="1" applyBorder="1" applyAlignment="1">
      <alignment vertical="center" wrapText="1"/>
    </xf>
    <xf numFmtId="0" fontId="10" fillId="0" borderId="1" xfId="7727" applyFont="1" applyBorder="1" applyAlignment="1">
      <alignment horizontal="right" vertical="center" wrapText="1"/>
    </xf>
    <xf numFmtId="171" fontId="9" fillId="0" borderId="1" xfId="6755" applyNumberFormat="1" applyFont="1" applyFill="1" applyBorder="1" applyAlignment="1">
      <alignment horizontal="center" vertical="center"/>
    </xf>
    <xf numFmtId="0" fontId="9" fillId="0" borderId="1" xfId="7727" applyFont="1" applyBorder="1" applyAlignment="1">
      <alignment horizontal="center" vertical="center" wrapText="1"/>
    </xf>
    <xf numFmtId="0" fontId="9" fillId="0" borderId="1" xfId="7727" applyFont="1" applyBorder="1" applyAlignment="1">
      <alignment vertical="center" wrapText="1"/>
    </xf>
    <xf numFmtId="0" fontId="9" fillId="0" borderId="1" xfId="7727" applyFont="1" applyBorder="1" applyAlignment="1">
      <alignment horizontal="right" vertical="center" wrapText="1"/>
    </xf>
    <xf numFmtId="3" fontId="9" fillId="0" borderId="1" xfId="7727" applyNumberFormat="1" applyFont="1" applyBorder="1" applyAlignment="1">
      <alignment horizontal="right" vertical="center" wrapText="1"/>
    </xf>
    <xf numFmtId="171" fontId="9" fillId="0" borderId="1" xfId="6755" applyNumberFormat="1" applyFont="1" applyFill="1" applyBorder="1" applyAlignment="1">
      <alignment horizontal="right" vertical="center" wrapText="1"/>
    </xf>
    <xf numFmtId="249" fontId="9" fillId="0" borderId="1" xfId="7727" applyNumberFormat="1" applyFont="1" applyBorder="1" applyAlignment="1">
      <alignment horizontal="right" vertical="center" wrapText="1"/>
    </xf>
    <xf numFmtId="169" fontId="9" fillId="0" borderId="1" xfId="6755" applyNumberFormat="1" applyFont="1" applyFill="1" applyBorder="1" applyAlignment="1">
      <alignment horizontal="center" vertical="center"/>
    </xf>
    <xf numFmtId="0" fontId="9" fillId="0" borderId="1" xfId="7727" applyFont="1" applyBorder="1" applyAlignment="1">
      <alignment horizontal="justify" vertical="center" wrapText="1"/>
    </xf>
    <xf numFmtId="171" fontId="9" fillId="0" borderId="1" xfId="6755" applyNumberFormat="1" applyFont="1" applyFill="1" applyBorder="1" applyAlignment="1">
      <alignment horizontal="right" vertical="center"/>
    </xf>
    <xf numFmtId="43" fontId="9" fillId="0" borderId="1" xfId="6755" applyNumberFormat="1" applyFont="1" applyFill="1" applyBorder="1" applyAlignment="1">
      <alignment horizontal="center" vertical="center"/>
    </xf>
    <xf numFmtId="169" fontId="9" fillId="0" borderId="1" xfId="6755" applyNumberFormat="1" applyFont="1" applyBorder="1" applyAlignment="1">
      <alignment horizontal="right" vertical="center" wrapText="1"/>
    </xf>
    <xf numFmtId="171" fontId="9" fillId="0" borderId="0" xfId="6755" applyNumberFormat="1" applyFont="1" applyAlignment="1">
      <alignment horizontal="right" vertical="center" wrapText="1"/>
    </xf>
    <xf numFmtId="0" fontId="9" fillId="0" borderId="0" xfId="3997" applyFont="1" applyFill="1" applyBorder="1" applyAlignment="1">
      <alignment vertical="center" wrapText="1"/>
    </xf>
    <xf numFmtId="0" fontId="10" fillId="0" borderId="1" xfId="3997" applyFont="1" applyFill="1" applyBorder="1" applyAlignment="1">
      <alignment horizontal="center" vertical="center" wrapText="1"/>
    </xf>
    <xf numFmtId="0" fontId="11" fillId="0" borderId="1" xfId="3997" applyFont="1" applyFill="1" applyBorder="1" applyAlignment="1">
      <alignment horizontal="center" vertical="center" wrapText="1"/>
    </xf>
    <xf numFmtId="0" fontId="11" fillId="0" borderId="0" xfId="3997" applyFont="1" applyFill="1" applyBorder="1" applyAlignment="1">
      <alignment vertical="center" wrapText="1"/>
    </xf>
    <xf numFmtId="0" fontId="10" fillId="0" borderId="1" xfId="3997" applyFont="1" applyFill="1" applyBorder="1" applyAlignment="1">
      <alignment horizontal="left" vertical="center" wrapText="1"/>
    </xf>
    <xf numFmtId="3" fontId="10" fillId="0" borderId="1" xfId="3997" applyNumberFormat="1" applyFont="1" applyFill="1" applyBorder="1" applyAlignment="1">
      <alignment horizontal="right" vertical="center" wrapText="1"/>
    </xf>
    <xf numFmtId="0" fontId="9" fillId="0" borderId="1" xfId="7729" quotePrefix="1" applyFont="1" applyFill="1" applyBorder="1" applyAlignment="1">
      <alignment horizontal="center" vertical="center" wrapText="1"/>
    </xf>
    <xf numFmtId="0" fontId="9" fillId="0" borderId="1" xfId="7729" applyFont="1" applyFill="1" applyBorder="1" applyAlignment="1">
      <alignment horizontal="left" vertical="center" wrapText="1"/>
    </xf>
    <xf numFmtId="0" fontId="9" fillId="0" borderId="1" xfId="7729" applyFont="1" applyFill="1" applyBorder="1" applyAlignment="1">
      <alignment horizontal="center" vertical="center" wrapText="1"/>
    </xf>
    <xf numFmtId="3" fontId="9" fillId="0" borderId="1" xfId="7729" applyNumberFormat="1" applyFont="1" applyFill="1" applyBorder="1" applyAlignment="1">
      <alignment vertical="center" wrapText="1"/>
    </xf>
    <xf numFmtId="3" fontId="9" fillId="0" borderId="1" xfId="3997" applyNumberFormat="1" applyFont="1" applyFill="1" applyBorder="1" applyAlignment="1">
      <alignment horizontal="right" vertical="center" wrapText="1"/>
    </xf>
    <xf numFmtId="0" fontId="9" fillId="0" borderId="1" xfId="3997" applyFont="1" applyFill="1" applyBorder="1" applyAlignment="1">
      <alignment horizontal="left" vertical="center" wrapText="1"/>
    </xf>
    <xf numFmtId="3" fontId="9" fillId="0" borderId="1" xfId="7729" applyNumberFormat="1" applyFont="1" applyFill="1" applyBorder="1" applyAlignment="1">
      <alignment vertical="center"/>
    </xf>
    <xf numFmtId="3" fontId="10" fillId="0" borderId="1" xfId="3997" applyNumberFormat="1" applyFont="1" applyFill="1" applyBorder="1" applyAlignment="1">
      <alignment horizontal="center" vertical="center" wrapText="1"/>
    </xf>
    <xf numFmtId="3" fontId="9" fillId="0" borderId="1" xfId="3997" applyNumberFormat="1" applyFont="1" applyFill="1" applyBorder="1" applyAlignment="1">
      <alignment horizontal="right" vertical="center"/>
    </xf>
    <xf numFmtId="0" fontId="9" fillId="0" borderId="1" xfId="3997" applyFont="1" applyFill="1" applyBorder="1" applyAlignment="1">
      <alignment horizontal="right" vertical="center"/>
    </xf>
    <xf numFmtId="0" fontId="9" fillId="0" borderId="1" xfId="3997" applyFont="1" applyFill="1" applyBorder="1" applyAlignment="1">
      <alignment horizontal="right" vertical="center" wrapText="1"/>
    </xf>
    <xf numFmtId="0" fontId="10" fillId="69" borderId="1" xfId="7728" applyFont="1" applyFill="1" applyBorder="1" applyAlignment="1">
      <alignment horizontal="center" vertical="center" wrapText="1"/>
    </xf>
    <xf numFmtId="0" fontId="10" fillId="69" borderId="1" xfId="7728" applyFont="1" applyFill="1" applyBorder="1" applyAlignment="1">
      <alignment horizontal="left" vertical="center" wrapText="1"/>
    </xf>
    <xf numFmtId="0" fontId="9" fillId="69" borderId="1" xfId="7728" applyFont="1" applyFill="1" applyBorder="1" applyAlignment="1">
      <alignment horizontal="center" vertical="center" wrapText="1"/>
    </xf>
    <xf numFmtId="0" fontId="9" fillId="69" borderId="1" xfId="3997" applyFont="1" applyFill="1" applyBorder="1" applyAlignment="1">
      <alignment vertical="center" wrapText="1"/>
    </xf>
    <xf numFmtId="0" fontId="10" fillId="0" borderId="1" xfId="7728" applyFont="1" applyFill="1" applyBorder="1" applyAlignment="1">
      <alignment horizontal="center" vertical="center" wrapText="1"/>
    </xf>
    <xf numFmtId="0" fontId="10" fillId="0" borderId="1" xfId="7728" applyFont="1" applyFill="1" applyBorder="1" applyAlignment="1">
      <alignment horizontal="left" vertical="center" wrapText="1"/>
    </xf>
    <xf numFmtId="3" fontId="10" fillId="0" borderId="1" xfId="7729" applyNumberFormat="1" applyFont="1" applyFill="1" applyBorder="1" applyAlignment="1">
      <alignment vertical="center" wrapText="1"/>
    </xf>
    <xf numFmtId="3" fontId="10" fillId="0" borderId="1" xfId="3997" applyNumberFormat="1" applyFont="1" applyFill="1" applyBorder="1" applyAlignment="1">
      <alignment vertical="center" wrapText="1"/>
    </xf>
    <xf numFmtId="0" fontId="173" fillId="0" borderId="1" xfId="7728" applyFont="1" applyFill="1" applyBorder="1" applyAlignment="1">
      <alignment horizontal="center" vertical="center" wrapText="1"/>
    </xf>
    <xf numFmtId="0" fontId="173" fillId="0" borderId="1" xfId="7728" applyFont="1" applyFill="1" applyBorder="1" applyAlignment="1">
      <alignment horizontal="left" vertical="center" wrapText="1"/>
    </xf>
    <xf numFmtId="0" fontId="9" fillId="0" borderId="1" xfId="7728" applyFont="1" applyFill="1" applyBorder="1" applyAlignment="1">
      <alignment horizontal="center" vertical="center" wrapText="1"/>
    </xf>
    <xf numFmtId="0" fontId="9" fillId="0" borderId="1" xfId="7728" applyFont="1" applyFill="1" applyBorder="1" applyAlignment="1">
      <alignment horizontal="left" vertical="center" wrapText="1"/>
    </xf>
    <xf numFmtId="3" fontId="9" fillId="0" borderId="1" xfId="3997" applyNumberFormat="1" applyFont="1" applyFill="1" applyBorder="1" applyAlignment="1">
      <alignment vertical="center" wrapText="1"/>
    </xf>
    <xf numFmtId="3" fontId="9" fillId="0" borderId="0" xfId="3997" applyNumberFormat="1" applyFont="1" applyFill="1" applyBorder="1" applyAlignment="1">
      <alignment vertical="center" wrapText="1"/>
    </xf>
    <xf numFmtId="2" fontId="9" fillId="0" borderId="0" xfId="3997" applyNumberFormat="1" applyFont="1" applyFill="1" applyBorder="1" applyAlignment="1">
      <alignment vertical="center" wrapText="1"/>
    </xf>
    <xf numFmtId="0" fontId="10" fillId="0" borderId="1" xfId="3997" applyFont="1" applyFill="1" applyBorder="1" applyAlignment="1">
      <alignment vertical="center" wrapText="1"/>
    </xf>
    <xf numFmtId="3" fontId="9" fillId="69" borderId="1" xfId="7728" applyNumberFormat="1" applyFont="1" applyFill="1" applyBorder="1" applyAlignment="1">
      <alignment horizontal="right" vertical="center" wrapText="1"/>
    </xf>
    <xf numFmtId="0" fontId="9" fillId="0" borderId="1" xfId="3997" applyFont="1" applyFill="1" applyBorder="1" applyAlignment="1">
      <alignment vertical="center" wrapText="1"/>
    </xf>
    <xf numFmtId="0" fontId="10" fillId="0" borderId="1" xfId="7729" applyFont="1" applyFill="1" applyBorder="1" applyAlignment="1">
      <alignment horizontal="center" vertical="center" wrapText="1"/>
    </xf>
    <xf numFmtId="0" fontId="10" fillId="0" borderId="1" xfId="7729" applyFont="1" applyFill="1" applyBorder="1" applyAlignment="1">
      <alignment horizontal="left" vertical="center" wrapText="1"/>
    </xf>
    <xf numFmtId="0" fontId="12" fillId="0" borderId="0" xfId="3997" applyFont="1" applyFill="1" applyBorder="1" applyAlignment="1">
      <alignment vertical="center" wrapText="1"/>
    </xf>
    <xf numFmtId="0" fontId="9" fillId="0" borderId="1" xfId="7729" quotePrefix="1" applyFont="1" applyFill="1" applyBorder="1" applyAlignment="1">
      <alignment horizontal="left" vertical="center" wrapText="1"/>
    </xf>
    <xf numFmtId="0" fontId="10" fillId="4" borderId="1" xfId="3997" applyFont="1" applyFill="1" applyBorder="1" applyAlignment="1">
      <alignment horizontal="center" vertical="center" wrapText="1"/>
    </xf>
    <xf numFmtId="0" fontId="10" fillId="4" borderId="1" xfId="3997" applyFont="1" applyFill="1" applyBorder="1" applyAlignment="1">
      <alignment horizontal="left" vertical="center" wrapText="1"/>
    </xf>
    <xf numFmtId="0" fontId="10" fillId="4" borderId="0" xfId="3997" applyFont="1" applyFill="1" applyBorder="1" applyAlignment="1">
      <alignment vertical="center" wrapText="1"/>
    </xf>
    <xf numFmtId="0" fontId="9" fillId="0" borderId="1" xfId="7729" applyFont="1" applyBorder="1" applyAlignment="1">
      <alignment horizontal="center" vertical="center" wrapText="1"/>
    </xf>
    <xf numFmtId="0" fontId="9" fillId="0" borderId="1" xfId="7729" applyFont="1" applyBorder="1" applyAlignment="1">
      <alignment horizontal="left" vertical="center" wrapText="1"/>
    </xf>
    <xf numFmtId="3" fontId="9" fillId="0" borderId="1" xfId="7729" applyNumberFormat="1" applyFont="1" applyBorder="1" applyAlignment="1">
      <alignment vertical="center" wrapText="1"/>
    </xf>
    <xf numFmtId="0" fontId="9" fillId="0" borderId="1" xfId="3997" applyFont="1" applyBorder="1" applyAlignment="1">
      <alignment horizontal="center" vertical="center"/>
    </xf>
    <xf numFmtId="0" fontId="10" fillId="0" borderId="1" xfId="7728" applyFont="1" applyBorder="1" applyAlignment="1">
      <alignment horizontal="center" vertical="center" wrapText="1"/>
    </xf>
    <xf numFmtId="0" fontId="10" fillId="0" borderId="1" xfId="7729" applyFont="1" applyBorder="1" applyAlignment="1">
      <alignment horizontal="left" vertical="center" wrapText="1"/>
    </xf>
    <xf numFmtId="0" fontId="10" fillId="0" borderId="1" xfId="7728" applyFont="1" applyBorder="1" applyAlignment="1">
      <alignment horizontal="right" vertical="center" wrapText="1"/>
    </xf>
    <xf numFmtId="0" fontId="9" fillId="0" borderId="1" xfId="7728" applyFont="1" applyBorder="1" applyAlignment="1">
      <alignment horizontal="center" vertical="center" wrapText="1"/>
    </xf>
    <xf numFmtId="0" fontId="9" fillId="0" borderId="1" xfId="7729" applyFont="1" applyBorder="1" applyAlignment="1">
      <alignment horizontal="right" vertical="center" wrapText="1"/>
    </xf>
    <xf numFmtId="0" fontId="10" fillId="0" borderId="1" xfId="7729" applyFont="1" applyBorder="1" applyAlignment="1">
      <alignment horizontal="center" vertical="center" wrapText="1"/>
    </xf>
    <xf numFmtId="3" fontId="10" fillId="0" borderId="1" xfId="7729" applyNumberFormat="1" applyFont="1" applyBorder="1" applyAlignment="1">
      <alignment vertical="center" wrapText="1"/>
    </xf>
    <xf numFmtId="3" fontId="10" fillId="0" borderId="1" xfId="3997" applyNumberFormat="1" applyFont="1" applyBorder="1" applyAlignment="1">
      <alignment horizontal="right" vertical="center" wrapText="1"/>
    </xf>
    <xf numFmtId="0" fontId="10" fillId="4" borderId="1" xfId="7728" applyFont="1" applyFill="1" applyBorder="1" applyAlignment="1">
      <alignment horizontal="center" vertical="center" wrapText="1"/>
    </xf>
    <xf numFmtId="0" fontId="10" fillId="4" borderId="1" xfId="7729" applyFont="1" applyFill="1" applyBorder="1" applyAlignment="1">
      <alignment horizontal="left" vertical="center" wrapText="1"/>
    </xf>
    <xf numFmtId="0" fontId="10" fillId="4" borderId="1" xfId="7729" applyFont="1" applyFill="1" applyBorder="1" applyAlignment="1">
      <alignment horizontal="center" vertical="center" wrapText="1"/>
    </xf>
    <xf numFmtId="3" fontId="10" fillId="4" borderId="1" xfId="7729" applyNumberFormat="1" applyFont="1" applyFill="1" applyBorder="1" applyAlignment="1">
      <alignment vertical="center" wrapText="1"/>
    </xf>
    <xf numFmtId="3" fontId="10" fillId="4" borderId="1" xfId="7729" applyNumberFormat="1" applyFont="1" applyFill="1" applyBorder="1" applyAlignment="1">
      <alignment horizontal="center" vertical="center" wrapText="1"/>
    </xf>
    <xf numFmtId="0" fontId="10" fillId="0" borderId="1" xfId="7728" applyFont="1" applyFill="1" applyBorder="1" applyAlignment="1">
      <alignment vertical="center" wrapText="1"/>
    </xf>
    <xf numFmtId="3" fontId="9" fillId="0" borderId="1" xfId="19447" applyNumberFormat="1" applyFont="1" applyFill="1" applyBorder="1" applyAlignment="1">
      <alignment vertical="center"/>
    </xf>
    <xf numFmtId="3" fontId="9" fillId="0" borderId="1" xfId="19447" applyNumberFormat="1" applyFont="1" applyFill="1" applyBorder="1" applyAlignment="1">
      <alignment horizontal="center" vertical="center"/>
    </xf>
    <xf numFmtId="3" fontId="9" fillId="0" borderId="1" xfId="19447" applyNumberFormat="1" applyFont="1" applyFill="1" applyBorder="1" applyAlignment="1">
      <alignment horizontal="right" vertical="center"/>
    </xf>
    <xf numFmtId="0" fontId="9" fillId="0" borderId="1" xfId="19447" applyFont="1" applyFill="1" applyBorder="1"/>
    <xf numFmtId="0" fontId="9" fillId="0" borderId="1" xfId="7728" applyFont="1" applyFill="1" applyBorder="1" applyAlignment="1">
      <alignment vertical="center" wrapText="1"/>
    </xf>
    <xf numFmtId="0" fontId="10" fillId="4" borderId="3" xfId="7728" applyFont="1" applyFill="1" applyBorder="1" applyAlignment="1">
      <alignment horizontal="center" vertical="center" wrapText="1"/>
    </xf>
    <xf numFmtId="0" fontId="10" fillId="4" borderId="3" xfId="7728" applyFont="1" applyFill="1" applyBorder="1" applyAlignment="1">
      <alignment vertical="center" wrapText="1"/>
    </xf>
    <xf numFmtId="0" fontId="10" fillId="4" borderId="3" xfId="19447" applyFont="1" applyFill="1" applyBorder="1"/>
    <xf numFmtId="0" fontId="10" fillId="4" borderId="3" xfId="3997" applyFont="1" applyFill="1" applyBorder="1" applyAlignment="1">
      <alignment vertical="center" wrapText="1"/>
    </xf>
    <xf numFmtId="3" fontId="10" fillId="4" borderId="3" xfId="3997" applyNumberFormat="1" applyFont="1" applyFill="1" applyBorder="1" applyAlignment="1">
      <alignment horizontal="right" vertical="center" wrapText="1"/>
    </xf>
    <xf numFmtId="0" fontId="10" fillId="0" borderId="1" xfId="7727" applyFont="1" applyFill="1" applyBorder="1" applyAlignment="1">
      <alignment horizontal="center" vertical="center" wrapText="1"/>
    </xf>
    <xf numFmtId="0" fontId="9" fillId="0" borderId="1" xfId="7727" applyFont="1" applyFill="1" applyBorder="1" applyAlignment="1">
      <alignment horizontal="center" vertical="center" wrapText="1"/>
    </xf>
    <xf numFmtId="0" fontId="173" fillId="0" borderId="1" xfId="7729" applyFont="1" applyFill="1" applyBorder="1" applyAlignment="1">
      <alignment horizontal="center" vertical="center" wrapText="1"/>
    </xf>
    <xf numFmtId="0" fontId="173" fillId="0" borderId="1" xfId="7729" applyFont="1" applyFill="1" applyBorder="1" applyAlignment="1">
      <alignment horizontal="left" vertical="center" wrapText="1"/>
    </xf>
    <xf numFmtId="0" fontId="173" fillId="0" borderId="1" xfId="7727" applyFont="1" applyFill="1" applyBorder="1" applyAlignment="1">
      <alignment horizontal="center" vertical="center" wrapText="1"/>
    </xf>
    <xf numFmtId="3" fontId="173" fillId="0" borderId="1" xfId="7729" applyNumberFormat="1" applyFont="1" applyFill="1" applyBorder="1" applyAlignment="1">
      <alignment vertical="center" wrapText="1"/>
    </xf>
    <xf numFmtId="0" fontId="173" fillId="0" borderId="1" xfId="3997" applyFont="1" applyFill="1" applyBorder="1" applyAlignment="1">
      <alignment vertical="center" wrapText="1"/>
    </xf>
    <xf numFmtId="0" fontId="173" fillId="0" borderId="0" xfId="3997" applyFont="1" applyFill="1" applyBorder="1" applyAlignment="1">
      <alignment vertical="center" wrapText="1"/>
    </xf>
    <xf numFmtId="0" fontId="10" fillId="4" borderId="1" xfId="3997" applyFont="1" applyFill="1" applyBorder="1" applyAlignment="1">
      <alignment vertical="center" wrapText="1"/>
    </xf>
    <xf numFmtId="0" fontId="9" fillId="4" borderId="1" xfId="7727" applyFont="1" applyFill="1" applyBorder="1" applyAlignment="1">
      <alignment horizontal="center" vertical="center" wrapText="1"/>
    </xf>
    <xf numFmtId="3" fontId="9" fillId="4" borderId="1" xfId="7729" applyNumberFormat="1" applyFont="1" applyFill="1" applyBorder="1" applyAlignment="1">
      <alignment vertical="center" wrapText="1"/>
    </xf>
    <xf numFmtId="0" fontId="9" fillId="4" borderId="0" xfId="3997" applyFont="1" applyFill="1" applyBorder="1" applyAlignment="1">
      <alignment vertical="center" wrapText="1"/>
    </xf>
    <xf numFmtId="0" fontId="10" fillId="0" borderId="0" xfId="3997" applyFont="1" applyFill="1" applyBorder="1" applyAlignment="1">
      <alignment vertical="center" wrapText="1"/>
    </xf>
    <xf numFmtId="0" fontId="9" fillId="0" borderId="1" xfId="3997" applyFont="1" applyFill="1" applyBorder="1" applyAlignment="1">
      <alignment horizontal="center" vertical="center" wrapText="1"/>
    </xf>
    <xf numFmtId="0" fontId="10" fillId="4" borderId="0" xfId="3997" applyFont="1" applyFill="1" applyAlignment="1">
      <alignment horizontal="center" vertical="center" wrapText="1"/>
    </xf>
    <xf numFmtId="0" fontId="9" fillId="0" borderId="0" xfId="3997" applyFont="1" applyFill="1" applyBorder="1" applyAlignment="1">
      <alignment horizontal="left" vertical="center" wrapText="1"/>
    </xf>
    <xf numFmtId="0" fontId="9" fillId="0" borderId="1" xfId="7727" applyFont="1" applyFill="1" applyBorder="1" applyAlignment="1">
      <alignment vertical="center" wrapText="1"/>
    </xf>
    <xf numFmtId="3" fontId="9" fillId="0" borderId="1" xfId="7727" applyNumberFormat="1" applyFont="1" applyFill="1" applyBorder="1" applyAlignment="1">
      <alignment horizontal="right" vertical="center" wrapText="1"/>
    </xf>
    <xf numFmtId="3" fontId="9" fillId="0" borderId="1" xfId="3997" applyNumberFormat="1" applyFont="1" applyFill="1" applyBorder="1" applyAlignment="1">
      <alignment horizontal="center" vertical="center" wrapText="1"/>
    </xf>
    <xf numFmtId="3" fontId="9" fillId="0" borderId="1" xfId="7727" applyNumberFormat="1" applyFont="1" applyFill="1" applyBorder="1" applyAlignment="1">
      <alignment vertical="center" wrapText="1"/>
    </xf>
    <xf numFmtId="0" fontId="9" fillId="0" borderId="1" xfId="7728" applyFont="1" applyBorder="1" applyAlignment="1">
      <alignment horizontal="left" vertical="center" wrapText="1"/>
    </xf>
    <xf numFmtId="0" fontId="9" fillId="0" borderId="1" xfId="7728" applyFont="1" applyBorder="1" applyAlignment="1">
      <alignment vertical="center" wrapText="1"/>
    </xf>
    <xf numFmtId="0" fontId="9" fillId="0" borderId="1" xfId="3997" applyFont="1" applyBorder="1" applyAlignment="1">
      <alignment vertical="center"/>
    </xf>
    <xf numFmtId="0" fontId="9" fillId="0" borderId="0" xfId="7729" applyFont="1" applyBorder="1" applyAlignment="1">
      <alignment horizontal="left" vertical="center" wrapText="1"/>
    </xf>
    <xf numFmtId="0" fontId="9" fillId="0" borderId="1" xfId="7728" quotePrefix="1" applyFont="1" applyFill="1" applyBorder="1" applyAlignment="1">
      <alignment horizontal="center" vertical="center" wrapText="1"/>
    </xf>
    <xf numFmtId="3" fontId="9" fillId="0" borderId="1" xfId="7729" applyNumberFormat="1" applyFont="1" applyFill="1" applyBorder="1" applyAlignment="1">
      <alignment horizontal="right" vertical="center" wrapText="1"/>
    </xf>
    <xf numFmtId="0" fontId="9" fillId="0" borderId="71" xfId="3997" applyFont="1" applyFill="1" applyBorder="1" applyAlignment="1">
      <alignment horizontal="center"/>
    </xf>
    <xf numFmtId="0" fontId="10" fillId="4" borderId="0" xfId="3997" applyFont="1" applyFill="1" applyAlignment="1">
      <alignment horizontal="left" vertical="center" wrapText="1"/>
    </xf>
    <xf numFmtId="0" fontId="10" fillId="4" borderId="0" xfId="3997" applyFont="1" applyFill="1" applyAlignment="1">
      <alignment vertical="center" wrapText="1"/>
    </xf>
    <xf numFmtId="0" fontId="9" fillId="4" borderId="1" xfId="3997" applyFont="1" applyFill="1" applyBorder="1" applyAlignment="1">
      <alignment vertical="center" wrapText="1"/>
    </xf>
    <xf numFmtId="3" fontId="9" fillId="0" borderId="1" xfId="26217" applyNumberFormat="1" applyFont="1" applyFill="1" applyBorder="1" applyAlignment="1">
      <alignment horizontal="right" vertical="center" wrapText="1"/>
    </xf>
    <xf numFmtId="0" fontId="9" fillId="0" borderId="1" xfId="26217" applyFont="1" applyFill="1" applyBorder="1" applyAlignment="1">
      <alignment vertical="center" wrapText="1"/>
    </xf>
    <xf numFmtId="0" fontId="9" fillId="0" borderId="0" xfId="3997" applyFont="1" applyFill="1" applyAlignment="1">
      <alignment horizontal="left" vertical="center" wrapText="1"/>
    </xf>
    <xf numFmtId="0" fontId="9" fillId="0" borderId="0" xfId="3997" applyFont="1" applyAlignment="1">
      <alignment vertical="center"/>
    </xf>
    <xf numFmtId="0" fontId="11" fillId="0" borderId="0" xfId="3997" applyFont="1" applyAlignment="1">
      <alignment vertical="center"/>
    </xf>
    <xf numFmtId="216" fontId="13" fillId="0" borderId="0" xfId="3997" applyNumberFormat="1" applyFont="1" applyAlignment="1">
      <alignment vertical="center"/>
    </xf>
    <xf numFmtId="0" fontId="13" fillId="0" borderId="0" xfId="3997" applyFont="1" applyAlignment="1">
      <alignment vertical="center"/>
    </xf>
    <xf numFmtId="0" fontId="339" fillId="0" borderId="0" xfId="0" applyFont="1" applyAlignment="1">
      <alignment vertical="center"/>
    </xf>
    <xf numFmtId="0" fontId="80" fillId="0" borderId="0" xfId="3997" applyFont="1" applyFill="1"/>
    <xf numFmtId="0" fontId="80" fillId="0" borderId="0" xfId="3997" applyFont="1" applyFill="1" applyAlignment="1">
      <alignment horizontal="center"/>
    </xf>
    <xf numFmtId="0" fontId="307" fillId="0" borderId="0" xfId="3997" applyFont="1" applyAlignment="1">
      <alignment vertical="center"/>
    </xf>
    <xf numFmtId="0" fontId="123" fillId="0" borderId="0" xfId="3997" applyFont="1" applyAlignment="1">
      <alignment vertical="center"/>
    </xf>
    <xf numFmtId="0" fontId="305" fillId="0" borderId="0" xfId="3997" applyFont="1" applyAlignment="1">
      <alignment vertical="center"/>
    </xf>
    <xf numFmtId="0" fontId="123" fillId="0" borderId="0" xfId="3997" applyFont="1" applyFill="1" applyAlignment="1">
      <alignment vertical="center" wrapText="1"/>
    </xf>
    <xf numFmtId="0" fontId="305" fillId="0" borderId="0" xfId="3997" applyFont="1" applyFill="1" applyAlignment="1">
      <alignment horizontal="center" vertical="center" wrapText="1"/>
    </xf>
    <xf numFmtId="0" fontId="305" fillId="0" borderId="0" xfId="3997" applyFont="1" applyFill="1" applyAlignment="1">
      <alignment vertical="center" wrapText="1"/>
    </xf>
    <xf numFmtId="0" fontId="9" fillId="4" borderId="1" xfId="3997" applyFont="1" applyFill="1" applyBorder="1" applyAlignment="1">
      <alignment horizontal="right" vertical="center"/>
    </xf>
    <xf numFmtId="3" fontId="9" fillId="4" borderId="1" xfId="3997" applyNumberFormat="1" applyFont="1" applyFill="1" applyBorder="1" applyAlignment="1">
      <alignment horizontal="right" vertical="center"/>
    </xf>
    <xf numFmtId="0" fontId="9" fillId="0" borderId="1" xfId="3997" applyFont="1" applyBorder="1" applyAlignment="1">
      <alignment horizontal="right" vertical="center"/>
    </xf>
    <xf numFmtId="0" fontId="9" fillId="69" borderId="1" xfId="3997" applyFont="1" applyFill="1" applyBorder="1" applyAlignment="1">
      <alignment horizontal="center" vertical="center" wrapText="1"/>
    </xf>
    <xf numFmtId="0" fontId="131" fillId="0" borderId="1" xfId="3997" applyFont="1" applyFill="1" applyBorder="1" applyAlignment="1">
      <alignment horizontal="center" vertical="center" wrapText="1"/>
    </xf>
    <xf numFmtId="0" fontId="12" fillId="0" borderId="1" xfId="3997" applyFont="1" applyBorder="1" applyAlignment="1">
      <alignment horizontal="center" vertical="center" wrapText="1"/>
    </xf>
    <xf numFmtId="3" fontId="9" fillId="0" borderId="1" xfId="7729" applyNumberFormat="1" applyFont="1" applyBorder="1" applyAlignment="1">
      <alignment horizontal="center" vertical="center" wrapText="1"/>
    </xf>
    <xf numFmtId="0" fontId="9" fillId="0" borderId="1" xfId="3997" applyFont="1" applyFill="1" applyBorder="1" applyAlignment="1">
      <alignment horizontal="center"/>
    </xf>
    <xf numFmtId="0" fontId="10" fillId="4" borderId="3" xfId="3997" applyFont="1" applyFill="1" applyBorder="1" applyAlignment="1">
      <alignment horizontal="center"/>
    </xf>
    <xf numFmtId="0" fontId="173" fillId="0" borderId="1" xfId="3997" applyFont="1" applyFill="1" applyBorder="1" applyAlignment="1">
      <alignment horizontal="center" vertical="center" wrapText="1"/>
    </xf>
    <xf numFmtId="0" fontId="9" fillId="0" borderId="6" xfId="3997" applyFont="1" applyFill="1" applyBorder="1" applyAlignment="1">
      <alignment horizontal="center" vertical="center" wrapText="1"/>
    </xf>
    <xf numFmtId="0" fontId="9" fillId="0" borderId="1" xfId="26217" applyFont="1" applyFill="1" applyBorder="1" applyAlignment="1">
      <alignment horizontal="center" vertical="center" wrapText="1"/>
    </xf>
    <xf numFmtId="0" fontId="3" fillId="0" borderId="5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0" xfId="0" applyFont="1" applyFill="1" applyAlignment="1">
      <alignment horizontal="right" vertical="center"/>
    </xf>
    <xf numFmtId="0" fontId="14" fillId="0" borderId="1" xfId="0" applyFont="1" applyFill="1" applyBorder="1" applyAlignment="1">
      <alignment horizontal="center" vertical="center" wrapText="1"/>
    </xf>
    <xf numFmtId="0" fontId="14" fillId="0" borderId="57" xfId="0" applyFont="1" applyFill="1" applyBorder="1" applyAlignment="1">
      <alignment horizontal="center" vertical="center" wrapText="1"/>
    </xf>
    <xf numFmtId="0" fontId="311" fillId="0" borderId="0" xfId="0" applyFont="1" applyFill="1" applyBorder="1" applyAlignment="1">
      <alignment horizontal="center" vertical="center"/>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310" fillId="0" borderId="0" xfId="0" applyFont="1" applyFill="1" applyAlignment="1">
      <alignment horizontal="center" vertical="center"/>
    </xf>
    <xf numFmtId="0" fontId="9" fillId="0" borderId="58"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314" fillId="0" borderId="0" xfId="0" applyFont="1" applyFill="1" applyAlignment="1">
      <alignment horizontal="center" vertical="center" wrapText="1"/>
    </xf>
    <xf numFmtId="0" fontId="11" fillId="0" borderId="7"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57"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305" fillId="0" borderId="0" xfId="0" applyFont="1" applyFill="1" applyAlignment="1">
      <alignment horizontal="center" vertical="center" wrapText="1"/>
    </xf>
    <xf numFmtId="362" fontId="332" fillId="4" borderId="59" xfId="0" applyNumberFormat="1" applyFont="1" applyFill="1" applyBorder="1" applyAlignment="1">
      <alignment horizontal="left" vertical="center" wrapText="1"/>
    </xf>
    <xf numFmtId="362" fontId="332" fillId="4" borderId="61" xfId="0" applyNumberFormat="1" applyFont="1" applyFill="1" applyBorder="1" applyAlignment="1">
      <alignment horizontal="left" vertical="center" wrapText="1"/>
    </xf>
    <xf numFmtId="362" fontId="332" fillId="4" borderId="59" xfId="0" applyNumberFormat="1" applyFont="1" applyFill="1" applyBorder="1" applyAlignment="1">
      <alignment horizontal="center" vertical="center" wrapText="1"/>
    </xf>
    <xf numFmtId="362" fontId="332" fillId="4" borderId="61" xfId="0" applyNumberFormat="1" applyFont="1" applyFill="1" applyBorder="1" applyAlignment="1">
      <alignment horizontal="center" vertical="center" wrapText="1"/>
    </xf>
    <xf numFmtId="0" fontId="305" fillId="0" borderId="0" xfId="7291" applyFont="1" applyFill="1" applyBorder="1" applyAlignment="1">
      <alignment horizontal="center" vertical="center"/>
    </xf>
    <xf numFmtId="0" fontId="307" fillId="0" borderId="0" xfId="0" applyFont="1" applyFill="1" applyAlignment="1">
      <alignment horizontal="center" vertical="center"/>
    </xf>
    <xf numFmtId="0" fontId="314" fillId="0" borderId="0" xfId="7291" applyFont="1" applyFill="1" applyAlignment="1">
      <alignment horizontal="center" vertical="center"/>
    </xf>
    <xf numFmtId="362" fontId="166" fillId="0" borderId="57" xfId="0" applyNumberFormat="1" applyFont="1" applyFill="1" applyBorder="1" applyAlignment="1">
      <alignment horizontal="center" vertical="center" wrapText="1"/>
    </xf>
    <xf numFmtId="0" fontId="310" fillId="0" borderId="0" xfId="7291" applyFont="1" applyFill="1" applyAlignment="1">
      <alignment horizontal="center" vertical="center"/>
    </xf>
    <xf numFmtId="0" fontId="311" fillId="0" borderId="0" xfId="7291" applyFont="1" applyFill="1" applyBorder="1" applyAlignment="1">
      <alignment horizontal="center" vertical="center" wrapText="1"/>
    </xf>
    <xf numFmtId="0" fontId="10" fillId="0" borderId="58" xfId="3872" applyFont="1" applyFill="1" applyBorder="1" applyAlignment="1">
      <alignment horizontal="center" vertical="center"/>
    </xf>
    <xf numFmtId="0" fontId="10" fillId="0" borderId="3" xfId="3872" applyFont="1" applyFill="1" applyBorder="1" applyAlignment="1">
      <alignment horizontal="center" vertical="center"/>
    </xf>
    <xf numFmtId="0" fontId="10" fillId="0" borderId="59" xfId="3872" applyFont="1" applyFill="1" applyBorder="1" applyAlignment="1">
      <alignment horizontal="center" vertical="center"/>
    </xf>
    <xf numFmtId="0" fontId="10" fillId="0" borderId="60" xfId="3872" applyFont="1" applyFill="1" applyBorder="1" applyAlignment="1">
      <alignment horizontal="center" vertical="center"/>
    </xf>
    <xf numFmtId="0" fontId="10" fillId="0" borderId="61" xfId="3872" applyFont="1" applyFill="1" applyBorder="1" applyAlignment="1">
      <alignment horizontal="center" vertical="center"/>
    </xf>
    <xf numFmtId="0" fontId="311" fillId="0" borderId="7" xfId="3848" applyFont="1" applyFill="1" applyBorder="1" applyAlignment="1">
      <alignment horizontal="right" vertical="center"/>
    </xf>
    <xf numFmtId="0" fontId="308" fillId="0" borderId="58" xfId="0" applyFont="1" applyFill="1" applyBorder="1" applyAlignment="1">
      <alignment horizontal="center" vertical="center" wrapText="1"/>
    </xf>
    <xf numFmtId="0" fontId="315" fillId="0" borderId="3" xfId="0" applyFont="1" applyFill="1" applyBorder="1" applyAlignment="1">
      <alignment horizontal="center" vertical="center" wrapText="1"/>
    </xf>
    <xf numFmtId="0" fontId="310" fillId="0" borderId="0" xfId="0" applyFont="1" applyFill="1" applyAlignment="1">
      <alignment horizontal="center" vertical="center" wrapText="1"/>
    </xf>
    <xf numFmtId="0" fontId="307" fillId="0" borderId="0" xfId="6721" applyFont="1" applyBorder="1" applyAlignment="1">
      <alignment horizontal="center" vertical="center"/>
    </xf>
    <xf numFmtId="0" fontId="314" fillId="0" borderId="0" xfId="6721" applyFont="1" applyBorder="1" applyAlignment="1">
      <alignment horizontal="center" vertical="center"/>
    </xf>
    <xf numFmtId="0" fontId="311" fillId="0" borderId="0" xfId="0" applyFont="1" applyBorder="1" applyAlignment="1">
      <alignment horizontal="center"/>
    </xf>
    <xf numFmtId="0" fontId="14" fillId="0" borderId="1" xfId="6721"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314" fillId="0" borderId="0" xfId="0" applyFont="1" applyAlignment="1">
      <alignment horizontal="center" vertical="center" wrapText="1"/>
    </xf>
    <xf numFmtId="0" fontId="305" fillId="0" borderId="0" xfId="0" applyFont="1" applyBorder="1" applyAlignment="1">
      <alignment horizontal="center" vertical="center"/>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63" xfId="3997" applyFont="1" applyFill="1" applyBorder="1" applyAlignment="1">
      <alignment horizontal="center" vertical="center" wrapText="1"/>
    </xf>
    <xf numFmtId="0" fontId="10" fillId="0" borderId="0" xfId="3997" applyFont="1" applyFill="1" applyAlignment="1">
      <alignment horizontal="left" vertical="center" wrapText="1"/>
    </xf>
    <xf numFmtId="0" fontId="314" fillId="0" borderId="0" xfId="3997" applyFont="1" applyFill="1" applyAlignment="1">
      <alignment horizontal="center" vertical="center" wrapText="1"/>
    </xf>
    <xf numFmtId="0" fontId="305" fillId="0" borderId="0" xfId="3997" applyFont="1" applyFill="1" applyBorder="1" applyAlignment="1">
      <alignment horizontal="center" vertical="center" wrapText="1"/>
    </xf>
    <xf numFmtId="0" fontId="11" fillId="0" borderId="7" xfId="3997" applyFont="1" applyFill="1" applyBorder="1" applyAlignment="1">
      <alignment horizontal="center" vertical="center" wrapText="1"/>
    </xf>
    <xf numFmtId="38" fontId="10" fillId="0" borderId="57" xfId="3997" applyNumberFormat="1" applyFont="1" applyBorder="1" applyAlignment="1">
      <alignment horizontal="center" vertical="center" wrapText="1"/>
    </xf>
    <xf numFmtId="0" fontId="10" fillId="0" borderId="57" xfId="3997" applyFont="1" applyFill="1" applyBorder="1" applyAlignment="1">
      <alignment horizontal="center"/>
    </xf>
    <xf numFmtId="0" fontId="10" fillId="0" borderId="57" xfId="3997" applyFont="1" applyBorder="1" applyAlignment="1">
      <alignment horizontal="center" vertical="center" wrapText="1"/>
    </xf>
    <xf numFmtId="0" fontId="314" fillId="0" borderId="0" xfId="3997" applyFont="1" applyAlignment="1">
      <alignment horizontal="center" vertical="center"/>
    </xf>
    <xf numFmtId="0" fontId="314" fillId="0" borderId="0" xfId="7728" applyNumberFormat="1" applyFont="1" applyBorder="1" applyAlignment="1">
      <alignment horizontal="center" vertical="center" wrapText="1"/>
    </xf>
    <xf numFmtId="0" fontId="305" fillId="0" borderId="0" xfId="7728" applyNumberFormat="1" applyFont="1" applyBorder="1" applyAlignment="1">
      <alignment horizontal="center" vertical="center" wrapText="1"/>
    </xf>
    <xf numFmtId="0" fontId="314" fillId="0" borderId="7" xfId="7728" applyFont="1" applyBorder="1" applyAlignment="1">
      <alignment horizontal="center" vertical="center"/>
    </xf>
    <xf numFmtId="38" fontId="10" fillId="0" borderId="57" xfId="7728" applyNumberFormat="1" applyFont="1" applyBorder="1" applyAlignment="1">
      <alignment horizontal="center" vertical="center" wrapText="1"/>
    </xf>
    <xf numFmtId="0" fontId="10" fillId="0" borderId="57" xfId="7728" applyFont="1" applyBorder="1" applyAlignment="1">
      <alignment horizontal="center" vertical="center" wrapText="1"/>
    </xf>
    <xf numFmtId="0" fontId="314" fillId="0" borderId="0" xfId="3997" applyFont="1" applyAlignment="1">
      <alignment horizontal="center" vertical="center" wrapText="1"/>
    </xf>
    <xf numFmtId="0" fontId="305" fillId="0" borderId="0" xfId="3997" applyFont="1" applyAlignment="1">
      <alignment horizontal="center" vertical="center" wrapText="1"/>
    </xf>
    <xf numFmtId="0" fontId="9" fillId="0" borderId="7" xfId="3997" applyFont="1" applyBorder="1" applyAlignment="1">
      <alignment horizontal="center" vertical="center" wrapText="1"/>
    </xf>
    <xf numFmtId="0" fontId="10" fillId="0" borderId="58" xfId="3997" applyFont="1" applyFill="1" applyBorder="1" applyAlignment="1">
      <alignment horizontal="center" vertical="center" wrapText="1"/>
    </xf>
    <xf numFmtId="0" fontId="10" fillId="0" borderId="3" xfId="3997" applyFont="1" applyFill="1" applyBorder="1" applyAlignment="1">
      <alignment horizontal="center" vertical="center" wrapText="1"/>
    </xf>
    <xf numFmtId="0" fontId="9" fillId="0" borderId="0" xfId="3997" applyFont="1" applyFill="1" applyAlignment="1">
      <alignment horizontal="center" vertical="center" wrapText="1"/>
    </xf>
    <xf numFmtId="0" fontId="11" fillId="68" borderId="63" xfId="3997" applyFont="1" applyFill="1" applyBorder="1" applyAlignment="1">
      <alignment horizontal="center" vertical="center" wrapText="1"/>
    </xf>
    <xf numFmtId="0" fontId="305" fillId="0" borderId="0" xfId="3997" applyFont="1" applyFill="1" applyAlignment="1">
      <alignment horizontal="center" vertical="center" wrapText="1"/>
    </xf>
    <xf numFmtId="0" fontId="9" fillId="0" borderId="7" xfId="3997" applyFont="1" applyFill="1" applyBorder="1" applyAlignment="1">
      <alignment horizontal="center" vertical="center" wrapText="1"/>
    </xf>
    <xf numFmtId="0" fontId="10" fillId="0" borderId="7" xfId="3997" applyFont="1" applyBorder="1" applyAlignment="1">
      <alignment horizontal="center" vertical="center" wrapText="1"/>
    </xf>
    <xf numFmtId="0" fontId="314" fillId="0" borderId="0" xfId="4073" applyFont="1" applyAlignment="1">
      <alignment horizontal="center" vertical="center" wrapText="1"/>
    </xf>
    <xf numFmtId="0" fontId="10" fillId="0" borderId="7" xfId="4073" applyFont="1" applyBorder="1" applyAlignment="1">
      <alignment horizontal="center" vertical="center" wrapText="1"/>
    </xf>
    <xf numFmtId="0" fontId="10" fillId="40" borderId="1" xfId="3872" applyFont="1" applyFill="1" applyBorder="1" applyAlignment="1">
      <alignment horizontal="center" vertical="center" wrapText="1"/>
    </xf>
    <xf numFmtId="0" fontId="10" fillId="0" borderId="1" xfId="3997" applyFont="1" applyFill="1" applyBorder="1" applyAlignment="1">
      <alignment horizontal="center" vertical="center" wrapText="1"/>
    </xf>
    <xf numFmtId="0" fontId="9" fillId="0" borderId="1" xfId="3997" applyFont="1" applyFill="1" applyBorder="1" applyAlignment="1">
      <alignment horizontal="center" vertical="center" wrapText="1"/>
    </xf>
    <xf numFmtId="0" fontId="9" fillId="0" borderId="71" xfId="3997" applyFont="1" applyBorder="1" applyAlignment="1">
      <alignment horizontal="center" vertical="center" wrapText="1"/>
    </xf>
    <xf numFmtId="0" fontId="9" fillId="0" borderId="3" xfId="3997" applyFont="1" applyBorder="1" applyAlignment="1">
      <alignment horizontal="center" vertical="center" wrapText="1"/>
    </xf>
    <xf numFmtId="0" fontId="9" fillId="0" borderId="58" xfId="3997" applyFont="1" applyBorder="1" applyAlignment="1">
      <alignment horizontal="center" vertical="center"/>
    </xf>
    <xf numFmtId="0" fontId="9" fillId="0" borderId="3" xfId="3997" applyFont="1" applyBorder="1" applyAlignment="1">
      <alignment horizontal="center" vertical="center"/>
    </xf>
    <xf numFmtId="0" fontId="9" fillId="0" borderId="71" xfId="3997" applyFont="1" applyFill="1" applyBorder="1" applyAlignment="1">
      <alignment horizontal="center" vertical="center" wrapText="1"/>
    </xf>
    <xf numFmtId="0" fontId="9" fillId="0" borderId="3" xfId="3997" applyFont="1" applyFill="1" applyBorder="1" applyAlignment="1">
      <alignment horizontal="center" vertical="center" wrapText="1"/>
    </xf>
    <xf numFmtId="0" fontId="9" fillId="0" borderId="76" xfId="3997" applyFont="1" applyFill="1" applyBorder="1" applyAlignment="1">
      <alignment horizontal="center" vertical="center" wrapText="1"/>
    </xf>
  </cellXfs>
  <cellStyles count="33327">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0" xfId="9"/>
    <cellStyle name="#,##0 10" xfId="26218"/>
    <cellStyle name="#,##0 2" xfId="10"/>
    <cellStyle name="#,##0 2 2" xfId="6723"/>
    <cellStyle name="#,##0 2 2 2" xfId="7743"/>
    <cellStyle name="#,##0 2 2 2 2" xfId="17822"/>
    <cellStyle name="#,##0 2 2 3" xfId="7744"/>
    <cellStyle name="#,##0 2 2 3 2" xfId="17823"/>
    <cellStyle name="#,##0 2 2 4" xfId="7745"/>
    <cellStyle name="#,##0 2 2 4 2" xfId="17824"/>
    <cellStyle name="#,##0 2 2 5" xfId="7746"/>
    <cellStyle name="#,##0 2 2 5 2" xfId="26219"/>
    <cellStyle name="#,##0 2 2 6" xfId="7747"/>
    <cellStyle name="#,##0 2 2 6 2" xfId="26220"/>
    <cellStyle name="#,##0 2 2 7" xfId="26221"/>
    <cellStyle name="#,##0 2 3" xfId="6724"/>
    <cellStyle name="#,##0 2 3 2" xfId="7748"/>
    <cellStyle name="#,##0 2 3 2 2" xfId="17825"/>
    <cellStyle name="#,##0 2 3 3" xfId="7749"/>
    <cellStyle name="#,##0 2 3 3 2" xfId="17826"/>
    <cellStyle name="#,##0 2 3 4" xfId="7750"/>
    <cellStyle name="#,##0 2 3 4 2" xfId="17827"/>
    <cellStyle name="#,##0 2 3 5" xfId="7751"/>
    <cellStyle name="#,##0 2 3 5 2" xfId="26222"/>
    <cellStyle name="#,##0 2 3 6" xfId="7752"/>
    <cellStyle name="#,##0 2 3 6 2" xfId="26223"/>
    <cellStyle name="#,##0 2 3 7" xfId="26224"/>
    <cellStyle name="#,##0 2 4" xfId="7753"/>
    <cellStyle name="#,##0 2 4 2" xfId="17828"/>
    <cellStyle name="#,##0 2 5" xfId="7754"/>
    <cellStyle name="#,##0 2 5 2" xfId="17829"/>
    <cellStyle name="#,##0 2 6" xfId="7755"/>
    <cellStyle name="#,##0 2 6 2" xfId="17830"/>
    <cellStyle name="#,##0 2 7" xfId="7756"/>
    <cellStyle name="#,##0 2 7 2" xfId="26225"/>
    <cellStyle name="#,##0 2 8" xfId="7757"/>
    <cellStyle name="#,##0 2 8 2" xfId="26226"/>
    <cellStyle name="#,##0 2 9" xfId="26227"/>
    <cellStyle name="#,##0 3" xfId="6725"/>
    <cellStyle name="#,##0 3 2" xfId="7758"/>
    <cellStyle name="#,##0 3 2 2" xfId="17831"/>
    <cellStyle name="#,##0 3 3" xfId="7759"/>
    <cellStyle name="#,##0 3 3 2" xfId="17832"/>
    <cellStyle name="#,##0 3 4" xfId="7760"/>
    <cellStyle name="#,##0 3 4 2" xfId="17833"/>
    <cellStyle name="#,##0 3 5" xfId="7761"/>
    <cellStyle name="#,##0 3 5 2" xfId="26228"/>
    <cellStyle name="#,##0 3 6" xfId="7762"/>
    <cellStyle name="#,##0 3 6 2" xfId="26229"/>
    <cellStyle name="#,##0 3 7" xfId="26230"/>
    <cellStyle name="#,##0 4" xfId="6726"/>
    <cellStyle name="#,##0 4 2" xfId="7763"/>
    <cellStyle name="#,##0 4 2 2" xfId="17834"/>
    <cellStyle name="#,##0 4 3" xfId="7764"/>
    <cellStyle name="#,##0 4 3 2" xfId="17835"/>
    <cellStyle name="#,##0 4 4" xfId="7765"/>
    <cellStyle name="#,##0 4 4 2" xfId="17836"/>
    <cellStyle name="#,##0 4 5" xfId="7766"/>
    <cellStyle name="#,##0 4 5 2" xfId="26231"/>
    <cellStyle name="#,##0 4 6" xfId="7767"/>
    <cellStyle name="#,##0 4 6 2" xfId="26232"/>
    <cellStyle name="#,##0 4 7" xfId="26233"/>
    <cellStyle name="#,##0 5" xfId="7768"/>
    <cellStyle name="#,##0 5 2" xfId="17837"/>
    <cellStyle name="#,##0 6" xfId="7769"/>
    <cellStyle name="#,##0 6 2" xfId="17838"/>
    <cellStyle name="#,##0 7" xfId="7770"/>
    <cellStyle name="#,##0 7 2" xfId="17839"/>
    <cellStyle name="#,##0 8" xfId="7771"/>
    <cellStyle name="#,##0 8 2" xfId="26234"/>
    <cellStyle name="#,##0 9" xfId="7772"/>
    <cellStyle name="#,##0 9 2" xfId="26235"/>
    <cellStyle name="%" xfId="11"/>
    <cellStyle name=",." xfId="12"/>
    <cellStyle name="." xfId="13"/>
    <cellStyle name=". 2" xfId="14"/>
    <cellStyle name=". 3" xfId="15"/>
    <cellStyle name=". 3 2" xfId="16"/>
    <cellStyle name=".d©y" xfId="17"/>
    <cellStyle name="??" xfId="18"/>
    <cellStyle name="?? ?? ?????_???(????)" xfId="19"/>
    <cellStyle name="?? [ - ??1" xfId="20"/>
    <cellStyle name="?? [ - ??2" xfId="21"/>
    <cellStyle name="?? [ - ??3" xfId="22"/>
    <cellStyle name="?? [ - ??4" xfId="23"/>
    <cellStyle name="?? [ - ??5" xfId="24"/>
    <cellStyle name="?? [ - ??6" xfId="25"/>
    <cellStyle name="?? [ - ??7" xfId="26"/>
    <cellStyle name="?? [ - ??8" xfId="27"/>
    <cellStyle name="?? [0.00]_      " xfId="7295"/>
    <cellStyle name="?? [0]" xfId="28"/>
    <cellStyle name="?? [0] 2" xfId="29"/>
    <cellStyle name="?? 2" xfId="30"/>
    <cellStyle name="?? 3" xfId="31"/>
    <cellStyle name="?? 4" xfId="32"/>
    <cellStyle name="?? 5" xfId="33"/>
    <cellStyle name="?? 6" xfId="34"/>
    <cellStyle name="?? 7" xfId="35"/>
    <cellStyle name="??%U?&amp;H?_x0008_?s_x000a__x0007__x0001__x0001_" xfId="36"/>
    <cellStyle name="??&amp;O?&amp;H?_x0008__x000f__x0007_?_x0007__x0001__x0001_" xfId="37"/>
    <cellStyle name="??&amp;O?&amp;H?_x0008_??_x0007__x0001__x0001_" xfId="38"/>
    <cellStyle name="??(R)" xfId="39"/>
    <cellStyle name="???" xfId="40"/>
    <cellStyle name="??? 2" xfId="6727"/>
    <cellStyle name="?_x001d_??%U©÷u&amp;H©÷9_x0008_? s_x000a__x0007__x0001__x0001_" xfId="41"/>
    <cellStyle name="?_x001d_??%U©÷u&amp;H©÷9_x0008_? s_x000a__x0007__x0001__x0001_ 10" xfId="42"/>
    <cellStyle name="?_x001d_??%U©÷u&amp;H©÷9_x0008_? s_x000a__x0007__x0001__x0001_ 11" xfId="43"/>
    <cellStyle name="?_x001d_??%U©÷u&amp;H©÷9_x0008_? s_x000a__x0007__x0001__x0001_ 12" xfId="44"/>
    <cellStyle name="?_x001d_??%U©÷u&amp;H©÷9_x0008_? s_x000a__x0007__x0001__x0001_ 13" xfId="45"/>
    <cellStyle name="?_x001d_??%U©÷u&amp;H©÷9_x0008_? s_x000a__x0007__x0001__x0001_ 14" xfId="46"/>
    <cellStyle name="?_x001d_??%U©÷u&amp;H©÷9_x0008_? s_x000a__x0007__x0001__x0001_ 15" xfId="47"/>
    <cellStyle name="?_x001d_??%U©÷u&amp;H©÷9_x0008_? s_x000a__x0007__x0001__x0001_ 2" xfId="48"/>
    <cellStyle name="?_x001d_??%U©÷u&amp;H©÷9_x0008_? s_x000a__x0007__x0001__x0001_ 3" xfId="49"/>
    <cellStyle name="?_x001d_??%U©÷u&amp;H©÷9_x0008_? s_x000a__x0007__x0001__x0001_ 4" xfId="50"/>
    <cellStyle name="?_x001d_??%U©÷u&amp;H©÷9_x0008_? s_x000a__x0007__x0001__x0001_ 5" xfId="51"/>
    <cellStyle name="?_x001d_??%U©÷u&amp;H©÷9_x0008_? s_x000a__x0007__x0001__x0001_ 6" xfId="52"/>
    <cellStyle name="?_x001d_??%U©÷u&amp;H©÷9_x0008_? s_x000a__x0007__x0001__x0001_ 7" xfId="53"/>
    <cellStyle name="?_x001d_??%U©÷u&amp;H©÷9_x0008_? s_x000a__x0007__x0001__x0001_ 8" xfId="54"/>
    <cellStyle name="?_x001d_??%U©÷u&amp;H©÷9_x0008_? s_x000a__x0007__x0001__x0001_ 9" xfId="55"/>
    <cellStyle name="????" xfId="56"/>
    <cellStyle name="???? ??" xfId="57"/>
    <cellStyle name="???? [0.00]_      " xfId="58"/>
    <cellStyle name="?????" xfId="59"/>
    <cellStyle name="??????" xfId="60"/>
    <cellStyle name="??????????????????? [0]_FTC_OFFER" xfId="61"/>
    <cellStyle name="???????????????????_FTC_OFFER" xfId="62"/>
    <cellStyle name="????_      " xfId="63"/>
    <cellStyle name="????0" xfId="64"/>
    <cellStyle name="????1" xfId="65"/>
    <cellStyle name="????2" xfId="66"/>
    <cellStyle name="???[0]_?? DI" xfId="67"/>
    <cellStyle name="???_?? DI" xfId="68"/>
    <cellStyle name="???0" xfId="69"/>
    <cellStyle name="???Ø? [0.00]_NT Server " xfId="70"/>
    <cellStyle name="???Ø?_NT Server " xfId="71"/>
    <cellStyle name="??[0]_BRE" xfId="72"/>
    <cellStyle name="??_      " xfId="73"/>
    <cellStyle name="??A? [0]_laroux_1_¢¬???¢â? " xfId="74"/>
    <cellStyle name="??A?_laroux_1_¢¬???¢â? " xfId="75"/>
    <cellStyle name="?_x005f_x001d_??%U©÷u&amp;H©÷9_x005f_x0008_? s_x005f_x000a__x005f_x0007__x005f_x0001__x005f_x0001_" xfId="76"/>
    <cellStyle name="?_x005f_x001d_??%U©÷u&amp;H©÷9_x005f_x0008_?_x005f_x0009_s_x005f_x000a__x005f_x0007__x005f_x0001__x005f_x0001_" xfId="77"/>
    <cellStyle name="?_x005f_x005f_x005f_x001d_??%U©÷u&amp;H©÷9_x005f_x005f_x005f_x0008_? s_x005f_x005f_x005f_x000a__x005f_x005f_x005f_x0007__x005f_x005f_x005f_x0001__x005f_x005f_x005f_x0001_" xfId="78"/>
    <cellStyle name="?¡±¢¥?_?¨ù??¢´¢¥_¢¬???¢â? " xfId="79"/>
    <cellStyle name="_x0001_?¶æµ_x001b_ºß­ " xfId="7296"/>
    <cellStyle name="_x0001_?¶æµ_x001b_ºß­_" xfId="7297"/>
    <cellStyle name="?ðÇ%U?&amp;H?_x0008_?s_x000a__x0007__x0001__x0001_" xfId="80"/>
    <cellStyle name="?ðÇ%U?&amp;H?_x0008_?s_x000a__x0007__x0001__x0001_ 10" xfId="81"/>
    <cellStyle name="?ðÇ%U?&amp;H?_x0008_?s_x000a__x0007__x0001__x0001_ 11" xfId="82"/>
    <cellStyle name="?ðÇ%U?&amp;H?_x0008_?s_x000a__x0007__x0001__x0001_ 12" xfId="83"/>
    <cellStyle name="?ðÇ%U?&amp;H?_x0008_?s_x000a__x0007__x0001__x0001_ 13" xfId="84"/>
    <cellStyle name="?ðÇ%U?&amp;H?_x0008_?s_x000a__x0007__x0001__x0001_ 14" xfId="85"/>
    <cellStyle name="?ðÇ%U?&amp;H?_x0008_?s_x000a__x0007__x0001__x0001_ 15" xfId="86"/>
    <cellStyle name="?ðÇ%U?&amp;H?_x0008_?s_x000a__x0007__x0001__x0001_ 2" xfId="87"/>
    <cellStyle name="?ðÇ%U?&amp;H?_x0008_?s_x000a__x0007__x0001__x0001_ 3" xfId="88"/>
    <cellStyle name="?ðÇ%U?&amp;H?_x0008_?s_x000a__x0007__x0001__x0001_ 4" xfId="89"/>
    <cellStyle name="?ðÇ%U?&amp;H?_x0008_?s_x000a__x0007__x0001__x0001_ 5" xfId="90"/>
    <cellStyle name="?ðÇ%U?&amp;H?_x0008_?s_x000a__x0007__x0001__x0001_ 6" xfId="91"/>
    <cellStyle name="?ðÇ%U?&amp;H?_x0008_?s_x000a__x0007__x0001__x0001_ 7" xfId="92"/>
    <cellStyle name="?ðÇ%U?&amp;H?_x0008_?s_x000a__x0007__x0001__x0001_ 8" xfId="93"/>
    <cellStyle name="?ðÇ%U?&amp;H?_x0008_?s_x000a__x0007__x0001__x0001_ 9" xfId="94"/>
    <cellStyle name="?ðÇ%U?&amp;H?_x005f_x0008_?s_x005f_x000a__x005f_x0007__x005f_x0001__x005f_x0001_" xfId="95"/>
    <cellStyle name="?曹%U?&amp;H?_x0008_?s_x000a__x0007__x0001__x0001_" xfId="96"/>
    <cellStyle name="@ET_Style?.font5" xfId="97"/>
    <cellStyle name="[0]_Chi phÝ kh¸c_V" xfId="98"/>
    <cellStyle name="_x0001_\Ô" xfId="7298"/>
    <cellStyle name="_!1 1 bao cao giao KH ve HTCMT vung TNB   12-12-2011" xfId="99"/>
    <cellStyle name="_x0001__!1 1 bao cao giao KH ve HTCMT vung TNB   12-12-2011" xfId="100"/>
    <cellStyle name="_???" xfId="101"/>
    <cellStyle name="_???(??)" xfId="102"/>
    <cellStyle name="_????" xfId="103"/>
    <cellStyle name="_????.??? ?????" xfId="104"/>
    <cellStyle name="_?????" xfId="105"/>
    <cellStyle name="_?????? " xfId="106"/>
    <cellStyle name="_??????(??)??" xfId="107"/>
    <cellStyle name="_??????(????)" xfId="108"/>
    <cellStyle name="_???????" xfId="109"/>
    <cellStyle name="_???????(??&amp;????)" xfId="110"/>
    <cellStyle name="_???????(0327)" xfId="111"/>
    <cellStyle name="_????????" xfId="112"/>
    <cellStyle name="_??????-??" xfId="113"/>
    <cellStyle name="_????????(??)" xfId="114"/>
    <cellStyle name="_????_triÕttÝnh" xfId="115"/>
    <cellStyle name="_????2?" xfId="116"/>
    <cellStyle name="_????2?(????)" xfId="117"/>
    <cellStyle name="_???0901" xfId="118"/>
    <cellStyle name="_???1016" xfId="119"/>
    <cellStyle name="_??1228" xfId="120"/>
    <cellStyle name="_??2???(1???)???" xfId="121"/>
    <cellStyle name="_1 TONG HOP - CA NA" xfId="122"/>
    <cellStyle name="_123_DONG_THANH_Moi" xfId="123"/>
    <cellStyle name="_123_DONG_THANH_Moi_!1 1 bao cao giao KH ve HTCMT vung TNB   12-12-2011" xfId="124"/>
    <cellStyle name="_123_DONG_THANH_Moi_KH TPCP vung TNB (03-1-2012)" xfId="125"/>
    <cellStyle name="_x0001__13.tk" xfId="126"/>
    <cellStyle name="_2. Phu luc may moc thiet bi (moi)" xfId="127"/>
    <cellStyle name="_x0001__2.blc" xfId="128"/>
    <cellStyle name="_2.THDA" xfId="129"/>
    <cellStyle name="_x0001__32.XNK" xfId="130"/>
    <cellStyle name="_4. Phu luc bao cao Kenh Dien Truong-Dien hoang" xfId="131"/>
    <cellStyle name="_x0001__4.hl" xfId="132"/>
    <cellStyle name="_6.????" xfId="133"/>
    <cellStyle name="_6.계장공사" xfId="134"/>
    <cellStyle name="_8.????" xfId="135"/>
    <cellStyle name="_8.계장공사" xfId="136"/>
    <cellStyle name="_Bang Chi tieu (2)" xfId="137"/>
    <cellStyle name="_Bao cao tai NPP PHAN DUNG 22-7" xfId="138"/>
    <cellStyle name="_Bao cao tai NPP PHAN DUNG 22-7_Phan bo CT CNTT ngay 2-3-2011-Diep TH" xfId="139"/>
    <cellStyle name="_BAO GIA NGAY 24-10-08 (co dam)" xfId="140"/>
    <cellStyle name="_BC  NAM 2007" xfId="141"/>
    <cellStyle name="_BC CV 6403 BKHĐT" xfId="142"/>
    <cellStyle name="_BC thuc hien KH 2009" xfId="143"/>
    <cellStyle name="_BC thuc hien KH 2009_15_10_2013 BC nhu cau von doi ung ODA (2014-2016) ngay 15102013 Sua" xfId="144"/>
    <cellStyle name="_BC thuc hien KH 2009_BC nhu cau von doi ung ODA nganh NN (BKH)" xfId="145"/>
    <cellStyle name="_BC thuc hien KH 2009_BC nhu cau von doi ung ODA nganh NN (BKH)_05-12  KH trung han 2016-2020 - Liem Thinh edited" xfId="146"/>
    <cellStyle name="_BC thuc hien KH 2009_BC nhu cau von doi ung ODA nganh NN (BKH)_Copy of 05-12  KH trung han 2016-2020 - Liem Thinh edited (1)" xfId="147"/>
    <cellStyle name="_BC thuc hien KH 2009_BC Tai co cau (bieu TH)" xfId="148"/>
    <cellStyle name="_BC thuc hien KH 2009_BC Tai co cau (bieu TH)_05-12  KH trung han 2016-2020 - Liem Thinh edited" xfId="149"/>
    <cellStyle name="_BC thuc hien KH 2009_BC Tai co cau (bieu TH)_Copy of 05-12  KH trung han 2016-2020 - Liem Thinh edited (1)" xfId="150"/>
    <cellStyle name="_BC thuc hien KH 2009_DK 2014-2015 final" xfId="151"/>
    <cellStyle name="_BC thuc hien KH 2009_DK 2014-2015 final_05-12  KH trung han 2016-2020 - Liem Thinh edited" xfId="152"/>
    <cellStyle name="_BC thuc hien KH 2009_DK 2014-2015 final_Copy of 05-12  KH trung han 2016-2020 - Liem Thinh edited (1)" xfId="153"/>
    <cellStyle name="_BC thuc hien KH 2009_DK 2014-2015 new" xfId="154"/>
    <cellStyle name="_BC thuc hien KH 2009_DK 2014-2015 new_05-12  KH trung han 2016-2020 - Liem Thinh edited" xfId="155"/>
    <cellStyle name="_BC thuc hien KH 2009_DK 2014-2015 new_Copy of 05-12  KH trung han 2016-2020 - Liem Thinh edited (1)" xfId="156"/>
    <cellStyle name="_BC thuc hien KH 2009_DK KH CBDT 2014 11-11-2013" xfId="157"/>
    <cellStyle name="_BC thuc hien KH 2009_DK KH CBDT 2014 11-11-2013(1)" xfId="158"/>
    <cellStyle name="_BC thuc hien KH 2009_DK KH CBDT 2014 11-11-2013(1)_05-12  KH trung han 2016-2020 - Liem Thinh edited" xfId="159"/>
    <cellStyle name="_BC thuc hien KH 2009_DK KH CBDT 2014 11-11-2013(1)_Copy of 05-12  KH trung han 2016-2020 - Liem Thinh edited (1)" xfId="160"/>
    <cellStyle name="_BC thuc hien KH 2009_DK KH CBDT 2014 11-11-2013_05-12  KH trung han 2016-2020 - Liem Thinh edited" xfId="161"/>
    <cellStyle name="_BC thuc hien KH 2009_DK KH CBDT 2014 11-11-2013_Copy of 05-12  KH trung han 2016-2020 - Liem Thinh edited (1)" xfId="162"/>
    <cellStyle name="_BC thuc hien KH 2009_KH 2011-2015" xfId="163"/>
    <cellStyle name="_BC thuc hien KH 2009_tai co cau dau tu (tong hop)1" xfId="164"/>
    <cellStyle name="_BEN TRE" xfId="165"/>
    <cellStyle name="_BIEU DIEU CHINH KH 2010 (Dong)" xfId="166"/>
    <cellStyle name="_BIEU DIEU CHINH KH 2010 (Dong)_Phan bo CT CNTT ngay 2-3-2011-Diep TH" xfId="167"/>
    <cellStyle name="_Bieu dieu chinh KH ngay 28-10" xfId="168"/>
    <cellStyle name="_Bieu dieu chinh KH ngay 28-10_Phan bo CT CNTT ngay 2-3-2011-Diep TH" xfId="169"/>
    <cellStyle name="_Bieu mau cong trinh khoi cong moi 3-4" xfId="170"/>
    <cellStyle name="_Bieu Tay Nam Bo 25-11" xfId="171"/>
    <cellStyle name="_Bieu TH 3-4-6 Khanh" xfId="172"/>
    <cellStyle name="_Bieu TH 3-4-6 Khanh_Phan bo CT CNTT ngay 2-3-2011-Diep TH" xfId="173"/>
    <cellStyle name="_Bieu3ODA" xfId="174"/>
    <cellStyle name="_Bieu3ODA_1" xfId="175"/>
    <cellStyle name="_Bieu4HTMT" xfId="176"/>
    <cellStyle name="_Bieu4HTMT_!1 1 bao cao giao KH ve HTCMT vung TNB   12-12-2011" xfId="177"/>
    <cellStyle name="_Bieu4HTMT_KH TPCP vung TNB (03-1-2012)" xfId="178"/>
    <cellStyle name="_x0001__blc" xfId="179"/>
    <cellStyle name="_Book1" xfId="180"/>
    <cellStyle name="_Book1 2" xfId="181"/>
    <cellStyle name="_Book1_!1 1 bao cao giao KH ve HTCMT vung TNB   12-12-2011" xfId="182"/>
    <cellStyle name="_Book1_1" xfId="183"/>
    <cellStyle name="_Book1_1_Phan bo CT CNTT ngay 2-3-2011-Diep TH" xfId="184"/>
    <cellStyle name="_Book1_Bang thanh tien  dot 5" xfId="185"/>
    <cellStyle name="_Book1_Bang thanh tien  dot 5_Phan bo CT CNTT ngay 2-3-2011-Diep TH" xfId="186"/>
    <cellStyle name="_Book1_Bang thanh toan dot 4-1chuan in" xfId="187"/>
    <cellStyle name="_Book1_Bang thanh toan dot 4-1chuan in_Phan bo CT CNTT ngay 2-3-2011-Diep TH" xfId="188"/>
    <cellStyle name="_Book1_BC-QT-WB-dthao" xfId="189"/>
    <cellStyle name="_Book1_BC-QT-WB-dthao_05-12  KH trung han 2016-2020 - Liem Thinh edited" xfId="190"/>
    <cellStyle name="_Book1_BC-QT-WB-dthao_Copy of 05-12  KH trung han 2016-2020 - Liem Thinh edited (1)" xfId="191"/>
    <cellStyle name="_Book1_BC-QT-WB-dthao_KH TPCP 2016-2020 (tong hop)" xfId="192"/>
    <cellStyle name="_Book1_Bieu3ODA" xfId="193"/>
    <cellStyle name="_Book1_Bieu4HTMT" xfId="194"/>
    <cellStyle name="_Book1_Bieu4HTMT_!1 1 bao cao giao KH ve HTCMT vung TNB   12-12-2011" xfId="195"/>
    <cellStyle name="_Book1_Bieu4HTMT_KH TPCP vung TNB (03-1-2012)" xfId="196"/>
    <cellStyle name="_Book1_bo sung von KCH nam 2010 va Du an tre kho khan" xfId="197"/>
    <cellStyle name="_Book1_bo sung von KCH nam 2010 va Du an tre kho khan_!1 1 bao cao giao KH ve HTCMT vung TNB   12-12-2011" xfId="198"/>
    <cellStyle name="_Book1_bo sung von KCH nam 2010 va Du an tre kho khan_KH TPCP vung TNB (03-1-2012)" xfId="199"/>
    <cellStyle name="_Book1_Book1" xfId="7299"/>
    <cellStyle name="_Book1_cong hang rao" xfId="200"/>
    <cellStyle name="_Book1_cong hang rao_!1 1 bao cao giao KH ve HTCMT vung TNB   12-12-2011" xfId="201"/>
    <cellStyle name="_Book1_cong hang rao_KH TPCP vung TNB (03-1-2012)" xfId="202"/>
    <cellStyle name="_Book1_danh muc chuan bi dau tu 2011 ngay 07-6-2011" xfId="203"/>
    <cellStyle name="_Book1_danh muc chuan bi dau tu 2011 ngay 07-6-2011_!1 1 bao cao giao KH ve HTCMT vung TNB   12-12-2011" xfId="204"/>
    <cellStyle name="_Book1_danh muc chuan bi dau tu 2011 ngay 07-6-2011_KH TPCP vung TNB (03-1-2012)" xfId="205"/>
    <cellStyle name="_Book1_Danh muc pbo nguon von XSKT, XDCB nam 2009 chuyen qua nam 2010" xfId="206"/>
    <cellStyle name="_Book1_Danh muc pbo nguon von XSKT, XDCB nam 2009 chuyen qua nam 2010_!1 1 bao cao giao KH ve HTCMT vung TNB   12-12-2011" xfId="207"/>
    <cellStyle name="_Book1_Danh muc pbo nguon von XSKT, XDCB nam 2009 chuyen qua nam 2010_KH TPCP vung TNB (03-1-2012)" xfId="208"/>
    <cellStyle name="_Book1_dieu chinh KH 2011 ngay 26-5-2011111" xfId="209"/>
    <cellStyle name="_Book1_dieu chinh KH 2011 ngay 26-5-2011111_!1 1 bao cao giao KH ve HTCMT vung TNB   12-12-2011" xfId="210"/>
    <cellStyle name="_Book1_dieu chinh KH 2011 ngay 26-5-2011111_KH TPCP vung TNB (03-1-2012)" xfId="211"/>
    <cellStyle name="_Book1_DS KCH PHAN BO VON NSDP NAM 2010" xfId="212"/>
    <cellStyle name="_Book1_DS KCH PHAN BO VON NSDP NAM 2010_!1 1 bao cao giao KH ve HTCMT vung TNB   12-12-2011" xfId="213"/>
    <cellStyle name="_Book1_DS KCH PHAN BO VON NSDP NAM 2010_KH TPCP vung TNB (03-1-2012)" xfId="214"/>
    <cellStyle name="_Book1_giao KH 2011 ngay 10-12-2010" xfId="215"/>
    <cellStyle name="_Book1_giao KH 2011 ngay 10-12-2010_!1 1 bao cao giao KH ve HTCMT vung TNB   12-12-2011" xfId="216"/>
    <cellStyle name="_Book1_giao KH 2011 ngay 10-12-2010_KH TPCP vung TNB (03-1-2012)" xfId="217"/>
    <cellStyle name="_Book1_IN" xfId="218"/>
    <cellStyle name="_Book1_Kh ql62 (2010) 11-09" xfId="219"/>
    <cellStyle name="_Book1_KH TPCP vung TNB (03-1-2012)" xfId="220"/>
    <cellStyle name="_Book1_Khung 2012" xfId="221"/>
    <cellStyle name="_Book1_kien giang 2" xfId="222"/>
    <cellStyle name="_Book1_phu luc tong ket tinh hinh TH giai doan 03-10 (ngay 30)" xfId="223"/>
    <cellStyle name="_Book1_phu luc tong ket tinh hinh TH giai doan 03-10 (ngay 30)_!1 1 bao cao giao KH ve HTCMT vung TNB   12-12-2011" xfId="224"/>
    <cellStyle name="_Book1_phu luc tong ket tinh hinh TH giai doan 03-10 (ngay 30)_KH TPCP vung TNB (03-1-2012)" xfId="225"/>
    <cellStyle name="_Book1_Thanh toan Co Ngua dot1 theo phu luc so 1421-1" xfId="226"/>
    <cellStyle name="_Book1_Thanh toan Co Ngua dot1 theo phu luc so 1421-1_Phan bo CT CNTT ngay 2-3-2011-Diep TH" xfId="227"/>
    <cellStyle name="_Book2" xfId="228"/>
    <cellStyle name="_BS VON DOT 1-2010 dieu chinh theo anh Hien (27-6-2010)" xfId="229"/>
    <cellStyle name="_C.cong+B.luong-Sanluong" xfId="230"/>
    <cellStyle name="_Cac DA chua duoc phan von tu dau nam (21-5-2010)" xfId="231"/>
    <cellStyle name="_Cau Phu Phuong" xfId="7300"/>
    <cellStyle name="_cong hang rao" xfId="232"/>
    <cellStyle name="_CONG NGHIEP 14.10.2010" xfId="233"/>
    <cellStyle name="_CONG NGHIEP 14.10.2010_Phan bo CT CNTT ngay 2-3-2011-Diep TH" xfId="234"/>
    <cellStyle name="_Copy of Bieu Dieu chinh phong Q,H 16 h ngay 3-11" xfId="235"/>
    <cellStyle name="_Copy of Bieu Dieu chinh phong Q,H 16 h ngay 3-11_Phan bo CT CNTT ngay 2-3-2011-Diep TH" xfId="236"/>
    <cellStyle name="_Copy of MAU BIEU DIEU CHINH KH2010" xfId="237"/>
    <cellStyle name="_Copy of MAU BIEU DIEU CHINH KH2010_Phan bo CT CNTT ngay 2-3-2011-Diep TH" xfId="238"/>
    <cellStyle name="_Den bu 2005" xfId="239"/>
    <cellStyle name="_Den bu 2005_Phan bo CT CNTT ngay 2-3-2011-Diep TH" xfId="240"/>
    <cellStyle name="_dien chieu sang" xfId="241"/>
    <cellStyle name="_Dieu chinh TPCP nam 2010( thuy)" xfId="242"/>
    <cellStyle name="_Dieu chinh TPCP nam 2010( thuy)_Phan bo CT CNTT ngay 2-3-2011-Diep TH" xfId="243"/>
    <cellStyle name="_DK KH 2009" xfId="244"/>
    <cellStyle name="_DK KH 2009_15_10_2013 BC nhu cau von doi ung ODA (2014-2016) ngay 15102013 Sua" xfId="245"/>
    <cellStyle name="_DK KH 2009_BC nhu cau von doi ung ODA nganh NN (BKH)" xfId="246"/>
    <cellStyle name="_DK KH 2009_BC nhu cau von doi ung ODA nganh NN (BKH)_05-12  KH trung han 2016-2020 - Liem Thinh edited" xfId="247"/>
    <cellStyle name="_DK KH 2009_BC nhu cau von doi ung ODA nganh NN (BKH)_Copy of 05-12  KH trung han 2016-2020 - Liem Thinh edited (1)" xfId="248"/>
    <cellStyle name="_DK KH 2009_BC Tai co cau (bieu TH)" xfId="249"/>
    <cellStyle name="_DK KH 2009_BC Tai co cau (bieu TH)_05-12  KH trung han 2016-2020 - Liem Thinh edited" xfId="250"/>
    <cellStyle name="_DK KH 2009_BC Tai co cau (bieu TH)_Copy of 05-12  KH trung han 2016-2020 - Liem Thinh edited (1)" xfId="251"/>
    <cellStyle name="_DK KH 2009_DK 2014-2015 final" xfId="252"/>
    <cellStyle name="_DK KH 2009_DK 2014-2015 final_05-12  KH trung han 2016-2020 - Liem Thinh edited" xfId="253"/>
    <cellStyle name="_DK KH 2009_DK 2014-2015 final_Copy of 05-12  KH trung han 2016-2020 - Liem Thinh edited (1)" xfId="254"/>
    <cellStyle name="_DK KH 2009_DK 2014-2015 new" xfId="255"/>
    <cellStyle name="_DK KH 2009_DK 2014-2015 new_05-12  KH trung han 2016-2020 - Liem Thinh edited" xfId="256"/>
    <cellStyle name="_DK KH 2009_DK 2014-2015 new_Copy of 05-12  KH trung han 2016-2020 - Liem Thinh edited (1)" xfId="257"/>
    <cellStyle name="_DK KH 2009_DK KH CBDT 2014 11-11-2013" xfId="258"/>
    <cellStyle name="_DK KH 2009_DK KH CBDT 2014 11-11-2013(1)" xfId="259"/>
    <cellStyle name="_DK KH 2009_DK KH CBDT 2014 11-11-2013(1)_05-12  KH trung han 2016-2020 - Liem Thinh edited" xfId="260"/>
    <cellStyle name="_DK KH 2009_DK KH CBDT 2014 11-11-2013(1)_Copy of 05-12  KH trung han 2016-2020 - Liem Thinh edited (1)" xfId="261"/>
    <cellStyle name="_DK KH 2009_DK KH CBDT 2014 11-11-2013_05-12  KH trung han 2016-2020 - Liem Thinh edited" xfId="262"/>
    <cellStyle name="_DK KH 2009_DK KH CBDT 2014 11-11-2013_Copy of 05-12  KH trung han 2016-2020 - Liem Thinh edited (1)" xfId="263"/>
    <cellStyle name="_DK KH 2009_KH 2011-2015" xfId="264"/>
    <cellStyle name="_DK KH 2009_tai co cau dau tu (tong hop)1" xfId="265"/>
    <cellStyle name="_DK KH 2010" xfId="266"/>
    <cellStyle name="_DK KH 2010 (BKH)" xfId="267"/>
    <cellStyle name="_DK KH 2010_15_10_2013 BC nhu cau von doi ung ODA (2014-2016) ngay 15102013 Sua" xfId="268"/>
    <cellStyle name="_DK KH 2010_BC nhu cau von doi ung ODA nganh NN (BKH)" xfId="269"/>
    <cellStyle name="_DK KH 2010_BC nhu cau von doi ung ODA nganh NN (BKH)_05-12  KH trung han 2016-2020 - Liem Thinh edited" xfId="270"/>
    <cellStyle name="_DK KH 2010_BC nhu cau von doi ung ODA nganh NN (BKH)_Copy of 05-12  KH trung han 2016-2020 - Liem Thinh edited (1)" xfId="271"/>
    <cellStyle name="_DK KH 2010_BC Tai co cau (bieu TH)" xfId="272"/>
    <cellStyle name="_DK KH 2010_BC Tai co cau (bieu TH)_05-12  KH trung han 2016-2020 - Liem Thinh edited" xfId="273"/>
    <cellStyle name="_DK KH 2010_BC Tai co cau (bieu TH)_Copy of 05-12  KH trung han 2016-2020 - Liem Thinh edited (1)" xfId="274"/>
    <cellStyle name="_DK KH 2010_DK 2014-2015 final" xfId="275"/>
    <cellStyle name="_DK KH 2010_DK 2014-2015 final_05-12  KH trung han 2016-2020 - Liem Thinh edited" xfId="276"/>
    <cellStyle name="_DK KH 2010_DK 2014-2015 final_Copy of 05-12  KH trung han 2016-2020 - Liem Thinh edited (1)" xfId="277"/>
    <cellStyle name="_DK KH 2010_DK 2014-2015 new" xfId="278"/>
    <cellStyle name="_DK KH 2010_DK 2014-2015 new_05-12  KH trung han 2016-2020 - Liem Thinh edited" xfId="279"/>
    <cellStyle name="_DK KH 2010_DK 2014-2015 new_Copy of 05-12  KH trung han 2016-2020 - Liem Thinh edited (1)" xfId="280"/>
    <cellStyle name="_DK KH 2010_DK KH CBDT 2014 11-11-2013" xfId="281"/>
    <cellStyle name="_DK KH 2010_DK KH CBDT 2014 11-11-2013(1)" xfId="282"/>
    <cellStyle name="_DK KH 2010_DK KH CBDT 2014 11-11-2013(1)_05-12  KH trung han 2016-2020 - Liem Thinh edited" xfId="283"/>
    <cellStyle name="_DK KH 2010_DK KH CBDT 2014 11-11-2013(1)_Copy of 05-12  KH trung han 2016-2020 - Liem Thinh edited (1)" xfId="284"/>
    <cellStyle name="_DK KH 2010_DK KH CBDT 2014 11-11-2013_05-12  KH trung han 2016-2020 - Liem Thinh edited" xfId="285"/>
    <cellStyle name="_DK KH 2010_DK KH CBDT 2014 11-11-2013_Copy of 05-12  KH trung han 2016-2020 - Liem Thinh edited (1)" xfId="286"/>
    <cellStyle name="_DK KH 2010_KH 2011-2015" xfId="287"/>
    <cellStyle name="_DK KH 2010_tai co cau dau tu (tong hop)1" xfId="288"/>
    <cellStyle name="_DK TPCP 2010" xfId="289"/>
    <cellStyle name="_DO-D1500-KHONG CO TRONG DT" xfId="290"/>
    <cellStyle name="_Dong Thap" xfId="291"/>
    <cellStyle name="_x0001__DS QĐ" xfId="292"/>
    <cellStyle name="_DT via he" xfId="293"/>
    <cellStyle name="_DT via he_Phan bo CT CNTT ngay 2-3-2011-Diep TH" xfId="294"/>
    <cellStyle name="_Du Toan goi 3 kem theo QD TGD 3-4-07" xfId="295"/>
    <cellStyle name="_Du Toan goi 3 kem theo QD TGD 3-4-07_blc" xfId="296"/>
    <cellStyle name="_Du Toan goi 3 kem theo QD TGD 3-4-07_blm" xfId="297"/>
    <cellStyle name="_Du Toan goi 3 kem theo QD TGD 3-4-07_cấp nước" xfId="298"/>
    <cellStyle name="_Du Toan goi 3 kem theo QD TGD 3-4-07_CT" xfId="299"/>
    <cellStyle name="_Du Toan goi 3 kem theo QD TGD 3-4-07_DS QĐ" xfId="300"/>
    <cellStyle name="_Du Toan goi 3 kem theo QD TGD 3-4-07_GT" xfId="301"/>
    <cellStyle name="_Du Toan goi 3 kem theo QD TGD 3-4-07_ha" xfId="302"/>
    <cellStyle name="_Du Toan goi 3 kem theo QD TGD 3-4-07_hl" xfId="303"/>
    <cellStyle name="_Du Toan goi 3 kem theo QD TGD 3-4-07_hq" xfId="304"/>
    <cellStyle name="_Du Toan goi 3 kem theo QD TGD 3-4-07_IFAT" xfId="305"/>
    <cellStyle name="_Du Toan goi 3 kem theo QD TGD 3-4-07_NN" xfId="306"/>
    <cellStyle name="_Du Toan goi 3 kem theo QD TGD 3-4-07_ph" xfId="307"/>
    <cellStyle name="_Du Toan goi 3 kem theo QD TGD 3-4-07_tl" xfId="308"/>
    <cellStyle name="_Du Toan goi 3 kem theo QD TGD 3-4-07_tn" xfId="309"/>
    <cellStyle name="_Du Toan goi 3 kem theo QD TGD 3-4-07_tp" xfId="310"/>
    <cellStyle name="_DUTOAN THUY LOI LUNG PAN PAC TINH LUNG QUYN" xfId="311"/>
    <cellStyle name="_DUTOAN THUY LOI LUNG PAN PAC TINH LUNG QUYN_1.Tp (4)" xfId="312"/>
    <cellStyle name="_DUTOAN THUY LOI LUNG PAN PAC TINH LUNG QUYN_13.10.17-tổng hợp giao vốn cho các chủ đầu tư - xử lý 16.06.2014" xfId="313"/>
    <cellStyle name="_DUTOAN THUY LOI LUNG PAN PAC TINH LUNG QUYN_13.10.17-tổng hợp giao vốn cho các chủ đầu tư - xử lý 17.10.13" xfId="314"/>
    <cellStyle name="_DUTOAN THUY LOI LUNG PAN PAC TINH LUNG QUYN_13.10.17-tổng hợp giao vốn cho các chủ đầu tư - xử lý 17.10.13_blc" xfId="315"/>
    <cellStyle name="_DUTOAN THUY LOI LUNG PAN PAC TINH LUNG QUYN_13.10.17-tổng hợp giao vốn cho các chủ đầu tư - xử lý 17.10.13_blm" xfId="316"/>
    <cellStyle name="_DUTOAN THUY LOI LUNG PAN PAC TINH LUNG QUYN_13.10.17-tổng hợp giao vốn cho các chủ đầu tư - xử lý 17.10.13_cấp nước" xfId="317"/>
    <cellStyle name="_DUTOAN THUY LOI LUNG PAN PAC TINH LUNG QUYN_13.10.17-tổng hợp giao vốn cho các chủ đầu tư - xử lý 17.10.13_CT" xfId="318"/>
    <cellStyle name="_DUTOAN THUY LOI LUNG PAN PAC TINH LUNG QUYN_13.10.17-tổng hợp giao vốn cho các chủ đầu tư - xử lý 17.10.13_DS QĐ" xfId="319"/>
    <cellStyle name="_DUTOAN THUY LOI LUNG PAN PAC TINH LUNG QUYN_13.10.17-tổng hợp giao vốn cho các chủ đầu tư - xử lý 17.10.13_GT" xfId="320"/>
    <cellStyle name="_DUTOAN THUY LOI LUNG PAN PAC TINH LUNG QUYN_13.10.17-tổng hợp giao vốn cho các chủ đầu tư - xử lý 17.10.13_ha" xfId="321"/>
    <cellStyle name="_DUTOAN THUY LOI LUNG PAN PAC TINH LUNG QUYN_13.10.17-tổng hợp giao vốn cho các chủ đầu tư - xử lý 17.10.13_hl" xfId="322"/>
    <cellStyle name="_DUTOAN THUY LOI LUNG PAN PAC TINH LUNG QUYN_13.10.17-tổng hợp giao vốn cho các chủ đầu tư - xử lý 17.10.13_hq" xfId="323"/>
    <cellStyle name="_DUTOAN THUY LOI LUNG PAN PAC TINH LUNG QUYN_13.10.17-tổng hợp giao vốn cho các chủ đầu tư - xử lý 17.10.13_IFAT" xfId="324"/>
    <cellStyle name="_DUTOAN THUY LOI LUNG PAN PAC TINH LUNG QUYN_13.10.17-tổng hợp giao vốn cho các chủ đầu tư - xử lý 17.10.13_NN" xfId="325"/>
    <cellStyle name="_DUTOAN THUY LOI LUNG PAN PAC TINH LUNG QUYN_13.10.17-tổng hợp giao vốn cho các chủ đầu tư - xử lý 17.10.13_ph" xfId="326"/>
    <cellStyle name="_DUTOAN THUY LOI LUNG PAN PAC TINH LUNG QUYN_13.10.17-tổng hợp giao vốn cho các chủ đầu tư - xử lý 17.10.13_tl" xfId="327"/>
    <cellStyle name="_DUTOAN THUY LOI LUNG PAN PAC TINH LUNG QUYN_13.10.17-tổng hợp giao vốn cho các chủ đầu tư - xử lý 17.10.13_tn" xfId="328"/>
    <cellStyle name="_DUTOAN THUY LOI LUNG PAN PAC TINH LUNG QUYN_13.10.17-tổng hợp giao vốn cho các chủ đầu tư - xử lý 17.10.13_tp" xfId="329"/>
    <cellStyle name="_DUTOAN THUY LOI LUNG PAN PAC TINH LUNG QUYN_blc" xfId="330"/>
    <cellStyle name="_DUTOAN THUY LOI LUNG PAN PAC TINH LUNG QUYN_blm" xfId="331"/>
    <cellStyle name="_DUTOAN THUY LOI LUNG PAN PAC TINH LUNG QUYN_cấp nước" xfId="332"/>
    <cellStyle name="_DUTOAN THUY LOI LUNG PAN PAC TINH LUNG QUYN_CT" xfId="333"/>
    <cellStyle name="_DUTOAN THUY LOI LUNG PAN PAC TINH LUNG QUYN_DS QĐ" xfId="334"/>
    <cellStyle name="_DUTOAN THUY LOI LUNG PAN PAC TINH LUNG QUYN_GT" xfId="335"/>
    <cellStyle name="_DUTOAN THUY LOI LUNG PAN PAC TINH LUNG QUYN_ha" xfId="336"/>
    <cellStyle name="_DUTOAN THUY LOI LUNG PAN PAC TINH LUNG QUYN_hl" xfId="337"/>
    <cellStyle name="_DUTOAN THUY LOI LUNG PAN PAC TINH LUNG QUYN_hq" xfId="338"/>
    <cellStyle name="_DUTOAN THUY LOI LUNG PAN PAC TINH LUNG QUYN_IFAT" xfId="339"/>
    <cellStyle name="_DUTOAN THUY LOI LUNG PAN PAC TINH LUNG QUYN_NN" xfId="340"/>
    <cellStyle name="_DUTOAN THUY LOI LUNG PAN PAC TINH LUNG QUYN_ph" xfId="341"/>
    <cellStyle name="_DUTOAN THUY LOI LUNG PAN PAC TINH LUNG QUYN_quản lý vốn " xfId="342"/>
    <cellStyle name="_DUTOAN THUY LOI LUNG PAN PAC TINH LUNG QUYN_quản lý vốn _1.Tp (4)" xfId="343"/>
    <cellStyle name="_DUTOAN THUY LOI LUNG PAN PAC TINH LUNG QUYN_quản lý vốn _13.10.17-tổng hợp giao vốn cho các chủ đầu tư - xử lý 16.06.2014" xfId="344"/>
    <cellStyle name="_DUTOAN THUY LOI LUNG PAN PAC TINH LUNG QUYN_quản lý vốn _13.tk" xfId="345"/>
    <cellStyle name="_DUTOAN THUY LOI LUNG PAN PAC TINH LUNG QUYN_quản lý vốn _2.blc" xfId="346"/>
    <cellStyle name="_DUTOAN THUY LOI LUNG PAN PAC TINH LUNG QUYN_quản lý vốn _32.XNK" xfId="347"/>
    <cellStyle name="_DUTOAN THUY LOI LUNG PAN PAC TINH LUNG QUYN_quản lý vốn _4.hl" xfId="348"/>
    <cellStyle name="_DUTOAN THUY LOI LUNG PAN PAC TINH LUNG QUYN_quản lý vốn _blc" xfId="349"/>
    <cellStyle name="_DUTOAN THUY LOI LUNG PAN PAC TINH LUNG QUYN_quản lý vốn _DS QĐ" xfId="350"/>
    <cellStyle name="_DUTOAN THUY LOI LUNG PAN PAC TINH LUNG QUYN_quản lý vốn _GD" xfId="351"/>
    <cellStyle name="_DUTOAN THUY LOI LUNG PAN PAC TINH LUNG QUYN_quản lý vốn _Nvụ" xfId="352"/>
    <cellStyle name="_DUTOAN THUY LOI LUNG PAN PAC TINH LUNG QUYN_quản lý vốn _tp" xfId="353"/>
    <cellStyle name="_DUTOAN THUY LOI LUNG PAN PAC TINH LUNG QUYN_TH (2)" xfId="354"/>
    <cellStyle name="_DUTOAN THUY LOI LUNG PAN PAC TINH LUNG QUYN_TH (2)_blc" xfId="355"/>
    <cellStyle name="_DUTOAN THUY LOI LUNG PAN PAC TINH LUNG QUYN_TH (2)_blm" xfId="356"/>
    <cellStyle name="_DUTOAN THUY LOI LUNG PAN PAC TINH LUNG QUYN_TH (2)_cấp nước" xfId="357"/>
    <cellStyle name="_DUTOAN THUY LOI LUNG PAN PAC TINH LUNG QUYN_TH (2)_CT" xfId="358"/>
    <cellStyle name="_DUTOAN THUY LOI LUNG PAN PAC TINH LUNG QUYN_TH (2)_DS QĐ" xfId="359"/>
    <cellStyle name="_DUTOAN THUY LOI LUNG PAN PAC TINH LUNG QUYN_TH (2)_GT" xfId="360"/>
    <cellStyle name="_DUTOAN THUY LOI LUNG PAN PAC TINH LUNG QUYN_TH (2)_ha" xfId="361"/>
    <cellStyle name="_DUTOAN THUY LOI LUNG PAN PAC TINH LUNG QUYN_TH (2)_hl" xfId="362"/>
    <cellStyle name="_DUTOAN THUY LOI LUNG PAN PAC TINH LUNG QUYN_TH (2)_hq" xfId="363"/>
    <cellStyle name="_DUTOAN THUY LOI LUNG PAN PAC TINH LUNG QUYN_TH (2)_IFAT" xfId="364"/>
    <cellStyle name="_DUTOAN THUY LOI LUNG PAN PAC TINH LUNG QUYN_TH (2)_NN" xfId="365"/>
    <cellStyle name="_DUTOAN THUY LOI LUNG PAN PAC TINH LUNG QUYN_TH (2)_ph" xfId="366"/>
    <cellStyle name="_DUTOAN THUY LOI LUNG PAN PAC TINH LUNG QUYN_TH (2)_tl" xfId="367"/>
    <cellStyle name="_DUTOAN THUY LOI LUNG PAN PAC TINH LUNG QUYN_TH (2)_tn" xfId="368"/>
    <cellStyle name="_DUTOAN THUY LOI LUNG PAN PAC TINH LUNG QUYN_TH (2)_tp" xfId="369"/>
    <cellStyle name="_DUTOAN THUY LOI LUNG PAN PAC TINH LUNG QUYN_tl" xfId="370"/>
    <cellStyle name="_DUTOAN THUY LOI LUNG PAN PAC TINH LUNG QUYN_tn" xfId="371"/>
    <cellStyle name="_DUTOAN THUY LOI LUNG PAN PAC TINH LUNG QUYN_tp" xfId="372"/>
    <cellStyle name="_Dutoankhaosatsau" xfId="373"/>
    <cellStyle name="_Dutoankhaosatsau_Phan bo CT CNTT ngay 2-3-2011-Diep TH" xfId="374"/>
    <cellStyle name="_Duyet TK thay đôi" xfId="375"/>
    <cellStyle name="_Duyet TK thay đôi_!1 1 bao cao giao KH ve HTCMT vung TNB   12-12-2011" xfId="376"/>
    <cellStyle name="_Duyet TK thay đôi_Bieu4HTMT" xfId="377"/>
    <cellStyle name="_Duyet TK thay đôi_Bieu4HTMT_!1 1 bao cao giao KH ve HTCMT vung TNB   12-12-2011" xfId="378"/>
    <cellStyle name="_Duyet TK thay đôi_Bieu4HTMT_KH TPCP vung TNB (03-1-2012)" xfId="379"/>
    <cellStyle name="_Duyet TK thay đôi_KH TPCP vung TNB (03-1-2012)" xfId="380"/>
    <cellStyle name="_F4-6" xfId="381"/>
    <cellStyle name="_F4-6_Phan bo CT CNTT ngay 2-3-2011-Diep TH" xfId="382"/>
    <cellStyle name="_x0001__GD" xfId="383"/>
    <cellStyle name="_GIA-DUTHAU" xfId="384"/>
    <cellStyle name="_GIA-DUTHAU_Phan bo CT CNTT ngay 2-3-2011-Diep TH" xfId="385"/>
    <cellStyle name="_Goi 1 A tham tra" xfId="7301"/>
    <cellStyle name="_Goi 2- My Ly Ban trinh" xfId="7302"/>
    <cellStyle name="_GOITHAUSO2" xfId="386"/>
    <cellStyle name="_GOITHAUSO3" xfId="387"/>
    <cellStyle name="_GOITHAUSO4" xfId="388"/>
    <cellStyle name="_GTGT 2003" xfId="389"/>
    <cellStyle name="_GTXD GOI 2" xfId="390"/>
    <cellStyle name="_GTXD GOI1" xfId="391"/>
    <cellStyle name="_GTXD GOI3" xfId="392"/>
    <cellStyle name="_Gui VU KH 5-5-09" xfId="393"/>
    <cellStyle name="_Gui VU KH 5-5-09_05-12  KH trung han 2016-2020 - Liem Thinh edited" xfId="394"/>
    <cellStyle name="_Gui VU KH 5-5-09_Copy of 05-12  KH trung han 2016-2020 - Liem Thinh edited (1)" xfId="395"/>
    <cellStyle name="_Gui VU KH 5-5-09_KH TPCP 2016-2020 (tong hop)" xfId="396"/>
    <cellStyle name="_HaHoa_TDT_DienCSang" xfId="397"/>
    <cellStyle name="_HaHoa19-5-07" xfId="398"/>
    <cellStyle name="_Huong CHI tieu Nhiem vu CTMTQG 2014(1)" xfId="399"/>
    <cellStyle name="_IN" xfId="400"/>
    <cellStyle name="_IN_!1 1 bao cao giao KH ve HTCMT vung TNB   12-12-2011" xfId="401"/>
    <cellStyle name="_IN_KH TPCP vung TNB (03-1-2012)" xfId="402"/>
    <cellStyle name="_KE KHAI THUE GTGT 2004" xfId="403"/>
    <cellStyle name="_KE KHAI THUE GTGT 2004_BCTC2004" xfId="404"/>
    <cellStyle name="_KH 2009" xfId="405"/>
    <cellStyle name="_KH 2009_15_10_2013 BC nhu cau von doi ung ODA (2014-2016) ngay 15102013 Sua" xfId="406"/>
    <cellStyle name="_KH 2009_BC nhu cau von doi ung ODA nganh NN (BKH)" xfId="407"/>
    <cellStyle name="_KH 2009_BC nhu cau von doi ung ODA nganh NN (BKH)_05-12  KH trung han 2016-2020 - Liem Thinh edited" xfId="408"/>
    <cellStyle name="_KH 2009_BC nhu cau von doi ung ODA nganh NN (BKH)_Copy of 05-12  KH trung han 2016-2020 - Liem Thinh edited (1)" xfId="409"/>
    <cellStyle name="_KH 2009_BC Tai co cau (bieu TH)" xfId="410"/>
    <cellStyle name="_KH 2009_BC Tai co cau (bieu TH)_05-12  KH trung han 2016-2020 - Liem Thinh edited" xfId="411"/>
    <cellStyle name="_KH 2009_BC Tai co cau (bieu TH)_Copy of 05-12  KH trung han 2016-2020 - Liem Thinh edited (1)" xfId="412"/>
    <cellStyle name="_KH 2009_DK 2014-2015 final" xfId="413"/>
    <cellStyle name="_KH 2009_DK 2014-2015 final_05-12  KH trung han 2016-2020 - Liem Thinh edited" xfId="414"/>
    <cellStyle name="_KH 2009_DK 2014-2015 final_Copy of 05-12  KH trung han 2016-2020 - Liem Thinh edited (1)" xfId="415"/>
    <cellStyle name="_KH 2009_DK 2014-2015 new" xfId="416"/>
    <cellStyle name="_KH 2009_DK 2014-2015 new_05-12  KH trung han 2016-2020 - Liem Thinh edited" xfId="417"/>
    <cellStyle name="_KH 2009_DK 2014-2015 new_Copy of 05-12  KH trung han 2016-2020 - Liem Thinh edited (1)" xfId="418"/>
    <cellStyle name="_KH 2009_DK KH CBDT 2014 11-11-2013" xfId="419"/>
    <cellStyle name="_KH 2009_DK KH CBDT 2014 11-11-2013(1)" xfId="420"/>
    <cellStyle name="_KH 2009_DK KH CBDT 2014 11-11-2013(1)_05-12  KH trung han 2016-2020 - Liem Thinh edited" xfId="421"/>
    <cellStyle name="_KH 2009_DK KH CBDT 2014 11-11-2013(1)_Copy of 05-12  KH trung han 2016-2020 - Liem Thinh edited (1)" xfId="422"/>
    <cellStyle name="_KH 2009_DK KH CBDT 2014 11-11-2013_05-12  KH trung han 2016-2020 - Liem Thinh edited" xfId="423"/>
    <cellStyle name="_KH 2009_DK KH CBDT 2014 11-11-2013_Copy of 05-12  KH trung han 2016-2020 - Liem Thinh edited (1)" xfId="424"/>
    <cellStyle name="_KH 2009_KH 2011-2015" xfId="425"/>
    <cellStyle name="_KH 2009_tai co cau dau tu (tong hop)1" xfId="426"/>
    <cellStyle name="_KH 2012 (TPCP) Bac Lieu (25-12-2011)" xfId="427"/>
    <cellStyle name="_Kh ql62 (2010) 11-09" xfId="428"/>
    <cellStyle name="_KH TPCP 2010 17-3-10" xfId="429"/>
    <cellStyle name="_KH TPCP vung TNB (03-1-2012)" xfId="430"/>
    <cellStyle name="_KH ung von cap bach 2009-Cuc NTTS de nghi (sua)" xfId="431"/>
    <cellStyle name="_kh von 2011 (10-11-10)" xfId="432"/>
    <cellStyle name="_kh von 2011 (10-11-10)_Phan bo CT CNTT ngay 2-3-2011-Diep TH" xfId="433"/>
    <cellStyle name="_KH XDCB 2010" xfId="434"/>
    <cellStyle name="_KH.DTC.gd2016-2020 tinh (T2-2015)" xfId="435"/>
    <cellStyle name="_Khung 2012" xfId="436"/>
    <cellStyle name="_Khung nam 2010" xfId="437"/>
    <cellStyle name="_x0001__kien giang 2" xfId="438"/>
    <cellStyle name="_kinhphi (sua)" xfId="439"/>
    <cellStyle name="_kinhphi (sua)_Phan bo CT CNTT ngay 2-3-2011-Diep TH" xfId="440"/>
    <cellStyle name="_KT (2)" xfId="441"/>
    <cellStyle name="_KT (2) 2" xfId="442"/>
    <cellStyle name="_KT (2)_05-12  KH trung han 2016-2020 - Liem Thinh edited" xfId="443"/>
    <cellStyle name="_KT (2)_1" xfId="444"/>
    <cellStyle name="_KT (2)_1 2" xfId="445"/>
    <cellStyle name="_KT (2)_1_05-12  KH trung han 2016-2020 - Liem Thinh edited" xfId="446"/>
    <cellStyle name="_KT (2)_1_13.tk" xfId="447"/>
    <cellStyle name="_KT (2)_1_2. Phu luc may moc thiet bi (moi)" xfId="448"/>
    <cellStyle name="_KT (2)_1_2.blc" xfId="449"/>
    <cellStyle name="_KT (2)_1_32.XNK" xfId="450"/>
    <cellStyle name="_KT (2)_1_4.hl" xfId="451"/>
    <cellStyle name="_KT (2)_1_blc" xfId="452"/>
    <cellStyle name="_KT (2)_1_Copy of 05-12  KH trung han 2016-2020 - Liem Thinh edited (1)" xfId="453"/>
    <cellStyle name="_KT (2)_1_DS QĐ" xfId="454"/>
    <cellStyle name="_KT (2)_1_GD" xfId="455"/>
    <cellStyle name="_KT (2)_1_KH TPCP 2016-2020 (tong hop)" xfId="456"/>
    <cellStyle name="_KT (2)_1_Lora-tungchau" xfId="457"/>
    <cellStyle name="_KT (2)_1_Lora-tungchau 2" xfId="458"/>
    <cellStyle name="_KT (2)_1_Lora-tungchau_05-12  KH trung han 2016-2020 - Liem Thinh edited" xfId="459"/>
    <cellStyle name="_KT (2)_1_Lora-tungchau_Copy of 05-12  KH trung han 2016-2020 - Liem Thinh edited (1)" xfId="460"/>
    <cellStyle name="_KT (2)_1_Lora-tungchau_KH TPCP 2016-2020 (tong hop)" xfId="461"/>
    <cellStyle name="_KT (2)_1_Mia NL-T10-2005" xfId="462"/>
    <cellStyle name="_KT (2)_1_Nvụ" xfId="463"/>
    <cellStyle name="_KT (2)_1_Qt-HT3PQ1(CauKho)" xfId="464"/>
    <cellStyle name="_KT (2)_1_quy luong con lai nam 2004" xfId="465"/>
    <cellStyle name="_KT (2)_1_tong hop QT" xfId="466"/>
    <cellStyle name="_KT (2)_1_tp" xfId="467"/>
    <cellStyle name="_KT (2)_13.tk" xfId="468"/>
    <cellStyle name="_KT (2)_2" xfId="469"/>
    <cellStyle name="_KT (2)_2. Phu luc may moc thiet bi (moi)" xfId="470"/>
    <cellStyle name="_KT (2)_2.blc" xfId="471"/>
    <cellStyle name="_KT (2)_2_2. Phu luc may moc thiet bi (moi)" xfId="472"/>
    <cellStyle name="_KT (2)_2_Book1" xfId="473"/>
    <cellStyle name="_KT (2)_2_DTDuong dong tien -sua tham tra 2009 - luong 650" xfId="474"/>
    <cellStyle name="_KT (2)_2_Mia NL-T10-2005" xfId="475"/>
    <cellStyle name="_KT (2)_2_quy luong con lai nam 2004" xfId="476"/>
    <cellStyle name="_KT (2)_2_TG-TH" xfId="477"/>
    <cellStyle name="_KT (2)_2_TG-TH 2" xfId="478"/>
    <cellStyle name="_KT (2)_2_TG-TH_05-12  KH trung han 2016-2020 - Liem Thinh edited" xfId="479"/>
    <cellStyle name="_KT (2)_2_TG-TH_13.tk" xfId="480"/>
    <cellStyle name="_KT (2)_2_TG-TH_2. Phu luc may moc thiet bi (moi)" xfId="481"/>
    <cellStyle name="_KT (2)_2_TG-TH_2.blc" xfId="482"/>
    <cellStyle name="_KT (2)_2_TG-TH_32.XNK" xfId="483"/>
    <cellStyle name="_KT (2)_2_TG-TH_4.hl" xfId="484"/>
    <cellStyle name="_KT (2)_2_TG-TH_ApGiaVatTu_cayxanh_latgach" xfId="485"/>
    <cellStyle name="_KT (2)_2_TG-TH_BANG TONG HOP TINH HINH THANH QUYET TOAN (MOI I)" xfId="486"/>
    <cellStyle name="_KT (2)_2_TG-TH_BAO CAO KLCT PT2000" xfId="487"/>
    <cellStyle name="_KT (2)_2_TG-TH_BAO CAO PT2000" xfId="488"/>
    <cellStyle name="_KT (2)_2_TG-TH_BAO CAO PT2000_Book1" xfId="489"/>
    <cellStyle name="_KT (2)_2_TG-TH_Bao cao XDCB 2001 - T11 KH dieu chinh 20-11-THAI" xfId="490"/>
    <cellStyle name="_KT (2)_2_TG-TH_BAO GIA NGAY 24-10-08 (co dam)" xfId="491"/>
    <cellStyle name="_KT (2)_2_TG-TH_BC  NAM 2007" xfId="492"/>
    <cellStyle name="_KT (2)_2_TG-TH_BC CV 6403 BKHĐT" xfId="493"/>
    <cellStyle name="_KT (2)_2_TG-TH_BC NQ11-CP - chinh sua lai" xfId="494"/>
    <cellStyle name="_KT (2)_2_TG-TH_BC NQ11-CP-Quynh sau bieu so3" xfId="495"/>
    <cellStyle name="_KT (2)_2_TG-TH_BC_NQ11-CP_-_Thao_sua_lai" xfId="496"/>
    <cellStyle name="_KT (2)_2_TG-TH_Bieu mau cong trinh khoi cong moi 3-4" xfId="497"/>
    <cellStyle name="_KT (2)_2_TG-TH_Bieu3ODA" xfId="498"/>
    <cellStyle name="_KT (2)_2_TG-TH_Bieu3ODA_1" xfId="499"/>
    <cellStyle name="_KT (2)_2_TG-TH_Bieu4HTMT" xfId="500"/>
    <cellStyle name="_KT (2)_2_TG-TH_blc" xfId="501"/>
    <cellStyle name="_KT (2)_2_TG-TH_bo sung von KCH nam 2010 va Du an tre kho khan" xfId="502"/>
    <cellStyle name="_KT (2)_2_TG-TH_Book1" xfId="503"/>
    <cellStyle name="_KT (2)_2_TG-TH_Book1 2" xfId="504"/>
    <cellStyle name="_KT (2)_2_TG-TH_Book1_1" xfId="505"/>
    <cellStyle name="_KT (2)_2_TG-TH_Book1_1 2" xfId="506"/>
    <cellStyle name="_KT (2)_2_TG-TH_Book1_1_BC CV 6403 BKHĐT" xfId="507"/>
    <cellStyle name="_KT (2)_2_TG-TH_Book1_1_Bieu mau cong trinh khoi cong moi 3-4" xfId="508"/>
    <cellStyle name="_KT (2)_2_TG-TH_Book1_1_Bieu3ODA" xfId="509"/>
    <cellStyle name="_KT (2)_2_TG-TH_Book1_1_Bieu4HTMT" xfId="510"/>
    <cellStyle name="_KT (2)_2_TG-TH_Book1_1_Book1" xfId="511"/>
    <cellStyle name="_KT (2)_2_TG-TH_Book1_1_Luy ke von ung nam 2011 -Thoa gui ngay 12-8-2012" xfId="512"/>
    <cellStyle name="_KT (2)_2_TG-TH_Book1_2" xfId="513"/>
    <cellStyle name="_KT (2)_2_TG-TH_Book1_2 2" xfId="514"/>
    <cellStyle name="_KT (2)_2_TG-TH_Book1_2_BC CV 6403 BKHĐT" xfId="515"/>
    <cellStyle name="_KT (2)_2_TG-TH_Book1_2_Bieu3ODA" xfId="516"/>
    <cellStyle name="_KT (2)_2_TG-TH_Book1_2_Luy ke von ung nam 2011 -Thoa gui ngay 12-8-2012" xfId="517"/>
    <cellStyle name="_KT (2)_2_TG-TH_Book1_3" xfId="518"/>
    <cellStyle name="_KT (2)_2_TG-TH_Book1_3 2" xfId="519"/>
    <cellStyle name="_KT (2)_2_TG-TH_Book1_BC CV 6403 BKHĐT" xfId="520"/>
    <cellStyle name="_KT (2)_2_TG-TH_Book1_Bieu mau cong trinh khoi cong moi 3-4" xfId="521"/>
    <cellStyle name="_KT (2)_2_TG-TH_Book1_Bieu3ODA" xfId="522"/>
    <cellStyle name="_KT (2)_2_TG-TH_Book1_Bieu4HTMT" xfId="523"/>
    <cellStyle name="_KT (2)_2_TG-TH_Book1_bo sung von KCH nam 2010 va Du an tre kho khan" xfId="524"/>
    <cellStyle name="_KT (2)_2_TG-TH_Book1_Book1" xfId="525"/>
    <cellStyle name="_KT (2)_2_TG-TH_Book1_danh muc chuan bi dau tu 2011 ngay 07-6-2011" xfId="526"/>
    <cellStyle name="_KT (2)_2_TG-TH_Book1_Danh muc pbo nguon von XSKT, XDCB nam 2009 chuyen qua nam 2010" xfId="527"/>
    <cellStyle name="_KT (2)_2_TG-TH_Book1_dieu chinh KH 2011 ngay 26-5-2011111" xfId="528"/>
    <cellStyle name="_KT (2)_2_TG-TH_Book1_DS KCH PHAN BO VON NSDP NAM 2010" xfId="529"/>
    <cellStyle name="_KT (2)_2_TG-TH_Book1_giao KH 2011 ngay 10-12-2010" xfId="530"/>
    <cellStyle name="_KT (2)_2_TG-TH_Book1_Luy ke von ung nam 2011 -Thoa gui ngay 12-8-2012" xfId="531"/>
    <cellStyle name="_KT (2)_2_TG-TH_CAU Khanh Nam(Thi Cong)" xfId="532"/>
    <cellStyle name="_KT (2)_2_TG-TH_ChiHuong_ApGia" xfId="533"/>
    <cellStyle name="_KT (2)_2_TG-TH_CoCauPhi (version 1)" xfId="534"/>
    <cellStyle name="_KT (2)_2_TG-TH_Copy of 05-12  KH trung han 2016-2020 - Liem Thinh edited (1)" xfId="535"/>
    <cellStyle name="_KT (2)_2_TG-TH_danh muc chuan bi dau tu 2011 ngay 07-6-2011" xfId="536"/>
    <cellStyle name="_KT (2)_2_TG-TH_Danh muc pbo nguon von XSKT, XDCB nam 2009 chuyen qua nam 2010" xfId="537"/>
    <cellStyle name="_KT (2)_2_TG-TH_DAU NOI PL-CL TAI PHU LAMHC" xfId="538"/>
    <cellStyle name="_KT (2)_2_TG-TH_dieu chinh KH 2011 ngay 26-5-2011111" xfId="539"/>
    <cellStyle name="_KT (2)_2_TG-TH_DS KCH PHAN BO VON NSDP NAM 2010" xfId="540"/>
    <cellStyle name="_KT (2)_2_TG-TH_DS QĐ" xfId="541"/>
    <cellStyle name="_KT (2)_2_TG-TH_DTCDT MR.2N110.HOCMON.TDTOAN.CCUNG" xfId="542"/>
    <cellStyle name="_KT (2)_2_TG-TH_DTDuong dong tien -sua tham tra 2009 - luong 650" xfId="543"/>
    <cellStyle name="_KT (2)_2_TG-TH_DU TRU VAT TU" xfId="544"/>
    <cellStyle name="_KT (2)_2_TG-TH_GD" xfId="545"/>
    <cellStyle name="_KT (2)_2_TG-TH_giao KH 2011 ngay 10-12-2010" xfId="546"/>
    <cellStyle name="_KT (2)_2_TG-TH_GTGT 2003" xfId="547"/>
    <cellStyle name="_KT (2)_2_TG-TH_KE KHAI THUE GTGT 2004" xfId="548"/>
    <cellStyle name="_KT (2)_2_TG-TH_KE KHAI THUE GTGT 2004_BCTC2004" xfId="549"/>
    <cellStyle name="_KT (2)_2_TG-TH_KH TPCP 2016-2020 (tong hop)" xfId="550"/>
    <cellStyle name="_KT (2)_2_TG-TH_KH TPCP vung TNB (03-1-2012)" xfId="551"/>
    <cellStyle name="_KT (2)_2_TG-TH_kien giang 2" xfId="552"/>
    <cellStyle name="_KT (2)_2_TG-TH_Lora-tungchau" xfId="553"/>
    <cellStyle name="_KT (2)_2_TG-TH_Luy ke von ung nam 2011 -Thoa gui ngay 12-8-2012" xfId="554"/>
    <cellStyle name="_KT (2)_2_TG-TH_Mia NL-T10-2005" xfId="555"/>
    <cellStyle name="_KT (2)_2_TG-TH_NhanCong" xfId="556"/>
    <cellStyle name="_KT (2)_2_TG-TH_Nvụ" xfId="557"/>
    <cellStyle name="_KT (2)_2_TG-TH_N-X-T-04" xfId="558"/>
    <cellStyle name="_KT (2)_2_TG-TH_PGIA-phieu tham tra Kho bac" xfId="559"/>
    <cellStyle name="_KT (2)_2_TG-TH_phu luc tong ket tinh hinh TH giai doan 03-10 (ngay 30)" xfId="560"/>
    <cellStyle name="_KT (2)_2_TG-TH_PT02-02" xfId="561"/>
    <cellStyle name="_KT (2)_2_TG-TH_PT02-02_Book1" xfId="562"/>
    <cellStyle name="_KT (2)_2_TG-TH_PT02-03" xfId="563"/>
    <cellStyle name="_KT (2)_2_TG-TH_PT02-03_Book1" xfId="564"/>
    <cellStyle name="_KT (2)_2_TG-TH_Qt-HT3PQ1(CauKho)" xfId="565"/>
    <cellStyle name="_KT (2)_2_TG-TH_quy luong con lai nam 2004" xfId="566"/>
    <cellStyle name="_KT (2)_2_TG-TH_Sheet1" xfId="567"/>
    <cellStyle name="_KT (2)_2_TG-TH_TEL OUT 2004" xfId="568"/>
    <cellStyle name="_KT (2)_2_TG-TH_TK152-04" xfId="569"/>
    <cellStyle name="_KT (2)_2_TG-TH_tong hop QT" xfId="570"/>
    <cellStyle name="_KT (2)_2_TG-TH_tp" xfId="571"/>
    <cellStyle name="_KT (2)_2_TG-TH_ÿÿÿÿÿ" xfId="572"/>
    <cellStyle name="_KT (2)_2_TG-TH_ÿÿÿÿÿ_Bieu mau cong trinh khoi cong moi 3-4" xfId="573"/>
    <cellStyle name="_KT (2)_2_TG-TH_ÿÿÿÿÿ_Bieu3ODA" xfId="574"/>
    <cellStyle name="_KT (2)_2_TG-TH_ÿÿÿÿÿ_Bieu4HTMT" xfId="575"/>
    <cellStyle name="_KT (2)_2_TG-TH_ÿÿÿÿÿ_KH TPCP vung TNB (03-1-2012)" xfId="576"/>
    <cellStyle name="_KT (2)_2_TG-TH_ÿÿÿÿÿ_kien giang 2" xfId="577"/>
    <cellStyle name="_KT (2)_2_tong hop QT" xfId="578"/>
    <cellStyle name="_KT (2)_3" xfId="579"/>
    <cellStyle name="_KT (2)_3_TG-TH" xfId="580"/>
    <cellStyle name="_KT (2)_3_TG-TH 2" xfId="581"/>
    <cellStyle name="_KT (2)_3_TG-TH_05-12  KH trung han 2016-2020 - Liem Thinh edited" xfId="582"/>
    <cellStyle name="_KT (2)_3_TG-TH_13.tk" xfId="583"/>
    <cellStyle name="_KT (2)_3_TG-TH_2. Phu luc may moc thiet bi (moi)" xfId="584"/>
    <cellStyle name="_KT (2)_3_TG-TH_2.blc" xfId="585"/>
    <cellStyle name="_KT (2)_3_TG-TH_32.XNK" xfId="586"/>
    <cellStyle name="_KT (2)_3_TG-TH_4.hl" xfId="587"/>
    <cellStyle name="_KT (2)_3_TG-TH_BC  NAM 2007" xfId="588"/>
    <cellStyle name="_KT (2)_3_TG-TH_Bieu mau cong trinh khoi cong moi 3-4" xfId="589"/>
    <cellStyle name="_KT (2)_3_TG-TH_Bieu3ODA" xfId="590"/>
    <cellStyle name="_KT (2)_3_TG-TH_Bieu3ODA_1" xfId="591"/>
    <cellStyle name="_KT (2)_3_TG-TH_Bieu4HTMT" xfId="592"/>
    <cellStyle name="_KT (2)_3_TG-TH_blc" xfId="593"/>
    <cellStyle name="_KT (2)_3_TG-TH_bo sung von KCH nam 2010 va Du an tre kho khan" xfId="594"/>
    <cellStyle name="_KT (2)_3_TG-TH_Book1" xfId="595"/>
    <cellStyle name="_KT (2)_3_TG-TH_Book1 2" xfId="596"/>
    <cellStyle name="_KT (2)_3_TG-TH_Book1_BC-QT-WB-dthao" xfId="597"/>
    <cellStyle name="_KT (2)_3_TG-TH_Book1_BC-QT-WB-dthao_05-12  KH trung han 2016-2020 - Liem Thinh edited" xfId="598"/>
    <cellStyle name="_KT (2)_3_TG-TH_Book1_BC-QT-WB-dthao_Copy of 05-12  KH trung han 2016-2020 - Liem Thinh edited (1)" xfId="599"/>
    <cellStyle name="_KT (2)_3_TG-TH_Book1_BC-QT-WB-dthao_KH TPCP 2016-2020 (tong hop)" xfId="600"/>
    <cellStyle name="_KT (2)_3_TG-TH_Book1_KH TPCP vung TNB (03-1-2012)" xfId="601"/>
    <cellStyle name="_KT (2)_3_TG-TH_Book1_kien giang 2" xfId="602"/>
    <cellStyle name="_KT (2)_3_TG-TH_Copy of 05-12  KH trung han 2016-2020 - Liem Thinh edited (1)" xfId="603"/>
    <cellStyle name="_KT (2)_3_TG-TH_danh muc chuan bi dau tu 2011 ngay 07-6-2011" xfId="604"/>
    <cellStyle name="_KT (2)_3_TG-TH_Danh muc pbo nguon von XSKT, XDCB nam 2009 chuyen qua nam 2010" xfId="605"/>
    <cellStyle name="_KT (2)_3_TG-TH_dieu chinh KH 2011 ngay 26-5-2011111" xfId="606"/>
    <cellStyle name="_KT (2)_3_TG-TH_DS KCH PHAN BO VON NSDP NAM 2010" xfId="607"/>
    <cellStyle name="_KT (2)_3_TG-TH_DS QĐ" xfId="608"/>
    <cellStyle name="_KT (2)_3_TG-TH_GD" xfId="609"/>
    <cellStyle name="_KT (2)_3_TG-TH_giao KH 2011 ngay 10-12-2010" xfId="610"/>
    <cellStyle name="_KT (2)_3_TG-TH_GTGT 2003" xfId="611"/>
    <cellStyle name="_KT (2)_3_TG-TH_KE KHAI THUE GTGT 2004" xfId="612"/>
    <cellStyle name="_KT (2)_3_TG-TH_KE KHAI THUE GTGT 2004_BCTC2004" xfId="613"/>
    <cellStyle name="_KT (2)_3_TG-TH_KH TPCP 2016-2020 (tong hop)" xfId="614"/>
    <cellStyle name="_KT (2)_3_TG-TH_KH TPCP vung TNB (03-1-2012)" xfId="615"/>
    <cellStyle name="_KT (2)_3_TG-TH_kien giang 2" xfId="616"/>
    <cellStyle name="_KT (2)_3_TG-TH_Lora-tungchau" xfId="617"/>
    <cellStyle name="_KT (2)_3_TG-TH_Lora-tungchau 2" xfId="618"/>
    <cellStyle name="_KT (2)_3_TG-TH_Lora-tungchau_05-12  KH trung han 2016-2020 - Liem Thinh edited" xfId="619"/>
    <cellStyle name="_KT (2)_3_TG-TH_Lora-tungchau_Copy of 05-12  KH trung han 2016-2020 - Liem Thinh edited (1)" xfId="620"/>
    <cellStyle name="_KT (2)_3_TG-TH_Lora-tungchau_KH TPCP 2016-2020 (tong hop)" xfId="621"/>
    <cellStyle name="_KT (2)_3_TG-TH_Mia NL-T10-2005" xfId="622"/>
    <cellStyle name="_KT (2)_3_TG-TH_Nvụ" xfId="623"/>
    <cellStyle name="_KT (2)_3_TG-TH_N-X-T-04" xfId="624"/>
    <cellStyle name="_KT (2)_3_TG-TH_PERSONAL" xfId="625"/>
    <cellStyle name="_KT (2)_3_TG-TH_PERSONAL_BC CV 6403 BKHĐT" xfId="626"/>
    <cellStyle name="_KT (2)_3_TG-TH_PERSONAL_Bieu mau cong trinh khoi cong moi 3-4" xfId="627"/>
    <cellStyle name="_KT (2)_3_TG-TH_PERSONAL_Bieu3ODA" xfId="628"/>
    <cellStyle name="_KT (2)_3_TG-TH_PERSONAL_Bieu4HTMT" xfId="629"/>
    <cellStyle name="_KT (2)_3_TG-TH_PERSONAL_Book1" xfId="630"/>
    <cellStyle name="_KT (2)_3_TG-TH_PERSONAL_Book1 2" xfId="631"/>
    <cellStyle name="_KT (2)_3_TG-TH_PERSONAL_HTQ.8 GD1" xfId="632"/>
    <cellStyle name="_KT (2)_3_TG-TH_PERSONAL_HTQ.8 GD1_05-12  KH trung han 2016-2020 - Liem Thinh edited" xfId="633"/>
    <cellStyle name="_KT (2)_3_TG-TH_PERSONAL_HTQ.8 GD1_Copy of 05-12  KH trung han 2016-2020 - Liem Thinh edited (1)" xfId="634"/>
    <cellStyle name="_KT (2)_3_TG-TH_PERSONAL_HTQ.8 GD1_KH TPCP 2016-2020 (tong hop)" xfId="635"/>
    <cellStyle name="_KT (2)_3_TG-TH_PERSONAL_Luy ke von ung nam 2011 -Thoa gui ngay 12-8-2012" xfId="636"/>
    <cellStyle name="_KT (2)_3_TG-TH_PERSONAL_Tong hop KHCB 2001" xfId="637"/>
    <cellStyle name="_KT (2)_3_TG-TH_Qt-HT3PQ1(CauKho)" xfId="638"/>
    <cellStyle name="_KT (2)_3_TG-TH_quy luong con lai nam 2004" xfId="639"/>
    <cellStyle name="_KT (2)_3_TG-TH_TK152-04" xfId="640"/>
    <cellStyle name="_KT (2)_3_TG-TH_tong hop QT" xfId="641"/>
    <cellStyle name="_KT (2)_3_TG-TH_tp" xfId="642"/>
    <cellStyle name="_KT (2)_3_TG-TH_ÿÿÿÿÿ" xfId="643"/>
    <cellStyle name="_KT (2)_3_TG-TH_ÿÿÿÿÿ_KH TPCP vung TNB (03-1-2012)" xfId="644"/>
    <cellStyle name="_KT (2)_3_TG-TH_ÿÿÿÿÿ_kien giang 2" xfId="645"/>
    <cellStyle name="_KT (2)_32.XNK" xfId="646"/>
    <cellStyle name="_KT (2)_4" xfId="647"/>
    <cellStyle name="_KT (2)_4 2" xfId="648"/>
    <cellStyle name="_KT (2)_4.hl" xfId="649"/>
    <cellStyle name="_KT (2)_4_05-12  KH trung han 2016-2020 - Liem Thinh edited" xfId="650"/>
    <cellStyle name="_KT (2)_4_13.tk" xfId="651"/>
    <cellStyle name="_KT (2)_4_2. Phu luc may moc thiet bi (moi)" xfId="652"/>
    <cellStyle name="_KT (2)_4_2.blc" xfId="653"/>
    <cellStyle name="_KT (2)_4_32.XNK" xfId="654"/>
    <cellStyle name="_KT (2)_4_4.hl" xfId="655"/>
    <cellStyle name="_KT (2)_4_ApGiaVatTu_cayxanh_latgach" xfId="656"/>
    <cellStyle name="_KT (2)_4_BANG TONG HOP TINH HINH THANH QUYET TOAN (MOI I)" xfId="657"/>
    <cellStyle name="_KT (2)_4_BAO CAO KLCT PT2000" xfId="658"/>
    <cellStyle name="_KT (2)_4_BAO CAO PT2000" xfId="659"/>
    <cellStyle name="_KT (2)_4_BAO CAO PT2000_Book1" xfId="660"/>
    <cellStyle name="_KT (2)_4_Bao cao XDCB 2001 - T11 KH dieu chinh 20-11-THAI" xfId="661"/>
    <cellStyle name="_KT (2)_4_BAO GIA NGAY 24-10-08 (co dam)" xfId="662"/>
    <cellStyle name="_KT (2)_4_BC  NAM 2007" xfId="663"/>
    <cellStyle name="_KT (2)_4_BC CV 6403 BKHĐT" xfId="664"/>
    <cellStyle name="_KT (2)_4_BC NQ11-CP - chinh sua lai" xfId="665"/>
    <cellStyle name="_KT (2)_4_BC NQ11-CP-Quynh sau bieu so3" xfId="666"/>
    <cellStyle name="_KT (2)_4_BC_NQ11-CP_-_Thao_sua_lai" xfId="667"/>
    <cellStyle name="_KT (2)_4_Bieu mau cong trinh khoi cong moi 3-4" xfId="668"/>
    <cellStyle name="_KT (2)_4_Bieu3ODA" xfId="669"/>
    <cellStyle name="_KT (2)_4_Bieu3ODA_1" xfId="670"/>
    <cellStyle name="_KT (2)_4_Bieu4HTMT" xfId="671"/>
    <cellStyle name="_KT (2)_4_blc" xfId="672"/>
    <cellStyle name="_KT (2)_4_bo sung von KCH nam 2010 va Du an tre kho khan" xfId="673"/>
    <cellStyle name="_KT (2)_4_Book1" xfId="674"/>
    <cellStyle name="_KT (2)_4_Book1 2" xfId="675"/>
    <cellStyle name="_KT (2)_4_Book1_1" xfId="676"/>
    <cellStyle name="_KT (2)_4_Book1_1 2" xfId="677"/>
    <cellStyle name="_KT (2)_4_Book1_1_BC CV 6403 BKHĐT" xfId="678"/>
    <cellStyle name="_KT (2)_4_Book1_1_Bieu mau cong trinh khoi cong moi 3-4" xfId="679"/>
    <cellStyle name="_KT (2)_4_Book1_1_Bieu3ODA" xfId="680"/>
    <cellStyle name="_KT (2)_4_Book1_1_Bieu4HTMT" xfId="681"/>
    <cellStyle name="_KT (2)_4_Book1_1_Book1" xfId="682"/>
    <cellStyle name="_KT (2)_4_Book1_1_Luy ke von ung nam 2011 -Thoa gui ngay 12-8-2012" xfId="683"/>
    <cellStyle name="_KT (2)_4_Book1_2" xfId="684"/>
    <cellStyle name="_KT (2)_4_Book1_2 2" xfId="685"/>
    <cellStyle name="_KT (2)_4_Book1_2_BC CV 6403 BKHĐT" xfId="686"/>
    <cellStyle name="_KT (2)_4_Book1_2_Bieu3ODA" xfId="687"/>
    <cellStyle name="_KT (2)_4_Book1_2_Luy ke von ung nam 2011 -Thoa gui ngay 12-8-2012" xfId="688"/>
    <cellStyle name="_KT (2)_4_Book1_3" xfId="689"/>
    <cellStyle name="_KT (2)_4_Book1_3 2" xfId="690"/>
    <cellStyle name="_KT (2)_4_Book1_BC CV 6403 BKHĐT" xfId="691"/>
    <cellStyle name="_KT (2)_4_Book1_Bieu mau cong trinh khoi cong moi 3-4" xfId="692"/>
    <cellStyle name="_KT (2)_4_Book1_Bieu3ODA" xfId="693"/>
    <cellStyle name="_KT (2)_4_Book1_Bieu4HTMT" xfId="694"/>
    <cellStyle name="_KT (2)_4_Book1_bo sung von KCH nam 2010 va Du an tre kho khan" xfId="695"/>
    <cellStyle name="_KT (2)_4_Book1_Book1" xfId="696"/>
    <cellStyle name="_KT (2)_4_Book1_danh muc chuan bi dau tu 2011 ngay 07-6-2011" xfId="697"/>
    <cellStyle name="_KT (2)_4_Book1_Danh muc pbo nguon von XSKT, XDCB nam 2009 chuyen qua nam 2010" xfId="698"/>
    <cellStyle name="_KT (2)_4_Book1_dieu chinh KH 2011 ngay 26-5-2011111" xfId="699"/>
    <cellStyle name="_KT (2)_4_Book1_DS KCH PHAN BO VON NSDP NAM 2010" xfId="700"/>
    <cellStyle name="_KT (2)_4_Book1_giao KH 2011 ngay 10-12-2010" xfId="701"/>
    <cellStyle name="_KT (2)_4_Book1_Luy ke von ung nam 2011 -Thoa gui ngay 12-8-2012" xfId="702"/>
    <cellStyle name="_KT (2)_4_CAU Khanh Nam(Thi Cong)" xfId="703"/>
    <cellStyle name="_KT (2)_4_ChiHuong_ApGia" xfId="704"/>
    <cellStyle name="_KT (2)_4_CoCauPhi (version 1)" xfId="705"/>
    <cellStyle name="_KT (2)_4_Copy of 05-12  KH trung han 2016-2020 - Liem Thinh edited (1)" xfId="706"/>
    <cellStyle name="_KT (2)_4_danh muc chuan bi dau tu 2011 ngay 07-6-2011" xfId="707"/>
    <cellStyle name="_KT (2)_4_Danh muc pbo nguon von XSKT, XDCB nam 2009 chuyen qua nam 2010" xfId="708"/>
    <cellStyle name="_KT (2)_4_DAU NOI PL-CL TAI PHU LAMHC" xfId="709"/>
    <cellStyle name="_KT (2)_4_dieu chinh KH 2011 ngay 26-5-2011111" xfId="710"/>
    <cellStyle name="_KT (2)_4_DS KCH PHAN BO VON NSDP NAM 2010" xfId="711"/>
    <cellStyle name="_KT (2)_4_DS QĐ" xfId="712"/>
    <cellStyle name="_KT (2)_4_DTCDT MR.2N110.HOCMON.TDTOAN.CCUNG" xfId="713"/>
    <cellStyle name="_KT (2)_4_DTDuong dong tien -sua tham tra 2009 - luong 650" xfId="714"/>
    <cellStyle name="_KT (2)_4_DU TRU VAT TU" xfId="715"/>
    <cellStyle name="_KT (2)_4_GD" xfId="716"/>
    <cellStyle name="_KT (2)_4_giao KH 2011 ngay 10-12-2010" xfId="717"/>
    <cellStyle name="_KT (2)_4_GTGT 2003" xfId="718"/>
    <cellStyle name="_KT (2)_4_KE KHAI THUE GTGT 2004" xfId="719"/>
    <cellStyle name="_KT (2)_4_KE KHAI THUE GTGT 2004_BCTC2004" xfId="720"/>
    <cellStyle name="_KT (2)_4_KH TPCP 2016-2020 (tong hop)" xfId="721"/>
    <cellStyle name="_KT (2)_4_KH TPCP vung TNB (03-1-2012)" xfId="722"/>
    <cellStyle name="_KT (2)_4_kien giang 2" xfId="723"/>
    <cellStyle name="_KT (2)_4_Lora-tungchau" xfId="724"/>
    <cellStyle name="_KT (2)_4_Luy ke von ung nam 2011 -Thoa gui ngay 12-8-2012" xfId="725"/>
    <cellStyle name="_KT (2)_4_Mia NL-T10-2005" xfId="726"/>
    <cellStyle name="_KT (2)_4_NhanCong" xfId="727"/>
    <cellStyle name="_KT (2)_4_Nvụ" xfId="728"/>
    <cellStyle name="_KT (2)_4_N-X-T-04" xfId="729"/>
    <cellStyle name="_KT (2)_4_PGIA-phieu tham tra Kho bac" xfId="730"/>
    <cellStyle name="_KT (2)_4_phu luc tong ket tinh hinh TH giai doan 03-10 (ngay 30)" xfId="731"/>
    <cellStyle name="_KT (2)_4_PT02-02" xfId="732"/>
    <cellStyle name="_KT (2)_4_PT02-02_Book1" xfId="733"/>
    <cellStyle name="_KT (2)_4_PT02-03" xfId="734"/>
    <cellStyle name="_KT (2)_4_PT02-03_Book1" xfId="735"/>
    <cellStyle name="_KT (2)_4_Qt-HT3PQ1(CauKho)" xfId="736"/>
    <cellStyle name="_KT (2)_4_quy luong con lai nam 2004" xfId="737"/>
    <cellStyle name="_KT (2)_4_Sheet1" xfId="738"/>
    <cellStyle name="_KT (2)_4_TEL OUT 2004" xfId="739"/>
    <cellStyle name="_KT (2)_4_TG-TH" xfId="740"/>
    <cellStyle name="_KT (2)_4_TG-TH_2. Phu luc may moc thiet bi (moi)" xfId="741"/>
    <cellStyle name="_KT (2)_4_TG-TH_Book1" xfId="742"/>
    <cellStyle name="_KT (2)_4_TG-TH_DTDuong dong tien -sua tham tra 2009 - luong 650" xfId="743"/>
    <cellStyle name="_KT (2)_4_TG-TH_Mia NL-T10-2005" xfId="744"/>
    <cellStyle name="_KT (2)_4_TG-TH_quy luong con lai nam 2004" xfId="745"/>
    <cellStyle name="_KT (2)_4_TG-TH_tong hop QT" xfId="746"/>
    <cellStyle name="_KT (2)_4_TK152-04" xfId="747"/>
    <cellStyle name="_KT (2)_4_tong hop QT" xfId="748"/>
    <cellStyle name="_KT (2)_4_tp" xfId="749"/>
    <cellStyle name="_KT (2)_4_ÿÿÿÿÿ" xfId="750"/>
    <cellStyle name="_KT (2)_4_ÿÿÿÿÿ_Bieu mau cong trinh khoi cong moi 3-4" xfId="751"/>
    <cellStyle name="_KT (2)_4_ÿÿÿÿÿ_Bieu3ODA" xfId="752"/>
    <cellStyle name="_KT (2)_4_ÿÿÿÿÿ_Bieu4HTMT" xfId="753"/>
    <cellStyle name="_KT (2)_4_ÿÿÿÿÿ_KH TPCP vung TNB (03-1-2012)" xfId="754"/>
    <cellStyle name="_KT (2)_4_ÿÿÿÿÿ_kien giang 2" xfId="755"/>
    <cellStyle name="_KT (2)_5" xfId="756"/>
    <cellStyle name="_KT (2)_5 2" xfId="757"/>
    <cellStyle name="_KT (2)_5_05-12  KH trung han 2016-2020 - Liem Thinh edited" xfId="758"/>
    <cellStyle name="_KT (2)_5_13.tk" xfId="759"/>
    <cellStyle name="_KT (2)_5_2. Phu luc may moc thiet bi (moi)" xfId="760"/>
    <cellStyle name="_KT (2)_5_2.blc" xfId="761"/>
    <cellStyle name="_KT (2)_5_32.XNK" xfId="762"/>
    <cellStyle name="_KT (2)_5_4.hl" xfId="763"/>
    <cellStyle name="_KT (2)_5_ApGiaVatTu_cayxanh_latgach" xfId="764"/>
    <cellStyle name="_KT (2)_5_BANG TONG HOP TINH HINH THANH QUYET TOAN (MOI I)" xfId="765"/>
    <cellStyle name="_KT (2)_5_BAO CAO KLCT PT2000" xfId="766"/>
    <cellStyle name="_KT (2)_5_BAO CAO PT2000" xfId="767"/>
    <cellStyle name="_KT (2)_5_BAO CAO PT2000_Book1" xfId="768"/>
    <cellStyle name="_KT (2)_5_Bao cao XDCB 2001 - T11 KH dieu chinh 20-11-THAI" xfId="769"/>
    <cellStyle name="_KT (2)_5_BAO GIA NGAY 24-10-08 (co dam)" xfId="770"/>
    <cellStyle name="_KT (2)_5_BC  NAM 2007" xfId="771"/>
    <cellStyle name="_KT (2)_5_BC CV 6403 BKHĐT" xfId="772"/>
    <cellStyle name="_KT (2)_5_BC NQ11-CP - chinh sua lai" xfId="773"/>
    <cellStyle name="_KT (2)_5_BC NQ11-CP-Quynh sau bieu so3" xfId="774"/>
    <cellStyle name="_KT (2)_5_BC_NQ11-CP_-_Thao_sua_lai" xfId="775"/>
    <cellStyle name="_KT (2)_5_Bieu mau cong trinh khoi cong moi 3-4" xfId="776"/>
    <cellStyle name="_KT (2)_5_Bieu3ODA" xfId="777"/>
    <cellStyle name="_KT (2)_5_Bieu3ODA_1" xfId="778"/>
    <cellStyle name="_KT (2)_5_Bieu4HTMT" xfId="779"/>
    <cellStyle name="_KT (2)_5_bo sung von KCH nam 2010 va Du an tre kho khan" xfId="780"/>
    <cellStyle name="_KT (2)_5_Book1" xfId="781"/>
    <cellStyle name="_KT (2)_5_Book1 2" xfId="782"/>
    <cellStyle name="_KT (2)_5_Book1_1" xfId="783"/>
    <cellStyle name="_KT (2)_5_Book1_1 2" xfId="784"/>
    <cellStyle name="_KT (2)_5_Book1_1_BC CV 6403 BKHĐT" xfId="785"/>
    <cellStyle name="_KT (2)_5_Book1_1_Bieu mau cong trinh khoi cong moi 3-4" xfId="786"/>
    <cellStyle name="_KT (2)_5_Book1_1_Bieu3ODA" xfId="787"/>
    <cellStyle name="_KT (2)_5_Book1_1_Bieu4HTMT" xfId="788"/>
    <cellStyle name="_KT (2)_5_Book1_1_Book1" xfId="789"/>
    <cellStyle name="_KT (2)_5_Book1_1_Luy ke von ung nam 2011 -Thoa gui ngay 12-8-2012" xfId="790"/>
    <cellStyle name="_KT (2)_5_Book1_2" xfId="791"/>
    <cellStyle name="_KT (2)_5_Book1_2 2" xfId="792"/>
    <cellStyle name="_KT (2)_5_Book1_2_BC CV 6403 BKHĐT" xfId="793"/>
    <cellStyle name="_KT (2)_5_Book1_2_Bieu3ODA" xfId="794"/>
    <cellStyle name="_KT (2)_5_Book1_2_Luy ke von ung nam 2011 -Thoa gui ngay 12-8-2012" xfId="795"/>
    <cellStyle name="_KT (2)_5_Book1_3" xfId="796"/>
    <cellStyle name="_KT (2)_5_Book1_BC CV 6403 BKHĐT" xfId="797"/>
    <cellStyle name="_KT (2)_5_Book1_BC-QT-WB-dthao" xfId="798"/>
    <cellStyle name="_KT (2)_5_Book1_Bieu mau cong trinh khoi cong moi 3-4" xfId="799"/>
    <cellStyle name="_KT (2)_5_Book1_Bieu3ODA" xfId="800"/>
    <cellStyle name="_KT (2)_5_Book1_Bieu4HTMT" xfId="801"/>
    <cellStyle name="_KT (2)_5_Book1_bo sung von KCH nam 2010 va Du an tre kho khan" xfId="802"/>
    <cellStyle name="_KT (2)_5_Book1_Book1" xfId="803"/>
    <cellStyle name="_KT (2)_5_Book1_danh muc chuan bi dau tu 2011 ngay 07-6-2011" xfId="804"/>
    <cellStyle name="_KT (2)_5_Book1_Danh muc pbo nguon von XSKT, XDCB nam 2009 chuyen qua nam 2010" xfId="805"/>
    <cellStyle name="_KT (2)_5_Book1_dieu chinh KH 2011 ngay 26-5-2011111" xfId="806"/>
    <cellStyle name="_KT (2)_5_Book1_DS KCH PHAN BO VON NSDP NAM 2010" xfId="807"/>
    <cellStyle name="_KT (2)_5_Book1_giao KH 2011 ngay 10-12-2010" xfId="808"/>
    <cellStyle name="_KT (2)_5_Book1_Luy ke von ung nam 2011 -Thoa gui ngay 12-8-2012" xfId="809"/>
    <cellStyle name="_KT (2)_5_CAU Khanh Nam(Thi Cong)" xfId="810"/>
    <cellStyle name="_KT (2)_5_ChiHuong_ApGia" xfId="811"/>
    <cellStyle name="_KT (2)_5_CoCauPhi (version 1)" xfId="812"/>
    <cellStyle name="_KT (2)_5_Copy of 05-12  KH trung han 2016-2020 - Liem Thinh edited (1)" xfId="813"/>
    <cellStyle name="_KT (2)_5_danh muc chuan bi dau tu 2011 ngay 07-6-2011" xfId="814"/>
    <cellStyle name="_KT (2)_5_Danh muc pbo nguon von XSKT, XDCB nam 2009 chuyen qua nam 2010" xfId="815"/>
    <cellStyle name="_KT (2)_5_DAU NOI PL-CL TAI PHU LAMHC" xfId="816"/>
    <cellStyle name="_KT (2)_5_dieu chinh KH 2011 ngay 26-5-2011111" xfId="817"/>
    <cellStyle name="_KT (2)_5_DS KCH PHAN BO VON NSDP NAM 2010" xfId="818"/>
    <cellStyle name="_KT (2)_5_DS QĐ" xfId="819"/>
    <cellStyle name="_KT (2)_5_DTCDT MR.2N110.HOCMON.TDTOAN.CCUNG" xfId="820"/>
    <cellStyle name="_KT (2)_5_DTDuong dong tien -sua tham tra 2009 - luong 650" xfId="821"/>
    <cellStyle name="_KT (2)_5_DU TRU VAT TU" xfId="822"/>
    <cellStyle name="_KT (2)_5_GD" xfId="823"/>
    <cellStyle name="_KT (2)_5_giao KH 2011 ngay 10-12-2010" xfId="824"/>
    <cellStyle name="_KT (2)_5_GTGT 2003" xfId="825"/>
    <cellStyle name="_KT (2)_5_KE KHAI THUE GTGT 2004" xfId="826"/>
    <cellStyle name="_KT (2)_5_KE KHAI THUE GTGT 2004_BCTC2004" xfId="827"/>
    <cellStyle name="_KT (2)_5_KH TPCP 2016-2020 (tong hop)" xfId="828"/>
    <cellStyle name="_KT (2)_5_KH TPCP vung TNB (03-1-2012)" xfId="829"/>
    <cellStyle name="_KT (2)_5_kien giang 2" xfId="830"/>
    <cellStyle name="_KT (2)_5_Lora-tungchau" xfId="831"/>
    <cellStyle name="_KT (2)_5_Luy ke von ung nam 2011 -Thoa gui ngay 12-8-2012" xfId="832"/>
    <cellStyle name="_KT (2)_5_Mia NL-T10-2005" xfId="833"/>
    <cellStyle name="_KT (2)_5_NhanCong" xfId="834"/>
    <cellStyle name="_KT (2)_5_Nvụ" xfId="835"/>
    <cellStyle name="_KT (2)_5_N-X-T-04" xfId="836"/>
    <cellStyle name="_KT (2)_5_PGIA-phieu tham tra Kho bac" xfId="837"/>
    <cellStyle name="_KT (2)_5_phu luc tong ket tinh hinh TH giai doan 03-10 (ngay 30)" xfId="838"/>
    <cellStyle name="_KT (2)_5_PT02-02" xfId="839"/>
    <cellStyle name="_KT (2)_5_PT02-02_Book1" xfId="840"/>
    <cellStyle name="_KT (2)_5_PT02-03" xfId="841"/>
    <cellStyle name="_KT (2)_5_PT02-03_Book1" xfId="842"/>
    <cellStyle name="_KT (2)_5_Qt-HT3PQ1(CauKho)" xfId="843"/>
    <cellStyle name="_KT (2)_5_Sheet1" xfId="844"/>
    <cellStyle name="_KT (2)_5_TEL OUT 2004" xfId="845"/>
    <cellStyle name="_KT (2)_5_TK152-04" xfId="846"/>
    <cellStyle name="_KT (2)_5_tong hop QT" xfId="847"/>
    <cellStyle name="_KT (2)_5_tp" xfId="848"/>
    <cellStyle name="_KT (2)_5_ÿÿÿÿÿ" xfId="849"/>
    <cellStyle name="_KT (2)_5_ÿÿÿÿÿ_Bieu mau cong trinh khoi cong moi 3-4" xfId="850"/>
    <cellStyle name="_KT (2)_5_ÿÿÿÿÿ_Bieu3ODA" xfId="851"/>
    <cellStyle name="_KT (2)_5_ÿÿÿÿÿ_Bieu4HTMT" xfId="852"/>
    <cellStyle name="_KT (2)_5_ÿÿÿÿÿ_KH TPCP vung TNB (03-1-2012)" xfId="853"/>
    <cellStyle name="_KT (2)_5_ÿÿÿÿÿ_kien giang 2" xfId="854"/>
    <cellStyle name="_KT (2)_BC  NAM 2007" xfId="855"/>
    <cellStyle name="_KT (2)_Bieu mau cong trinh khoi cong moi 3-4" xfId="856"/>
    <cellStyle name="_KT (2)_Bieu3ODA" xfId="857"/>
    <cellStyle name="_KT (2)_Bieu3ODA_1" xfId="858"/>
    <cellStyle name="_KT (2)_Bieu4HTMT" xfId="859"/>
    <cellStyle name="_KT (2)_blc" xfId="860"/>
    <cellStyle name="_KT (2)_bo sung von KCH nam 2010 va Du an tre kho khan" xfId="861"/>
    <cellStyle name="_KT (2)_Book1" xfId="862"/>
    <cellStyle name="_KT (2)_Book1 2" xfId="863"/>
    <cellStyle name="_KT (2)_Book1_BC-QT-WB-dthao" xfId="864"/>
    <cellStyle name="_KT (2)_Book1_BC-QT-WB-dthao_05-12  KH trung han 2016-2020 - Liem Thinh edited" xfId="865"/>
    <cellStyle name="_KT (2)_Book1_BC-QT-WB-dthao_Copy of 05-12  KH trung han 2016-2020 - Liem Thinh edited (1)" xfId="866"/>
    <cellStyle name="_KT (2)_Book1_BC-QT-WB-dthao_KH TPCP 2016-2020 (tong hop)" xfId="867"/>
    <cellStyle name="_KT (2)_Book1_KH TPCP vung TNB (03-1-2012)" xfId="868"/>
    <cellStyle name="_KT (2)_Book1_kien giang 2" xfId="869"/>
    <cellStyle name="_KT (2)_Copy of 05-12  KH trung han 2016-2020 - Liem Thinh edited (1)" xfId="870"/>
    <cellStyle name="_KT (2)_danh muc chuan bi dau tu 2011 ngay 07-6-2011" xfId="871"/>
    <cellStyle name="_KT (2)_Danh muc pbo nguon von XSKT, XDCB nam 2009 chuyen qua nam 2010" xfId="872"/>
    <cellStyle name="_KT (2)_dieu chinh KH 2011 ngay 26-5-2011111" xfId="873"/>
    <cellStyle name="_KT (2)_DS KCH PHAN BO VON NSDP NAM 2010" xfId="874"/>
    <cellStyle name="_KT (2)_DS QĐ" xfId="875"/>
    <cellStyle name="_KT (2)_GD" xfId="876"/>
    <cellStyle name="_KT (2)_giao KH 2011 ngay 10-12-2010" xfId="877"/>
    <cellStyle name="_KT (2)_GTGT 2003" xfId="878"/>
    <cellStyle name="_KT (2)_KE KHAI THUE GTGT 2004" xfId="879"/>
    <cellStyle name="_KT (2)_KE KHAI THUE GTGT 2004_BCTC2004" xfId="880"/>
    <cellStyle name="_KT (2)_KH TPCP 2016-2020 (tong hop)" xfId="881"/>
    <cellStyle name="_KT (2)_KH TPCP vung TNB (03-1-2012)" xfId="882"/>
    <cellStyle name="_KT (2)_kien giang 2" xfId="883"/>
    <cellStyle name="_KT (2)_Lora-tungchau" xfId="884"/>
    <cellStyle name="_KT (2)_Lora-tungchau 2" xfId="885"/>
    <cellStyle name="_KT (2)_Lora-tungchau_05-12  KH trung han 2016-2020 - Liem Thinh edited" xfId="886"/>
    <cellStyle name="_KT (2)_Lora-tungchau_Copy of 05-12  KH trung han 2016-2020 - Liem Thinh edited (1)" xfId="887"/>
    <cellStyle name="_KT (2)_Lora-tungchau_KH TPCP 2016-2020 (tong hop)" xfId="888"/>
    <cellStyle name="_KT (2)_Mia NL-T10-2005" xfId="889"/>
    <cellStyle name="_KT (2)_Nvụ" xfId="890"/>
    <cellStyle name="_KT (2)_N-X-T-04" xfId="891"/>
    <cellStyle name="_KT (2)_PERSONAL" xfId="892"/>
    <cellStyle name="_KT (2)_PERSONAL_BC CV 6403 BKHĐT" xfId="893"/>
    <cellStyle name="_KT (2)_PERSONAL_Bieu mau cong trinh khoi cong moi 3-4" xfId="894"/>
    <cellStyle name="_KT (2)_PERSONAL_Bieu3ODA" xfId="895"/>
    <cellStyle name="_KT (2)_PERSONAL_Bieu4HTMT" xfId="896"/>
    <cellStyle name="_KT (2)_PERSONAL_Book1" xfId="897"/>
    <cellStyle name="_KT (2)_PERSONAL_Book1 2" xfId="898"/>
    <cellStyle name="_KT (2)_PERSONAL_HTQ.8 GD1" xfId="899"/>
    <cellStyle name="_KT (2)_PERSONAL_HTQ.8 GD1_05-12  KH trung han 2016-2020 - Liem Thinh edited" xfId="900"/>
    <cellStyle name="_KT (2)_PERSONAL_HTQ.8 GD1_Copy of 05-12  KH trung han 2016-2020 - Liem Thinh edited (1)" xfId="901"/>
    <cellStyle name="_KT (2)_PERSONAL_HTQ.8 GD1_KH TPCP 2016-2020 (tong hop)" xfId="902"/>
    <cellStyle name="_KT (2)_PERSONAL_Luy ke von ung nam 2011 -Thoa gui ngay 12-8-2012" xfId="903"/>
    <cellStyle name="_KT (2)_PERSONAL_Tong hop KHCB 2001" xfId="904"/>
    <cellStyle name="_KT (2)_Qt-HT3PQ1(CauKho)" xfId="905"/>
    <cellStyle name="_KT (2)_quy luong con lai nam 2004" xfId="906"/>
    <cellStyle name="_KT (2)_TG-TH" xfId="907"/>
    <cellStyle name="_KT (2)_TK152-04" xfId="908"/>
    <cellStyle name="_KT (2)_tong hop QT" xfId="909"/>
    <cellStyle name="_KT (2)_tp" xfId="910"/>
    <cellStyle name="_KT (2)_ÿÿÿÿÿ" xfId="911"/>
    <cellStyle name="_KT (2)_ÿÿÿÿÿ_KH TPCP vung TNB (03-1-2012)" xfId="912"/>
    <cellStyle name="_KT (2)_ÿÿÿÿÿ_kien giang 2" xfId="913"/>
    <cellStyle name="_KT_TG" xfId="914"/>
    <cellStyle name="_KT_TG_1" xfId="915"/>
    <cellStyle name="_KT_TG_1 2" xfId="916"/>
    <cellStyle name="_KT_TG_1_05-12  KH trung han 2016-2020 - Liem Thinh edited" xfId="917"/>
    <cellStyle name="_KT_TG_1_13.tk" xfId="918"/>
    <cellStyle name="_KT_TG_1_2. Phu luc may moc thiet bi (moi)" xfId="919"/>
    <cellStyle name="_KT_TG_1_2.blc" xfId="920"/>
    <cellStyle name="_KT_TG_1_32.XNK" xfId="921"/>
    <cellStyle name="_KT_TG_1_4.hl" xfId="922"/>
    <cellStyle name="_KT_TG_1_ApGiaVatTu_cayxanh_latgach" xfId="923"/>
    <cellStyle name="_KT_TG_1_BANG TONG HOP TINH HINH THANH QUYET TOAN (MOI I)" xfId="924"/>
    <cellStyle name="_KT_TG_1_BAO CAO KLCT PT2000" xfId="925"/>
    <cellStyle name="_KT_TG_1_BAO CAO PT2000" xfId="926"/>
    <cellStyle name="_KT_TG_1_BAO CAO PT2000_Book1" xfId="927"/>
    <cellStyle name="_KT_TG_1_Bao cao XDCB 2001 - T11 KH dieu chinh 20-11-THAI" xfId="928"/>
    <cellStyle name="_KT_TG_1_BAO GIA NGAY 24-10-08 (co dam)" xfId="929"/>
    <cellStyle name="_KT_TG_1_BC  NAM 2007" xfId="930"/>
    <cellStyle name="_KT_TG_1_BC CV 6403 BKHĐT" xfId="931"/>
    <cellStyle name="_KT_TG_1_BC NQ11-CP - chinh sua lai" xfId="932"/>
    <cellStyle name="_KT_TG_1_BC NQ11-CP-Quynh sau bieu so3" xfId="933"/>
    <cellStyle name="_KT_TG_1_BC_NQ11-CP_-_Thao_sua_lai" xfId="934"/>
    <cellStyle name="_KT_TG_1_Bieu mau cong trinh khoi cong moi 3-4" xfId="935"/>
    <cellStyle name="_KT_TG_1_Bieu3ODA" xfId="936"/>
    <cellStyle name="_KT_TG_1_Bieu3ODA_1" xfId="937"/>
    <cellStyle name="_KT_TG_1_Bieu4HTMT" xfId="938"/>
    <cellStyle name="_KT_TG_1_bo sung von KCH nam 2010 va Du an tre kho khan" xfId="939"/>
    <cellStyle name="_KT_TG_1_Book1" xfId="940"/>
    <cellStyle name="_KT_TG_1_Book1 2" xfId="941"/>
    <cellStyle name="_KT_TG_1_Book1_1" xfId="942"/>
    <cellStyle name="_KT_TG_1_Book1_1 2" xfId="943"/>
    <cellStyle name="_KT_TG_1_Book1_1_BC CV 6403 BKHĐT" xfId="944"/>
    <cellStyle name="_KT_TG_1_Book1_1_Bieu mau cong trinh khoi cong moi 3-4" xfId="945"/>
    <cellStyle name="_KT_TG_1_Book1_1_Bieu3ODA" xfId="946"/>
    <cellStyle name="_KT_TG_1_Book1_1_Bieu4HTMT" xfId="947"/>
    <cellStyle name="_KT_TG_1_Book1_1_Book1" xfId="948"/>
    <cellStyle name="_KT_TG_1_Book1_1_Luy ke von ung nam 2011 -Thoa gui ngay 12-8-2012" xfId="949"/>
    <cellStyle name="_KT_TG_1_Book1_2" xfId="950"/>
    <cellStyle name="_KT_TG_1_Book1_2 2" xfId="951"/>
    <cellStyle name="_KT_TG_1_Book1_2_BC CV 6403 BKHĐT" xfId="952"/>
    <cellStyle name="_KT_TG_1_Book1_2_Bieu3ODA" xfId="953"/>
    <cellStyle name="_KT_TG_1_Book1_2_Luy ke von ung nam 2011 -Thoa gui ngay 12-8-2012" xfId="954"/>
    <cellStyle name="_KT_TG_1_Book1_3" xfId="955"/>
    <cellStyle name="_KT_TG_1_Book1_BC CV 6403 BKHĐT" xfId="956"/>
    <cellStyle name="_KT_TG_1_Book1_BC-QT-WB-dthao" xfId="957"/>
    <cellStyle name="_KT_TG_1_Book1_Bieu mau cong trinh khoi cong moi 3-4" xfId="958"/>
    <cellStyle name="_KT_TG_1_Book1_Bieu3ODA" xfId="959"/>
    <cellStyle name="_KT_TG_1_Book1_Bieu4HTMT" xfId="960"/>
    <cellStyle name="_KT_TG_1_Book1_bo sung von KCH nam 2010 va Du an tre kho khan" xfId="961"/>
    <cellStyle name="_KT_TG_1_Book1_Book1" xfId="962"/>
    <cellStyle name="_KT_TG_1_Book1_danh muc chuan bi dau tu 2011 ngay 07-6-2011" xfId="963"/>
    <cellStyle name="_KT_TG_1_Book1_Danh muc pbo nguon von XSKT, XDCB nam 2009 chuyen qua nam 2010" xfId="964"/>
    <cellStyle name="_KT_TG_1_Book1_dieu chinh KH 2011 ngay 26-5-2011111" xfId="965"/>
    <cellStyle name="_KT_TG_1_Book1_DS KCH PHAN BO VON NSDP NAM 2010" xfId="966"/>
    <cellStyle name="_KT_TG_1_Book1_giao KH 2011 ngay 10-12-2010" xfId="967"/>
    <cellStyle name="_KT_TG_1_Book1_Luy ke von ung nam 2011 -Thoa gui ngay 12-8-2012" xfId="968"/>
    <cellStyle name="_KT_TG_1_CAU Khanh Nam(Thi Cong)" xfId="969"/>
    <cellStyle name="_KT_TG_1_ChiHuong_ApGia" xfId="970"/>
    <cellStyle name="_KT_TG_1_CoCauPhi (version 1)" xfId="971"/>
    <cellStyle name="_KT_TG_1_Copy of 05-12  KH trung han 2016-2020 - Liem Thinh edited (1)" xfId="972"/>
    <cellStyle name="_KT_TG_1_danh muc chuan bi dau tu 2011 ngay 07-6-2011" xfId="973"/>
    <cellStyle name="_KT_TG_1_Danh muc pbo nguon von XSKT, XDCB nam 2009 chuyen qua nam 2010" xfId="974"/>
    <cellStyle name="_KT_TG_1_DAU NOI PL-CL TAI PHU LAMHC" xfId="975"/>
    <cellStyle name="_KT_TG_1_dieu chinh KH 2011 ngay 26-5-2011111" xfId="976"/>
    <cellStyle name="_KT_TG_1_DS KCH PHAN BO VON NSDP NAM 2010" xfId="977"/>
    <cellStyle name="_KT_TG_1_DS QĐ" xfId="978"/>
    <cellStyle name="_KT_TG_1_DTCDT MR.2N110.HOCMON.TDTOAN.CCUNG" xfId="979"/>
    <cellStyle name="_KT_TG_1_DTDuong dong tien -sua tham tra 2009 - luong 650" xfId="980"/>
    <cellStyle name="_KT_TG_1_DU TRU VAT TU" xfId="981"/>
    <cellStyle name="_KT_TG_1_GD" xfId="982"/>
    <cellStyle name="_KT_TG_1_giao KH 2011 ngay 10-12-2010" xfId="983"/>
    <cellStyle name="_KT_TG_1_GTGT 2003" xfId="984"/>
    <cellStyle name="_KT_TG_1_KE KHAI THUE GTGT 2004" xfId="985"/>
    <cellStyle name="_KT_TG_1_KE KHAI THUE GTGT 2004_BCTC2004" xfId="986"/>
    <cellStyle name="_KT_TG_1_KH TPCP 2016-2020 (tong hop)" xfId="987"/>
    <cellStyle name="_KT_TG_1_KH TPCP vung TNB (03-1-2012)" xfId="988"/>
    <cellStyle name="_KT_TG_1_kien giang 2" xfId="989"/>
    <cellStyle name="_KT_TG_1_Lora-tungchau" xfId="990"/>
    <cellStyle name="_KT_TG_1_Luy ke von ung nam 2011 -Thoa gui ngay 12-8-2012" xfId="991"/>
    <cellStyle name="_KT_TG_1_Mia NL-T10-2005" xfId="992"/>
    <cellStyle name="_KT_TG_1_NhanCong" xfId="993"/>
    <cellStyle name="_KT_TG_1_Nvụ" xfId="994"/>
    <cellStyle name="_KT_TG_1_N-X-T-04" xfId="995"/>
    <cellStyle name="_KT_TG_1_PGIA-phieu tham tra Kho bac" xfId="996"/>
    <cellStyle name="_KT_TG_1_phu luc tong ket tinh hinh TH giai doan 03-10 (ngay 30)" xfId="997"/>
    <cellStyle name="_KT_TG_1_PT02-02" xfId="998"/>
    <cellStyle name="_KT_TG_1_PT02-02_Book1" xfId="999"/>
    <cellStyle name="_KT_TG_1_PT02-03" xfId="1000"/>
    <cellStyle name="_KT_TG_1_PT02-03_Book1" xfId="1001"/>
    <cellStyle name="_KT_TG_1_Qt-HT3PQ1(CauKho)" xfId="1002"/>
    <cellStyle name="_KT_TG_1_Sheet1" xfId="1003"/>
    <cellStyle name="_KT_TG_1_TEL OUT 2004" xfId="1004"/>
    <cellStyle name="_KT_TG_1_TK152-04" xfId="1005"/>
    <cellStyle name="_KT_TG_1_tong hop QT" xfId="1006"/>
    <cellStyle name="_KT_TG_1_tp" xfId="1007"/>
    <cellStyle name="_KT_TG_1_ÿÿÿÿÿ" xfId="1008"/>
    <cellStyle name="_KT_TG_1_ÿÿÿÿÿ_Bieu mau cong trinh khoi cong moi 3-4" xfId="1009"/>
    <cellStyle name="_KT_TG_1_ÿÿÿÿÿ_Bieu3ODA" xfId="1010"/>
    <cellStyle name="_KT_TG_1_ÿÿÿÿÿ_Bieu4HTMT" xfId="1011"/>
    <cellStyle name="_KT_TG_1_ÿÿÿÿÿ_KH TPCP vung TNB (03-1-2012)" xfId="1012"/>
    <cellStyle name="_KT_TG_1_ÿÿÿÿÿ_kien giang 2" xfId="1013"/>
    <cellStyle name="_KT_TG_2" xfId="1014"/>
    <cellStyle name="_KT_TG_2 2" xfId="1015"/>
    <cellStyle name="_KT_TG_2. Phu luc may moc thiet bi (moi)" xfId="1016"/>
    <cellStyle name="_KT_TG_2_05-12  KH trung han 2016-2020 - Liem Thinh edited" xfId="1017"/>
    <cellStyle name="_KT_TG_2_13.tk" xfId="1018"/>
    <cellStyle name="_KT_TG_2_2. Phu luc may moc thiet bi (moi)" xfId="1019"/>
    <cellStyle name="_KT_TG_2_2.blc" xfId="1020"/>
    <cellStyle name="_KT_TG_2_32.XNK" xfId="1021"/>
    <cellStyle name="_KT_TG_2_4.hl" xfId="1022"/>
    <cellStyle name="_KT_TG_2_ApGiaVatTu_cayxanh_latgach" xfId="1023"/>
    <cellStyle name="_KT_TG_2_BANG TONG HOP TINH HINH THANH QUYET TOAN (MOI I)" xfId="1024"/>
    <cellStyle name="_KT_TG_2_BAO CAO KLCT PT2000" xfId="1025"/>
    <cellStyle name="_KT_TG_2_BAO CAO PT2000" xfId="1026"/>
    <cellStyle name="_KT_TG_2_BAO CAO PT2000_Book1" xfId="1027"/>
    <cellStyle name="_KT_TG_2_Bao cao XDCB 2001 - T11 KH dieu chinh 20-11-THAI" xfId="1028"/>
    <cellStyle name="_KT_TG_2_BAO GIA NGAY 24-10-08 (co dam)" xfId="1029"/>
    <cellStyle name="_KT_TG_2_BC  NAM 2007" xfId="1030"/>
    <cellStyle name="_KT_TG_2_BC CV 6403 BKHĐT" xfId="1031"/>
    <cellStyle name="_KT_TG_2_BC NQ11-CP - chinh sua lai" xfId="1032"/>
    <cellStyle name="_KT_TG_2_BC NQ11-CP-Quynh sau bieu so3" xfId="1033"/>
    <cellStyle name="_KT_TG_2_BC_NQ11-CP_-_Thao_sua_lai" xfId="1034"/>
    <cellStyle name="_KT_TG_2_Bieu mau cong trinh khoi cong moi 3-4" xfId="1035"/>
    <cellStyle name="_KT_TG_2_Bieu3ODA" xfId="1036"/>
    <cellStyle name="_KT_TG_2_Bieu3ODA_1" xfId="1037"/>
    <cellStyle name="_KT_TG_2_Bieu4HTMT" xfId="1038"/>
    <cellStyle name="_KT_TG_2_blc" xfId="1039"/>
    <cellStyle name="_KT_TG_2_bo sung von KCH nam 2010 va Du an tre kho khan" xfId="1040"/>
    <cellStyle name="_KT_TG_2_Book1" xfId="1041"/>
    <cellStyle name="_KT_TG_2_Book1 2" xfId="1042"/>
    <cellStyle name="_KT_TG_2_Book1_1" xfId="1043"/>
    <cellStyle name="_KT_TG_2_Book1_1 2" xfId="1044"/>
    <cellStyle name="_KT_TG_2_Book1_1_BC CV 6403 BKHĐT" xfId="1045"/>
    <cellStyle name="_KT_TG_2_Book1_1_Bieu mau cong trinh khoi cong moi 3-4" xfId="1046"/>
    <cellStyle name="_KT_TG_2_Book1_1_Bieu3ODA" xfId="1047"/>
    <cellStyle name="_KT_TG_2_Book1_1_Bieu4HTMT" xfId="1048"/>
    <cellStyle name="_KT_TG_2_Book1_1_Book1" xfId="1049"/>
    <cellStyle name="_KT_TG_2_Book1_1_Luy ke von ung nam 2011 -Thoa gui ngay 12-8-2012" xfId="1050"/>
    <cellStyle name="_KT_TG_2_Book1_2" xfId="1051"/>
    <cellStyle name="_KT_TG_2_Book1_2 2" xfId="1052"/>
    <cellStyle name="_KT_TG_2_Book1_2_BC CV 6403 BKHĐT" xfId="1053"/>
    <cellStyle name="_KT_TG_2_Book1_2_Bieu3ODA" xfId="1054"/>
    <cellStyle name="_KT_TG_2_Book1_2_Luy ke von ung nam 2011 -Thoa gui ngay 12-8-2012" xfId="1055"/>
    <cellStyle name="_KT_TG_2_Book1_3" xfId="1056"/>
    <cellStyle name="_KT_TG_2_Book1_3 2" xfId="1057"/>
    <cellStyle name="_KT_TG_2_Book1_BC CV 6403 BKHĐT" xfId="1058"/>
    <cellStyle name="_KT_TG_2_Book1_Bieu mau cong trinh khoi cong moi 3-4" xfId="1059"/>
    <cellStyle name="_KT_TG_2_Book1_Bieu3ODA" xfId="1060"/>
    <cellStyle name="_KT_TG_2_Book1_Bieu4HTMT" xfId="1061"/>
    <cellStyle name="_KT_TG_2_Book1_bo sung von KCH nam 2010 va Du an tre kho khan" xfId="1062"/>
    <cellStyle name="_KT_TG_2_Book1_Book1" xfId="1063"/>
    <cellStyle name="_KT_TG_2_Book1_danh muc chuan bi dau tu 2011 ngay 07-6-2011" xfId="1064"/>
    <cellStyle name="_KT_TG_2_Book1_Danh muc pbo nguon von XSKT, XDCB nam 2009 chuyen qua nam 2010" xfId="1065"/>
    <cellStyle name="_KT_TG_2_Book1_dieu chinh KH 2011 ngay 26-5-2011111" xfId="1066"/>
    <cellStyle name="_KT_TG_2_Book1_DS KCH PHAN BO VON NSDP NAM 2010" xfId="1067"/>
    <cellStyle name="_KT_TG_2_Book1_giao KH 2011 ngay 10-12-2010" xfId="1068"/>
    <cellStyle name="_KT_TG_2_Book1_Luy ke von ung nam 2011 -Thoa gui ngay 12-8-2012" xfId="1069"/>
    <cellStyle name="_KT_TG_2_CAU Khanh Nam(Thi Cong)" xfId="1070"/>
    <cellStyle name="_KT_TG_2_ChiHuong_ApGia" xfId="1071"/>
    <cellStyle name="_KT_TG_2_CoCauPhi (version 1)" xfId="1072"/>
    <cellStyle name="_KT_TG_2_Copy of 05-12  KH trung han 2016-2020 - Liem Thinh edited (1)" xfId="1073"/>
    <cellStyle name="_KT_TG_2_danh muc chuan bi dau tu 2011 ngay 07-6-2011" xfId="1074"/>
    <cellStyle name="_KT_TG_2_Danh muc pbo nguon von XSKT, XDCB nam 2009 chuyen qua nam 2010" xfId="1075"/>
    <cellStyle name="_KT_TG_2_DAU NOI PL-CL TAI PHU LAMHC" xfId="1076"/>
    <cellStyle name="_KT_TG_2_dieu chinh KH 2011 ngay 26-5-2011111" xfId="1077"/>
    <cellStyle name="_KT_TG_2_DS KCH PHAN BO VON NSDP NAM 2010" xfId="1078"/>
    <cellStyle name="_KT_TG_2_DS QĐ" xfId="1079"/>
    <cellStyle name="_KT_TG_2_DTCDT MR.2N110.HOCMON.TDTOAN.CCUNG" xfId="1080"/>
    <cellStyle name="_KT_TG_2_DTDuong dong tien -sua tham tra 2009 - luong 650" xfId="1081"/>
    <cellStyle name="_KT_TG_2_DU TRU VAT TU" xfId="1082"/>
    <cellStyle name="_KT_TG_2_GD" xfId="1083"/>
    <cellStyle name="_KT_TG_2_giao KH 2011 ngay 10-12-2010" xfId="1084"/>
    <cellStyle name="_KT_TG_2_GTGT 2003" xfId="1085"/>
    <cellStyle name="_KT_TG_2_KE KHAI THUE GTGT 2004" xfId="1086"/>
    <cellStyle name="_KT_TG_2_KE KHAI THUE GTGT 2004_BCTC2004" xfId="1087"/>
    <cellStyle name="_KT_TG_2_KH TPCP 2016-2020 (tong hop)" xfId="1088"/>
    <cellStyle name="_KT_TG_2_KH TPCP vung TNB (03-1-2012)" xfId="1089"/>
    <cellStyle name="_KT_TG_2_kien giang 2" xfId="1090"/>
    <cellStyle name="_KT_TG_2_Lora-tungchau" xfId="1091"/>
    <cellStyle name="_KT_TG_2_Luy ke von ung nam 2011 -Thoa gui ngay 12-8-2012" xfId="1092"/>
    <cellStyle name="_KT_TG_2_Mia NL-T10-2005" xfId="1093"/>
    <cellStyle name="_KT_TG_2_NhanCong" xfId="1094"/>
    <cellStyle name="_KT_TG_2_Nvụ" xfId="1095"/>
    <cellStyle name="_KT_TG_2_N-X-T-04" xfId="1096"/>
    <cellStyle name="_KT_TG_2_PGIA-phieu tham tra Kho bac" xfId="1097"/>
    <cellStyle name="_KT_TG_2_phu luc tong ket tinh hinh TH giai doan 03-10 (ngay 30)" xfId="1098"/>
    <cellStyle name="_KT_TG_2_PT02-02" xfId="1099"/>
    <cellStyle name="_KT_TG_2_PT02-02_Book1" xfId="1100"/>
    <cellStyle name="_KT_TG_2_PT02-03" xfId="1101"/>
    <cellStyle name="_KT_TG_2_PT02-03_Book1" xfId="1102"/>
    <cellStyle name="_KT_TG_2_Qt-HT3PQ1(CauKho)" xfId="1103"/>
    <cellStyle name="_KT_TG_2_quy luong con lai nam 2004" xfId="1104"/>
    <cellStyle name="_KT_TG_2_Sheet1" xfId="1105"/>
    <cellStyle name="_KT_TG_2_TEL OUT 2004" xfId="1106"/>
    <cellStyle name="_KT_TG_2_TK152-04" xfId="1107"/>
    <cellStyle name="_KT_TG_2_tong hop QT" xfId="1108"/>
    <cellStyle name="_KT_TG_2_tp" xfId="1109"/>
    <cellStyle name="_KT_TG_2_ÿÿÿÿÿ" xfId="1110"/>
    <cellStyle name="_KT_TG_2_ÿÿÿÿÿ_Bieu mau cong trinh khoi cong moi 3-4" xfId="1111"/>
    <cellStyle name="_KT_TG_2_ÿÿÿÿÿ_Bieu3ODA" xfId="1112"/>
    <cellStyle name="_KT_TG_2_ÿÿÿÿÿ_Bieu4HTMT" xfId="1113"/>
    <cellStyle name="_KT_TG_2_ÿÿÿÿÿ_KH TPCP vung TNB (03-1-2012)" xfId="1114"/>
    <cellStyle name="_KT_TG_2_ÿÿÿÿÿ_kien giang 2" xfId="1115"/>
    <cellStyle name="_KT_TG_3" xfId="1116"/>
    <cellStyle name="_KT_TG_4" xfId="1117"/>
    <cellStyle name="_KT_TG_4 2" xfId="1118"/>
    <cellStyle name="_KT_TG_4_05-12  KH trung han 2016-2020 - Liem Thinh edited" xfId="1119"/>
    <cellStyle name="_KT_TG_4_13.tk" xfId="1120"/>
    <cellStyle name="_KT_TG_4_2. Phu luc may moc thiet bi (moi)" xfId="1121"/>
    <cellStyle name="_KT_TG_4_2.blc" xfId="1122"/>
    <cellStyle name="_KT_TG_4_32.XNK" xfId="1123"/>
    <cellStyle name="_KT_TG_4_4.hl" xfId="1124"/>
    <cellStyle name="_KT_TG_4_blc" xfId="1125"/>
    <cellStyle name="_KT_TG_4_Copy of 05-12  KH trung han 2016-2020 - Liem Thinh edited (1)" xfId="1126"/>
    <cellStyle name="_KT_TG_4_DS QĐ" xfId="1127"/>
    <cellStyle name="_KT_TG_4_GD" xfId="1128"/>
    <cellStyle name="_KT_TG_4_KH TPCP 2016-2020 (tong hop)" xfId="1129"/>
    <cellStyle name="_KT_TG_4_Lora-tungchau" xfId="1130"/>
    <cellStyle name="_KT_TG_4_Lora-tungchau 2" xfId="1131"/>
    <cellStyle name="_KT_TG_4_Lora-tungchau_05-12  KH trung han 2016-2020 - Liem Thinh edited" xfId="1132"/>
    <cellStyle name="_KT_TG_4_Lora-tungchau_Copy of 05-12  KH trung han 2016-2020 - Liem Thinh edited (1)" xfId="1133"/>
    <cellStyle name="_KT_TG_4_Lora-tungchau_KH TPCP 2016-2020 (tong hop)" xfId="1134"/>
    <cellStyle name="_KT_TG_4_Mia NL-T10-2005" xfId="1135"/>
    <cellStyle name="_KT_TG_4_Nvụ" xfId="1136"/>
    <cellStyle name="_KT_TG_4_Qt-HT3PQ1(CauKho)" xfId="1137"/>
    <cellStyle name="_KT_TG_4_quy luong con lai nam 2004" xfId="1138"/>
    <cellStyle name="_KT_TG_4_tong hop QT" xfId="1139"/>
    <cellStyle name="_KT_TG_4_tp" xfId="1140"/>
    <cellStyle name="_KT_TG_Book1" xfId="1141"/>
    <cellStyle name="_KT_TG_DTDuong dong tien -sua tham tra 2009 - luong 650" xfId="1142"/>
    <cellStyle name="_KT_TG_Mia NL-T10-2005" xfId="1143"/>
    <cellStyle name="_KT_TG_quy luong con lai nam 2004" xfId="1144"/>
    <cellStyle name="_KT_TG_tong hop QT" xfId="1145"/>
    <cellStyle name="_Lora-tungchau" xfId="1146"/>
    <cellStyle name="_Lora-tungchau 2" xfId="1147"/>
    <cellStyle name="_Lora-tungchau_05-12  KH trung han 2016-2020 - Liem Thinh edited" xfId="1148"/>
    <cellStyle name="_Lora-tungchau_Copy of 05-12  KH trung han 2016-2020 - Liem Thinh edited (1)" xfId="1149"/>
    <cellStyle name="_Lora-tungchau_KH TPCP 2016-2020 (tong hop)" xfId="1150"/>
    <cellStyle name="_LuuNgay24-07-2006Bao cao tai NPP PHAN DUNG 22-7" xfId="1151"/>
    <cellStyle name="_LuuNgay24-07-2006Bao cao tai NPP PHAN DUNG 22-7_Phan bo CT CNTT ngay 2-3-2011-Diep TH" xfId="1152"/>
    <cellStyle name="_Luy ke von ung nam 2011 -Thoa gui ngay 12-8-2012" xfId="1153"/>
    <cellStyle name="_MAU BIEU DIEU CHINH KH2010" xfId="1154"/>
    <cellStyle name="_MAU BIEU DIEU CHINH KH2010_Phan bo CT CNTT ngay 2-3-2011-Diep TH" xfId="1155"/>
    <cellStyle name="_mau so 3" xfId="1156"/>
    <cellStyle name="_MauThanTKKT-goi7-DonGia2143(vl t7)" xfId="1157"/>
    <cellStyle name="_MauThanTKKT-goi7-DonGia2143(vl t7)_!1 1 bao cao giao KH ve HTCMT vung TNB   12-12-2011" xfId="1158"/>
    <cellStyle name="_MauThanTKKT-goi7-DonGia2143(vl t7)_Bieu4HTMT" xfId="1159"/>
    <cellStyle name="_MauThanTKKT-goi7-DonGia2143(vl t7)_Bieu4HTMT_!1 1 bao cao giao KH ve HTCMT vung TNB   12-12-2011" xfId="1160"/>
    <cellStyle name="_MauThanTKKT-goi7-DonGia2143(vl t7)_Bieu4HTMT_KH TPCP vung TNB (03-1-2012)" xfId="1161"/>
    <cellStyle name="_MauThanTKKT-goi7-DonGia2143(vl t7)_KH TPCP vung TNB (03-1-2012)" xfId="1162"/>
    <cellStyle name="_Mia NL-T10-2005" xfId="1163"/>
    <cellStyle name="_NHA DIEU HANH - HOANH BO" xfId="1164"/>
    <cellStyle name="_Nhu cau von ung truoc 2011 Tha h Hoa + Nge An gui TW" xfId="1165"/>
    <cellStyle name="_Nhu cau von ung truoc 2011 Tha h Hoa + Nge An gui TW_!1 1 bao cao giao KH ve HTCMT vung TNB   12-12-2011" xfId="1166"/>
    <cellStyle name="_Nhu cau von ung truoc 2011 Tha h Hoa + Nge An gui TW_Bieu4HTMT" xfId="1167"/>
    <cellStyle name="_Nhu cau von ung truoc 2011 Tha h Hoa + Nge An gui TW_Bieu4HTMT_!1 1 bao cao giao KH ve HTCMT vung TNB   12-12-2011" xfId="1168"/>
    <cellStyle name="_Nhu cau von ung truoc 2011 Tha h Hoa + Nge An gui TW_Bieu4HTMT_KH TPCP vung TNB (03-1-2012)" xfId="1169"/>
    <cellStyle name="_Nhu cau von ung truoc 2011 Tha h Hoa + Nge An gui TW_KH TPCP vung TNB (03-1-2012)" xfId="1170"/>
    <cellStyle name="_x0001__Nvụ" xfId="1171"/>
    <cellStyle name="_N-X-T-04" xfId="1172"/>
    <cellStyle name="_P quan-huyen 14.10.2010" xfId="1173"/>
    <cellStyle name="_P quan-huyen 14.10.2010_Phan bo CT CNTT ngay 2-3-2011-Diep TH" xfId="1174"/>
    <cellStyle name="_PERSONAL" xfId="1175"/>
    <cellStyle name="_PERSONAL_BC CV 6403 BKHĐT" xfId="1176"/>
    <cellStyle name="_PERSONAL_Bieu mau cong trinh khoi cong moi 3-4" xfId="1177"/>
    <cellStyle name="_PERSONAL_Bieu3ODA" xfId="1178"/>
    <cellStyle name="_PERSONAL_Bieu4HTMT" xfId="1179"/>
    <cellStyle name="_PERSONAL_Book1" xfId="1180"/>
    <cellStyle name="_PERSONAL_Book1 2" xfId="1181"/>
    <cellStyle name="_PERSONAL_HTQ.8 GD1" xfId="1182"/>
    <cellStyle name="_PERSONAL_HTQ.8 GD1_05-12  KH trung han 2016-2020 - Liem Thinh edited" xfId="1183"/>
    <cellStyle name="_PERSONAL_HTQ.8 GD1_Copy of 05-12  KH trung han 2016-2020 - Liem Thinh edited (1)" xfId="1184"/>
    <cellStyle name="_PERSONAL_HTQ.8 GD1_KH TPCP 2016-2020 (tong hop)" xfId="1185"/>
    <cellStyle name="_PERSONAL_Luy ke von ung nam 2011 -Thoa gui ngay 12-8-2012" xfId="1186"/>
    <cellStyle name="_PERSONAL_Tong hop KHCB 2001" xfId="1187"/>
    <cellStyle name="_Phan bo KH 2009 TPCP" xfId="1188"/>
    <cellStyle name="_phong bo mon22" xfId="1189"/>
    <cellStyle name="_phong bo mon22_!1 1 bao cao giao KH ve HTCMT vung TNB   12-12-2011" xfId="1190"/>
    <cellStyle name="_phong bo mon22_KH TPCP vung TNB (03-1-2012)" xfId="1191"/>
    <cellStyle name="_Phu luc 2 (Bieu 2) TH KH 2010" xfId="1192"/>
    <cellStyle name="_phu luc tong ket tinh hinh TH giai doan 03-10 (ngay 30)" xfId="1193"/>
    <cellStyle name="_Phuluckinhphi_DC_lan 4_YL" xfId="1194"/>
    <cellStyle name="_Q TOAN  SCTX QL.62 QUI I ( oanh)" xfId="1195"/>
    <cellStyle name="_Q TOAN  SCTX QL.62 QUI II ( oanh)" xfId="1196"/>
    <cellStyle name="_QT SCTXQL62_QT1 (Cty QL)" xfId="1197"/>
    <cellStyle name="_Qt-HT3PQ1(CauKho)" xfId="1198"/>
    <cellStyle name="_quy luong con lai nam 2004" xfId="1199"/>
    <cellStyle name="_rieng dc dau gia 2010" xfId="1200"/>
    <cellStyle name="_Sheet1" xfId="1201"/>
    <cellStyle name="_Sheet2" xfId="1202"/>
    <cellStyle name="_TG-TH" xfId="1203"/>
    <cellStyle name="_TG-TH_1" xfId="1204"/>
    <cellStyle name="_TG-TH_1 2" xfId="1205"/>
    <cellStyle name="_TG-TH_1_05-12  KH trung han 2016-2020 - Liem Thinh edited" xfId="1206"/>
    <cellStyle name="_TG-TH_1_13.tk" xfId="1207"/>
    <cellStyle name="_TG-TH_1_2. Phu luc may moc thiet bi (moi)" xfId="1208"/>
    <cellStyle name="_TG-TH_1_2.blc" xfId="1209"/>
    <cellStyle name="_TG-TH_1_32.XNK" xfId="1210"/>
    <cellStyle name="_TG-TH_1_4.hl" xfId="1211"/>
    <cellStyle name="_TG-TH_1_ApGiaVatTu_cayxanh_latgach" xfId="1212"/>
    <cellStyle name="_TG-TH_1_BANG TONG HOP TINH HINH THANH QUYET TOAN (MOI I)" xfId="1213"/>
    <cellStyle name="_TG-TH_1_BAO CAO KLCT PT2000" xfId="1214"/>
    <cellStyle name="_TG-TH_1_BAO CAO PT2000" xfId="1215"/>
    <cellStyle name="_TG-TH_1_BAO CAO PT2000_Book1" xfId="1216"/>
    <cellStyle name="_TG-TH_1_Bao cao XDCB 2001 - T11 KH dieu chinh 20-11-THAI" xfId="1217"/>
    <cellStyle name="_TG-TH_1_BAO GIA NGAY 24-10-08 (co dam)" xfId="1218"/>
    <cellStyle name="_TG-TH_1_BC  NAM 2007" xfId="1219"/>
    <cellStyle name="_TG-TH_1_BC CV 6403 BKHĐT" xfId="1220"/>
    <cellStyle name="_TG-TH_1_BC NQ11-CP - chinh sua lai" xfId="1221"/>
    <cellStyle name="_TG-TH_1_BC NQ11-CP-Quynh sau bieu so3" xfId="1222"/>
    <cellStyle name="_TG-TH_1_BC_NQ11-CP_-_Thao_sua_lai" xfId="1223"/>
    <cellStyle name="_TG-TH_1_Bieu mau cong trinh khoi cong moi 3-4" xfId="1224"/>
    <cellStyle name="_TG-TH_1_Bieu3ODA" xfId="1225"/>
    <cellStyle name="_TG-TH_1_Bieu3ODA_1" xfId="1226"/>
    <cellStyle name="_TG-TH_1_Bieu4HTMT" xfId="1227"/>
    <cellStyle name="_TG-TH_1_bo sung von KCH nam 2010 va Du an tre kho khan" xfId="1228"/>
    <cellStyle name="_TG-TH_1_Book1" xfId="1229"/>
    <cellStyle name="_TG-TH_1_Book1 2" xfId="1230"/>
    <cellStyle name="_TG-TH_1_Book1_1" xfId="1231"/>
    <cellStyle name="_TG-TH_1_Book1_1 2" xfId="1232"/>
    <cellStyle name="_TG-TH_1_Book1_1_BC CV 6403 BKHĐT" xfId="1233"/>
    <cellStyle name="_TG-TH_1_Book1_1_Bieu mau cong trinh khoi cong moi 3-4" xfId="1234"/>
    <cellStyle name="_TG-TH_1_Book1_1_Bieu3ODA" xfId="1235"/>
    <cellStyle name="_TG-TH_1_Book1_1_Bieu4HTMT" xfId="1236"/>
    <cellStyle name="_TG-TH_1_Book1_1_Book1" xfId="1237"/>
    <cellStyle name="_TG-TH_1_Book1_1_Luy ke von ung nam 2011 -Thoa gui ngay 12-8-2012" xfId="1238"/>
    <cellStyle name="_TG-TH_1_Book1_2" xfId="1239"/>
    <cellStyle name="_TG-TH_1_Book1_2 2" xfId="1240"/>
    <cellStyle name="_TG-TH_1_Book1_2_BC CV 6403 BKHĐT" xfId="1241"/>
    <cellStyle name="_TG-TH_1_Book1_2_Bieu3ODA" xfId="1242"/>
    <cellStyle name="_TG-TH_1_Book1_2_Luy ke von ung nam 2011 -Thoa gui ngay 12-8-2012" xfId="1243"/>
    <cellStyle name="_TG-TH_1_Book1_3" xfId="1244"/>
    <cellStyle name="_TG-TH_1_Book1_BC CV 6403 BKHĐT" xfId="1245"/>
    <cellStyle name="_TG-TH_1_Book1_BC-QT-WB-dthao" xfId="1246"/>
    <cellStyle name="_TG-TH_1_Book1_Bieu mau cong trinh khoi cong moi 3-4" xfId="1247"/>
    <cellStyle name="_TG-TH_1_Book1_Bieu3ODA" xfId="1248"/>
    <cellStyle name="_TG-TH_1_Book1_Bieu4HTMT" xfId="1249"/>
    <cellStyle name="_TG-TH_1_Book1_bo sung von KCH nam 2010 va Du an tre kho khan" xfId="1250"/>
    <cellStyle name="_TG-TH_1_Book1_Book1" xfId="1251"/>
    <cellStyle name="_TG-TH_1_Book1_danh muc chuan bi dau tu 2011 ngay 07-6-2011" xfId="1252"/>
    <cellStyle name="_TG-TH_1_Book1_Danh muc pbo nguon von XSKT, XDCB nam 2009 chuyen qua nam 2010" xfId="1253"/>
    <cellStyle name="_TG-TH_1_Book1_dieu chinh KH 2011 ngay 26-5-2011111" xfId="1254"/>
    <cellStyle name="_TG-TH_1_Book1_DS KCH PHAN BO VON NSDP NAM 2010" xfId="1255"/>
    <cellStyle name="_TG-TH_1_Book1_giao KH 2011 ngay 10-12-2010" xfId="1256"/>
    <cellStyle name="_TG-TH_1_Book1_Luy ke von ung nam 2011 -Thoa gui ngay 12-8-2012" xfId="1257"/>
    <cellStyle name="_TG-TH_1_CAU Khanh Nam(Thi Cong)" xfId="1258"/>
    <cellStyle name="_TG-TH_1_ChiHuong_ApGia" xfId="1259"/>
    <cellStyle name="_TG-TH_1_CoCauPhi (version 1)" xfId="1260"/>
    <cellStyle name="_TG-TH_1_Copy of 05-12  KH trung han 2016-2020 - Liem Thinh edited (1)" xfId="1261"/>
    <cellStyle name="_TG-TH_1_danh muc chuan bi dau tu 2011 ngay 07-6-2011" xfId="1262"/>
    <cellStyle name="_TG-TH_1_Danh muc pbo nguon von XSKT, XDCB nam 2009 chuyen qua nam 2010" xfId="1263"/>
    <cellStyle name="_TG-TH_1_DAU NOI PL-CL TAI PHU LAMHC" xfId="1264"/>
    <cellStyle name="_TG-TH_1_dieu chinh KH 2011 ngay 26-5-2011111" xfId="1265"/>
    <cellStyle name="_TG-TH_1_DS KCH PHAN BO VON NSDP NAM 2010" xfId="1266"/>
    <cellStyle name="_TG-TH_1_DS QĐ" xfId="1267"/>
    <cellStyle name="_TG-TH_1_DTCDT MR.2N110.HOCMON.TDTOAN.CCUNG" xfId="1268"/>
    <cellStyle name="_TG-TH_1_DTDuong dong tien -sua tham tra 2009 - luong 650" xfId="1269"/>
    <cellStyle name="_TG-TH_1_DU TRU VAT TU" xfId="1270"/>
    <cellStyle name="_TG-TH_1_GD" xfId="1271"/>
    <cellStyle name="_TG-TH_1_giao KH 2011 ngay 10-12-2010" xfId="1272"/>
    <cellStyle name="_TG-TH_1_GTGT 2003" xfId="1273"/>
    <cellStyle name="_TG-TH_1_KE KHAI THUE GTGT 2004" xfId="1274"/>
    <cellStyle name="_TG-TH_1_KE KHAI THUE GTGT 2004_BCTC2004" xfId="1275"/>
    <cellStyle name="_TG-TH_1_KH TPCP 2016-2020 (tong hop)" xfId="1276"/>
    <cellStyle name="_TG-TH_1_KH TPCP vung TNB (03-1-2012)" xfId="1277"/>
    <cellStyle name="_TG-TH_1_kien giang 2" xfId="1278"/>
    <cellStyle name="_TG-TH_1_Lora-tungchau" xfId="1279"/>
    <cellStyle name="_TG-TH_1_Luy ke von ung nam 2011 -Thoa gui ngay 12-8-2012" xfId="1280"/>
    <cellStyle name="_TG-TH_1_Mia NL-T10-2005" xfId="1281"/>
    <cellStyle name="_TG-TH_1_NhanCong" xfId="1282"/>
    <cellStyle name="_TG-TH_1_Nvụ" xfId="1283"/>
    <cellStyle name="_TG-TH_1_N-X-T-04" xfId="1284"/>
    <cellStyle name="_TG-TH_1_PGIA-phieu tham tra Kho bac" xfId="1285"/>
    <cellStyle name="_TG-TH_1_phu luc tong ket tinh hinh TH giai doan 03-10 (ngay 30)" xfId="1286"/>
    <cellStyle name="_TG-TH_1_PT02-02" xfId="1287"/>
    <cellStyle name="_TG-TH_1_PT02-02_Book1" xfId="1288"/>
    <cellStyle name="_TG-TH_1_PT02-03" xfId="1289"/>
    <cellStyle name="_TG-TH_1_PT02-03_Book1" xfId="1290"/>
    <cellStyle name="_TG-TH_1_Qt-HT3PQ1(CauKho)" xfId="1291"/>
    <cellStyle name="_TG-TH_1_Sheet1" xfId="1292"/>
    <cellStyle name="_TG-TH_1_TEL OUT 2004" xfId="1293"/>
    <cellStyle name="_TG-TH_1_TK152-04" xfId="1294"/>
    <cellStyle name="_TG-TH_1_tong hop QT" xfId="1295"/>
    <cellStyle name="_TG-TH_1_tp" xfId="1296"/>
    <cellStyle name="_TG-TH_1_ÿÿÿÿÿ" xfId="1297"/>
    <cellStyle name="_TG-TH_1_ÿÿÿÿÿ_Bieu mau cong trinh khoi cong moi 3-4" xfId="1298"/>
    <cellStyle name="_TG-TH_1_ÿÿÿÿÿ_Bieu3ODA" xfId="1299"/>
    <cellStyle name="_TG-TH_1_ÿÿÿÿÿ_Bieu4HTMT" xfId="1300"/>
    <cellStyle name="_TG-TH_1_ÿÿÿÿÿ_KH TPCP vung TNB (03-1-2012)" xfId="1301"/>
    <cellStyle name="_TG-TH_1_ÿÿÿÿÿ_kien giang 2" xfId="1302"/>
    <cellStyle name="_TG-TH_2" xfId="1303"/>
    <cellStyle name="_TG-TH_2 2" xfId="1304"/>
    <cellStyle name="_TG-TH_2_05-12  KH trung han 2016-2020 - Liem Thinh edited" xfId="1305"/>
    <cellStyle name="_TG-TH_2_13.tk" xfId="1306"/>
    <cellStyle name="_TG-TH_2_2. Phu luc may moc thiet bi (moi)" xfId="1307"/>
    <cellStyle name="_TG-TH_2_2.blc" xfId="1308"/>
    <cellStyle name="_TG-TH_2_32.XNK" xfId="1309"/>
    <cellStyle name="_TG-TH_2_4.hl" xfId="1310"/>
    <cellStyle name="_TG-TH_2_ApGiaVatTu_cayxanh_latgach" xfId="1311"/>
    <cellStyle name="_TG-TH_2_BANG TONG HOP TINH HINH THANH QUYET TOAN (MOI I)" xfId="1312"/>
    <cellStyle name="_TG-TH_2_BAO CAO KLCT PT2000" xfId="1313"/>
    <cellStyle name="_TG-TH_2_BAO CAO PT2000" xfId="1314"/>
    <cellStyle name="_TG-TH_2_BAO CAO PT2000_Book1" xfId="1315"/>
    <cellStyle name="_TG-TH_2_Bao cao XDCB 2001 - T11 KH dieu chinh 20-11-THAI" xfId="1316"/>
    <cellStyle name="_TG-TH_2_BAO GIA NGAY 24-10-08 (co dam)" xfId="1317"/>
    <cellStyle name="_TG-TH_2_BC  NAM 2007" xfId="1318"/>
    <cellStyle name="_TG-TH_2_BC CV 6403 BKHĐT" xfId="1319"/>
    <cellStyle name="_TG-TH_2_BC NQ11-CP - chinh sua lai" xfId="1320"/>
    <cellStyle name="_TG-TH_2_BC NQ11-CP-Quynh sau bieu so3" xfId="1321"/>
    <cellStyle name="_TG-TH_2_BC_NQ11-CP_-_Thao_sua_lai" xfId="1322"/>
    <cellStyle name="_TG-TH_2_Bieu mau cong trinh khoi cong moi 3-4" xfId="1323"/>
    <cellStyle name="_TG-TH_2_Bieu3ODA" xfId="1324"/>
    <cellStyle name="_TG-TH_2_Bieu3ODA_1" xfId="1325"/>
    <cellStyle name="_TG-TH_2_Bieu4HTMT" xfId="1326"/>
    <cellStyle name="_TG-TH_2_blc" xfId="1327"/>
    <cellStyle name="_TG-TH_2_bo sung von KCH nam 2010 va Du an tre kho khan" xfId="1328"/>
    <cellStyle name="_TG-TH_2_Book1" xfId="1329"/>
    <cellStyle name="_TG-TH_2_Book1 2" xfId="1330"/>
    <cellStyle name="_TG-TH_2_Book1_1" xfId="1331"/>
    <cellStyle name="_TG-TH_2_Book1_1 2" xfId="1332"/>
    <cellStyle name="_TG-TH_2_Book1_1_BC CV 6403 BKHĐT" xfId="1333"/>
    <cellStyle name="_TG-TH_2_Book1_1_Bieu mau cong trinh khoi cong moi 3-4" xfId="1334"/>
    <cellStyle name="_TG-TH_2_Book1_1_Bieu3ODA" xfId="1335"/>
    <cellStyle name="_TG-TH_2_Book1_1_Bieu4HTMT" xfId="1336"/>
    <cellStyle name="_TG-TH_2_Book1_1_Book1" xfId="1337"/>
    <cellStyle name="_TG-TH_2_Book1_1_Luy ke von ung nam 2011 -Thoa gui ngay 12-8-2012" xfId="1338"/>
    <cellStyle name="_TG-TH_2_Book1_2" xfId="1339"/>
    <cellStyle name="_TG-TH_2_Book1_2 2" xfId="1340"/>
    <cellStyle name="_TG-TH_2_Book1_2_BC CV 6403 BKHĐT" xfId="1341"/>
    <cellStyle name="_TG-TH_2_Book1_2_Bieu3ODA" xfId="1342"/>
    <cellStyle name="_TG-TH_2_Book1_2_Luy ke von ung nam 2011 -Thoa gui ngay 12-8-2012" xfId="1343"/>
    <cellStyle name="_TG-TH_2_Book1_3" xfId="1344"/>
    <cellStyle name="_TG-TH_2_Book1_3 2" xfId="1345"/>
    <cellStyle name="_TG-TH_2_Book1_BC CV 6403 BKHĐT" xfId="1346"/>
    <cellStyle name="_TG-TH_2_Book1_Bieu mau cong trinh khoi cong moi 3-4" xfId="1347"/>
    <cellStyle name="_TG-TH_2_Book1_Bieu3ODA" xfId="1348"/>
    <cellStyle name="_TG-TH_2_Book1_Bieu4HTMT" xfId="1349"/>
    <cellStyle name="_TG-TH_2_Book1_bo sung von KCH nam 2010 va Du an tre kho khan" xfId="1350"/>
    <cellStyle name="_TG-TH_2_Book1_Book1" xfId="1351"/>
    <cellStyle name="_TG-TH_2_Book1_danh muc chuan bi dau tu 2011 ngay 07-6-2011" xfId="1352"/>
    <cellStyle name="_TG-TH_2_Book1_Danh muc pbo nguon von XSKT, XDCB nam 2009 chuyen qua nam 2010" xfId="1353"/>
    <cellStyle name="_TG-TH_2_Book1_dieu chinh KH 2011 ngay 26-5-2011111" xfId="1354"/>
    <cellStyle name="_TG-TH_2_Book1_DS KCH PHAN BO VON NSDP NAM 2010" xfId="1355"/>
    <cellStyle name="_TG-TH_2_Book1_giao KH 2011 ngay 10-12-2010" xfId="1356"/>
    <cellStyle name="_TG-TH_2_Book1_Luy ke von ung nam 2011 -Thoa gui ngay 12-8-2012" xfId="1357"/>
    <cellStyle name="_TG-TH_2_CAU Khanh Nam(Thi Cong)" xfId="1358"/>
    <cellStyle name="_TG-TH_2_ChiHuong_ApGia" xfId="1359"/>
    <cellStyle name="_TG-TH_2_CoCauPhi (version 1)" xfId="1360"/>
    <cellStyle name="_TG-TH_2_Copy of 05-12  KH trung han 2016-2020 - Liem Thinh edited (1)" xfId="1361"/>
    <cellStyle name="_TG-TH_2_danh muc chuan bi dau tu 2011 ngay 07-6-2011" xfId="1362"/>
    <cellStyle name="_TG-TH_2_Danh muc pbo nguon von XSKT, XDCB nam 2009 chuyen qua nam 2010" xfId="1363"/>
    <cellStyle name="_TG-TH_2_DAU NOI PL-CL TAI PHU LAMHC" xfId="1364"/>
    <cellStyle name="_TG-TH_2_dieu chinh KH 2011 ngay 26-5-2011111" xfId="1365"/>
    <cellStyle name="_TG-TH_2_DS KCH PHAN BO VON NSDP NAM 2010" xfId="1366"/>
    <cellStyle name="_TG-TH_2_DS QĐ" xfId="1367"/>
    <cellStyle name="_TG-TH_2_DTCDT MR.2N110.HOCMON.TDTOAN.CCUNG" xfId="1368"/>
    <cellStyle name="_TG-TH_2_DTDuong dong tien -sua tham tra 2009 - luong 650" xfId="1369"/>
    <cellStyle name="_TG-TH_2_DU TRU VAT TU" xfId="1370"/>
    <cellStyle name="_TG-TH_2_GD" xfId="1371"/>
    <cellStyle name="_TG-TH_2_giao KH 2011 ngay 10-12-2010" xfId="1372"/>
    <cellStyle name="_TG-TH_2_GTGT 2003" xfId="1373"/>
    <cellStyle name="_TG-TH_2_KE KHAI THUE GTGT 2004" xfId="1374"/>
    <cellStyle name="_TG-TH_2_KE KHAI THUE GTGT 2004_BCTC2004" xfId="1375"/>
    <cellStyle name="_TG-TH_2_KH TPCP 2016-2020 (tong hop)" xfId="1376"/>
    <cellStyle name="_TG-TH_2_KH TPCP vung TNB (03-1-2012)" xfId="1377"/>
    <cellStyle name="_TG-TH_2_kien giang 2" xfId="1378"/>
    <cellStyle name="_TG-TH_2_Lora-tungchau" xfId="1379"/>
    <cellStyle name="_TG-TH_2_Luy ke von ung nam 2011 -Thoa gui ngay 12-8-2012" xfId="1380"/>
    <cellStyle name="_TG-TH_2_Mia NL-T10-2005" xfId="1381"/>
    <cellStyle name="_TG-TH_2_NhanCong" xfId="1382"/>
    <cellStyle name="_TG-TH_2_Nvụ" xfId="1383"/>
    <cellStyle name="_TG-TH_2_N-X-T-04" xfId="1384"/>
    <cellStyle name="_TG-TH_2_PGIA-phieu tham tra Kho bac" xfId="1385"/>
    <cellStyle name="_TG-TH_2_phu luc tong ket tinh hinh TH giai doan 03-10 (ngay 30)" xfId="1386"/>
    <cellStyle name="_TG-TH_2_PT02-02" xfId="1387"/>
    <cellStyle name="_TG-TH_2_PT02-02_Book1" xfId="1388"/>
    <cellStyle name="_TG-TH_2_PT02-03" xfId="1389"/>
    <cellStyle name="_TG-TH_2_PT02-03_Book1" xfId="1390"/>
    <cellStyle name="_TG-TH_2_Qt-HT3PQ1(CauKho)" xfId="1391"/>
    <cellStyle name="_TG-TH_2_quy luong con lai nam 2004" xfId="1392"/>
    <cellStyle name="_TG-TH_2_Sheet1" xfId="1393"/>
    <cellStyle name="_TG-TH_2_TEL OUT 2004" xfId="1394"/>
    <cellStyle name="_TG-TH_2_TK152-04" xfId="1395"/>
    <cellStyle name="_TG-TH_2_tong hop QT" xfId="1396"/>
    <cellStyle name="_TG-TH_2_tp" xfId="1397"/>
    <cellStyle name="_TG-TH_2_ÿÿÿÿÿ" xfId="1398"/>
    <cellStyle name="_TG-TH_2_ÿÿÿÿÿ_Bieu mau cong trinh khoi cong moi 3-4" xfId="1399"/>
    <cellStyle name="_TG-TH_2_ÿÿÿÿÿ_Bieu3ODA" xfId="1400"/>
    <cellStyle name="_TG-TH_2_ÿÿÿÿÿ_Bieu4HTMT" xfId="1401"/>
    <cellStyle name="_TG-TH_2_ÿÿÿÿÿ_KH TPCP vung TNB (03-1-2012)" xfId="1402"/>
    <cellStyle name="_TG-TH_2_ÿÿÿÿÿ_kien giang 2" xfId="1403"/>
    <cellStyle name="_TG-TH_3" xfId="1404"/>
    <cellStyle name="_TG-TH_3 2" xfId="1405"/>
    <cellStyle name="_TG-TH_3_05-12  KH trung han 2016-2020 - Liem Thinh edited" xfId="1406"/>
    <cellStyle name="_TG-TH_3_13.tk" xfId="1407"/>
    <cellStyle name="_TG-TH_3_2. Phu luc may moc thiet bi (moi)" xfId="1408"/>
    <cellStyle name="_TG-TH_3_2.blc" xfId="1409"/>
    <cellStyle name="_TG-TH_3_32.XNK" xfId="1410"/>
    <cellStyle name="_TG-TH_3_4.hl" xfId="1411"/>
    <cellStyle name="_TG-TH_3_blc" xfId="1412"/>
    <cellStyle name="_TG-TH_3_Copy of 05-12  KH trung han 2016-2020 - Liem Thinh edited (1)" xfId="1413"/>
    <cellStyle name="_TG-TH_3_DS QĐ" xfId="1414"/>
    <cellStyle name="_TG-TH_3_GD" xfId="1415"/>
    <cellStyle name="_TG-TH_3_KH TPCP 2016-2020 (tong hop)" xfId="1416"/>
    <cellStyle name="_TG-TH_3_Lora-tungchau" xfId="1417"/>
    <cellStyle name="_TG-TH_3_Lora-tungchau 2" xfId="1418"/>
    <cellStyle name="_TG-TH_3_Lora-tungchau_05-12  KH trung han 2016-2020 - Liem Thinh edited" xfId="1419"/>
    <cellStyle name="_TG-TH_3_Lora-tungchau_Copy of 05-12  KH trung han 2016-2020 - Liem Thinh edited (1)" xfId="1420"/>
    <cellStyle name="_TG-TH_3_Lora-tungchau_KH TPCP 2016-2020 (tong hop)" xfId="1421"/>
    <cellStyle name="_TG-TH_3_Mia NL-T10-2005" xfId="1422"/>
    <cellStyle name="_TG-TH_3_Nvụ" xfId="1423"/>
    <cellStyle name="_TG-TH_3_Qt-HT3PQ1(CauKho)" xfId="1424"/>
    <cellStyle name="_TG-TH_3_quy luong con lai nam 2004" xfId="1425"/>
    <cellStyle name="_TG-TH_3_tong hop QT" xfId="1426"/>
    <cellStyle name="_TG-TH_3_tp" xfId="1427"/>
    <cellStyle name="_TG-TH_4" xfId="1428"/>
    <cellStyle name="_TG-TH_4_2. Phu luc may moc thiet bi (moi)" xfId="1429"/>
    <cellStyle name="_TG-TH_4_Book1" xfId="1430"/>
    <cellStyle name="_TG-TH_4_DTDuong dong tien -sua tham tra 2009 - luong 650" xfId="1431"/>
    <cellStyle name="_TG-TH_4_Mia NL-T10-2005" xfId="1432"/>
    <cellStyle name="_TG-TH_4_quy luong con lai nam 2004" xfId="1433"/>
    <cellStyle name="_TG-TH_4_tong hop QT" xfId="1434"/>
    <cellStyle name="_TH KH 2010" xfId="1435"/>
    <cellStyle name="_TH phu luc Ho Truoi 30-10-06" xfId="1436"/>
    <cellStyle name="_TH phu luc Ho Truoi 30-10-06_blc" xfId="1437"/>
    <cellStyle name="_TH phu luc Ho Truoi 30-10-06_blm" xfId="1438"/>
    <cellStyle name="_TH phu luc Ho Truoi 30-10-06_cấp nước" xfId="1439"/>
    <cellStyle name="_TH phu luc Ho Truoi 30-10-06_CT" xfId="1440"/>
    <cellStyle name="_TH phu luc Ho Truoi 30-10-06_DS QĐ" xfId="1441"/>
    <cellStyle name="_TH phu luc Ho Truoi 30-10-06_GT" xfId="1442"/>
    <cellStyle name="_TH phu luc Ho Truoi 30-10-06_ha" xfId="1443"/>
    <cellStyle name="_TH phu luc Ho Truoi 30-10-06_hl" xfId="1444"/>
    <cellStyle name="_TH phu luc Ho Truoi 30-10-06_hq" xfId="1445"/>
    <cellStyle name="_TH phu luc Ho Truoi 30-10-06_IFAT" xfId="1446"/>
    <cellStyle name="_TH phu luc Ho Truoi 30-10-06_NN" xfId="1447"/>
    <cellStyle name="_TH phu luc Ho Truoi 30-10-06_ph" xfId="1448"/>
    <cellStyle name="_TH phu luc Ho Truoi 30-10-06_tl" xfId="1449"/>
    <cellStyle name="_TH phu luc Ho Truoi 30-10-06_tn" xfId="1450"/>
    <cellStyle name="_TH phu luc Ho Truoi 30-10-06_tp" xfId="1451"/>
    <cellStyle name="_TH quyet toan A-B" xfId="1452"/>
    <cellStyle name="_TH quyet toan A-B_blc" xfId="1453"/>
    <cellStyle name="_TH quyet toan A-B_blm" xfId="1454"/>
    <cellStyle name="_TH quyet toan A-B_cấp nước" xfId="1455"/>
    <cellStyle name="_TH quyet toan A-B_CT" xfId="1456"/>
    <cellStyle name="_TH quyet toan A-B_DS QĐ" xfId="1457"/>
    <cellStyle name="_TH quyet toan A-B_GT" xfId="1458"/>
    <cellStyle name="_TH quyet toan A-B_ha" xfId="1459"/>
    <cellStyle name="_TH quyet toan A-B_hl" xfId="1460"/>
    <cellStyle name="_TH quyet toan A-B_hq" xfId="1461"/>
    <cellStyle name="_TH quyet toan A-B_IFAT" xfId="1462"/>
    <cellStyle name="_TH quyet toan A-B_NN" xfId="1463"/>
    <cellStyle name="_TH quyet toan A-B_ph" xfId="1464"/>
    <cellStyle name="_TH quyet toan A-B_tl" xfId="1465"/>
    <cellStyle name="_TH quyet toan A-B_tn" xfId="1466"/>
    <cellStyle name="_TH quyet toan A-B_tp" xfId="1467"/>
    <cellStyle name="_TK152-04" xfId="1468"/>
    <cellStyle name="_TKP" xfId="1469"/>
    <cellStyle name="_Tong dutoan PP LAHAI" xfId="1470"/>
    <cellStyle name="_Tong hop KH 2011 vong 1 (9-8-2010 CHUAN)" xfId="1471"/>
    <cellStyle name="_Tong hop KH 2011 vong 1 (9-8-2010 CHUAN)_Phan bo CT CNTT ngay 2-3-2011-Diep TH" xfId="1472"/>
    <cellStyle name="_Tong hop may cheu nganh 1" xfId="1473"/>
    <cellStyle name="_x0001__tp" xfId="1474"/>
    <cellStyle name="_TPCP GT-24-5-Mien Nui" xfId="1475"/>
    <cellStyle name="_TPCP GT-24-5-Mien Nui_!1 1 bao cao giao KH ve HTCMT vung TNB   12-12-2011" xfId="1476"/>
    <cellStyle name="_TPCP GT-24-5-Mien Nui_Bieu4HTMT" xfId="1477"/>
    <cellStyle name="_TPCP GT-24-5-Mien Nui_Bieu4HTMT_!1 1 bao cao giao KH ve HTCMT vung TNB   12-12-2011" xfId="1478"/>
    <cellStyle name="_TPCP GT-24-5-Mien Nui_Bieu4HTMT_KH TPCP vung TNB (03-1-2012)" xfId="1479"/>
    <cellStyle name="_TPCP GT-24-5-Mien Nui_KH TPCP vung TNB (03-1-2012)" xfId="1480"/>
    <cellStyle name="_ung truoc 2011 NSTW Thanh Hoa + Nge An gui Thu 12-5" xfId="1481"/>
    <cellStyle name="_ung truoc 2011 NSTW Thanh Hoa + Nge An gui Thu 12-5_!1 1 bao cao giao KH ve HTCMT vung TNB   12-12-2011" xfId="1482"/>
    <cellStyle name="_ung truoc 2011 NSTW Thanh Hoa + Nge An gui Thu 12-5_Bieu4HTMT" xfId="1483"/>
    <cellStyle name="_ung truoc 2011 NSTW Thanh Hoa + Nge An gui Thu 12-5_Bieu4HTMT_!1 1 bao cao giao KH ve HTCMT vung TNB   12-12-2011" xfId="1484"/>
    <cellStyle name="_ung truoc 2011 NSTW Thanh Hoa + Nge An gui Thu 12-5_Bieu4HTMT_KH TPCP vung TNB (03-1-2012)" xfId="1485"/>
    <cellStyle name="_ung truoc 2011 NSTW Thanh Hoa + Nge An gui Thu 12-5_KH TPCP vung TNB (03-1-2012)" xfId="1486"/>
    <cellStyle name="_ung truoc cua long an (6-5-2010)" xfId="1487"/>
    <cellStyle name="_Ung von nam 2011 vung TNB - Doan Cong tac (12-5-2010)" xfId="1488"/>
    <cellStyle name="_Ung von nam 2011 vung TNB - Doan Cong tac (12-5-2010)_!1 1 bao cao giao KH ve HTCMT vung TNB   12-12-2011" xfId="1489"/>
    <cellStyle name="_Ung von nam 2011 vung TNB - Doan Cong tac (12-5-2010)_Bieu4HTMT" xfId="1490"/>
    <cellStyle name="_Ung von nam 2011 vung TNB - Doan Cong tac (12-5-2010)_Bieu4HTMT_!1 1 bao cao giao KH ve HTCMT vung TNB   12-12-2011" xfId="1491"/>
    <cellStyle name="_Ung von nam 2011 vung TNB - Doan Cong tac (12-5-2010)_Bieu4HTMT_KH TPCP vung TNB (03-1-2012)" xfId="1492"/>
    <cellStyle name="_Ung von nam 2011 vung TNB - Doan Cong tac (12-5-2010)_Chuẩn bị đầu tư 2011 (sep Hung)_KH 2012 (T3-2013)" xfId="1493"/>
    <cellStyle name="_Ung von nam 2011 vung TNB - Doan Cong tac (12-5-2010)_Chuẩn bị đầu tư 2011 (sep Hung)_KH 2012 (T3-2013) 2" xfId="1494"/>
    <cellStyle name="_Ung von nam 2011 vung TNB - Doan Cong tac (12-5-2010)_Cong trinh co y kien LD_Dang_NN_2011-Tay nguyen-9-10" xfId="1495"/>
    <cellStyle name="_Ung von nam 2011 vung TNB - Doan Cong tac (12-5-2010)_Cong trinh co y kien LD_Dang_NN_2011-Tay nguyen-9-10_!1 1 bao cao giao KH ve HTCMT vung TNB   12-12-2011" xfId="1496"/>
    <cellStyle name="_Ung von nam 2011 vung TNB - Doan Cong tac (12-5-2010)_Cong trinh co y kien LD_Dang_NN_2011-Tay nguyen-9-10_Bieu4HTMT" xfId="1497"/>
    <cellStyle name="_Ung von nam 2011 vung TNB - Doan Cong tac (12-5-2010)_Cong trinh co y kien LD_Dang_NN_2011-Tay nguyen-9-10_Bieu4HTMT_!1 1 bao cao giao KH ve HTCMT vung TNB   12-12-2011" xfId="1498"/>
    <cellStyle name="_Ung von nam 2011 vung TNB - Doan Cong tac (12-5-2010)_Cong trinh co y kien LD_Dang_NN_2011-Tay nguyen-9-10_Bieu4HTMT_KH TPCP vung TNB (03-1-2012)" xfId="1499"/>
    <cellStyle name="_Ung von nam 2011 vung TNB - Doan Cong tac (12-5-2010)_Cong trinh co y kien LD_Dang_NN_2011-Tay nguyen-9-10_KH TPCP vung TNB (03-1-2012)" xfId="1500"/>
    <cellStyle name="_Ung von nam 2011 vung TNB - Doan Cong tac (12-5-2010)_KH TPCP vung TNB (03-1-2012)" xfId="1501"/>
    <cellStyle name="_Ung von nam 2011 vung TNB - Doan Cong tac (12-5-2010)_TN - Ho tro khac 2011" xfId="1502"/>
    <cellStyle name="_Ung von nam 2011 vung TNB - Doan Cong tac (12-5-2010)_TN - Ho tro khac 2011_!1 1 bao cao giao KH ve HTCMT vung TNB   12-12-2011" xfId="1503"/>
    <cellStyle name="_Ung von nam 2011 vung TNB - Doan Cong tac (12-5-2010)_TN - Ho tro khac 2011_Bieu4HTMT" xfId="1504"/>
    <cellStyle name="_Ung von nam 2011 vung TNB - Doan Cong tac (12-5-2010)_TN - Ho tro khac 2011_Bieu4HTMT_!1 1 bao cao giao KH ve HTCMT vung TNB   12-12-2011" xfId="1505"/>
    <cellStyle name="_Ung von nam 2011 vung TNB - Doan Cong tac (12-5-2010)_TN - Ho tro khac 2011_Bieu4HTMT_KH TPCP vung TNB (03-1-2012)" xfId="1506"/>
    <cellStyle name="_Ung von nam 2011 vung TNB - Doan Cong tac (12-5-2010)_TN - Ho tro khac 2011_KH TPCP vung TNB (03-1-2012)" xfId="1507"/>
    <cellStyle name="_Von dau tu 2006-2020 (TL chien luoc)" xfId="1508"/>
    <cellStyle name="_Von dau tu 2006-2020 (TL chien luoc)_15_10_2013 BC nhu cau von doi ung ODA (2014-2016) ngay 15102013 Sua" xfId="1509"/>
    <cellStyle name="_Von dau tu 2006-2020 (TL chien luoc)_BC nhu cau von doi ung ODA nganh NN (BKH)" xfId="1510"/>
    <cellStyle name="_Von dau tu 2006-2020 (TL chien luoc)_BC nhu cau von doi ung ODA nganh NN (BKH)_05-12  KH trung han 2016-2020 - Liem Thinh edited" xfId="1511"/>
    <cellStyle name="_Von dau tu 2006-2020 (TL chien luoc)_BC nhu cau von doi ung ODA nganh NN (BKH)_Copy of 05-12  KH trung han 2016-2020 - Liem Thinh edited (1)" xfId="1512"/>
    <cellStyle name="_Von dau tu 2006-2020 (TL chien luoc)_BC Tai co cau (bieu TH)" xfId="1513"/>
    <cellStyle name="_Von dau tu 2006-2020 (TL chien luoc)_BC Tai co cau (bieu TH)_05-12  KH trung han 2016-2020 - Liem Thinh edited" xfId="1514"/>
    <cellStyle name="_Von dau tu 2006-2020 (TL chien luoc)_BC Tai co cau (bieu TH)_Copy of 05-12  KH trung han 2016-2020 - Liem Thinh edited (1)" xfId="1515"/>
    <cellStyle name="_Von dau tu 2006-2020 (TL chien luoc)_DK 2014-2015 final" xfId="1516"/>
    <cellStyle name="_Von dau tu 2006-2020 (TL chien luoc)_DK 2014-2015 final_05-12  KH trung han 2016-2020 - Liem Thinh edited" xfId="1517"/>
    <cellStyle name="_Von dau tu 2006-2020 (TL chien luoc)_DK 2014-2015 final_Copy of 05-12  KH trung han 2016-2020 - Liem Thinh edited (1)" xfId="1518"/>
    <cellStyle name="_Von dau tu 2006-2020 (TL chien luoc)_DK 2014-2015 new" xfId="1519"/>
    <cellStyle name="_Von dau tu 2006-2020 (TL chien luoc)_DK 2014-2015 new_05-12  KH trung han 2016-2020 - Liem Thinh edited" xfId="1520"/>
    <cellStyle name="_Von dau tu 2006-2020 (TL chien luoc)_DK 2014-2015 new_Copy of 05-12  KH trung han 2016-2020 - Liem Thinh edited (1)" xfId="1521"/>
    <cellStyle name="_Von dau tu 2006-2020 (TL chien luoc)_DK KH CBDT 2014 11-11-2013" xfId="1522"/>
    <cellStyle name="_Von dau tu 2006-2020 (TL chien luoc)_DK KH CBDT 2014 11-11-2013(1)" xfId="1523"/>
    <cellStyle name="_Von dau tu 2006-2020 (TL chien luoc)_DK KH CBDT 2014 11-11-2013(1)_05-12  KH trung han 2016-2020 - Liem Thinh edited" xfId="1524"/>
    <cellStyle name="_Von dau tu 2006-2020 (TL chien luoc)_DK KH CBDT 2014 11-11-2013(1)_Copy of 05-12  KH trung han 2016-2020 - Liem Thinh edited (1)" xfId="1525"/>
    <cellStyle name="_Von dau tu 2006-2020 (TL chien luoc)_DK KH CBDT 2014 11-11-2013_05-12  KH trung han 2016-2020 - Liem Thinh edited" xfId="1526"/>
    <cellStyle name="_Von dau tu 2006-2020 (TL chien luoc)_DK KH CBDT 2014 11-11-2013_Copy of 05-12  KH trung han 2016-2020 - Liem Thinh edited (1)" xfId="1527"/>
    <cellStyle name="_Von dau tu 2006-2020 (TL chien luoc)_KH 2011-2015" xfId="1528"/>
    <cellStyle name="_Von dau tu 2006-2020 (TL chien luoc)_tai co cau dau tu (tong hop)1" xfId="1529"/>
    <cellStyle name="_x005f_x0001_" xfId="1530"/>
    <cellStyle name="_x005f_x0001__!1 1 bao cao giao KH ve HTCMT vung TNB   12-12-2011" xfId="1531"/>
    <cellStyle name="_x005f_x0001__kien giang 2" xfId="1532"/>
    <cellStyle name="_x005f_x000d__x005f_x000a_JournalTemplate=C:\COMFO\CTALK\JOURSTD.TPL_x005f_x000d__x005f_x000a_LbStateAddress=3 3 0 251 1 89 2 311_x005f_x000d__x005f_x000a_LbStateJou" xfId="1533"/>
    <cellStyle name="_x005f_x005f_x005f_x0001_" xfId="1534"/>
    <cellStyle name="_x005f_x005f_x005f_x0001__!1 1 bao cao giao KH ve HTCMT vung TNB   12-12-2011" xfId="1535"/>
    <cellStyle name="_x005f_x005f_x005f_x0001__kien giang 2" xfId="1536"/>
    <cellStyle name="_x005f_x005f_x005f_x000d__x005f_x005f_x005f_x000a_JournalTemplate=C:\COMFO\CTALK\JOURSTD.TPL_x005f_x005f_x005f_x000d__x005f_x005f_x005f_x000a_LbStateAddress=3 3 0 251 1 89 2 311_x005f_x005f_x005f_x000d__x005f_x005f_x005f_x000a_LbStateJou" xfId="1537"/>
    <cellStyle name="_XDCB thang 12.2010" xfId="1538"/>
    <cellStyle name="_ÿÿÿÿÿ" xfId="1539"/>
    <cellStyle name="_ÿÿÿÿÿ_Bieu mau cong trinh khoi cong moi 3-4" xfId="1540"/>
    <cellStyle name="_ÿÿÿÿÿ_Bieu mau cong trinh khoi cong moi 3-4_!1 1 bao cao giao KH ve HTCMT vung TNB   12-12-2011" xfId="1541"/>
    <cellStyle name="_ÿÿÿÿÿ_Bieu mau cong trinh khoi cong moi 3-4_KH TPCP vung TNB (03-1-2012)" xfId="1542"/>
    <cellStyle name="_ÿÿÿÿÿ_Bieu3ODA" xfId="1543"/>
    <cellStyle name="_ÿÿÿÿÿ_Bieu3ODA_!1 1 bao cao giao KH ve HTCMT vung TNB   12-12-2011" xfId="1544"/>
    <cellStyle name="_ÿÿÿÿÿ_Bieu3ODA_KH TPCP vung TNB (03-1-2012)" xfId="1545"/>
    <cellStyle name="_ÿÿÿÿÿ_Bieu4HTMT" xfId="1546"/>
    <cellStyle name="_ÿÿÿÿÿ_Bieu4HTMT_!1 1 bao cao giao KH ve HTCMT vung TNB   12-12-2011" xfId="1547"/>
    <cellStyle name="_ÿÿÿÿÿ_Bieu4HTMT_KH TPCP vung TNB (03-1-2012)" xfId="1548"/>
    <cellStyle name="_ÿÿÿÿÿ_Kh ql62 (2010) 11-09" xfId="1549"/>
    <cellStyle name="_ÿÿÿÿÿ_KH TPCP vung TNB (03-1-2012)" xfId="1550"/>
    <cellStyle name="_ÿÿÿÿÿ_Khung 2012" xfId="1551"/>
    <cellStyle name="_ÿÿÿÿÿ_kien giang 2" xfId="1552"/>
    <cellStyle name="_건축공사대갑내역(전체)" xfId="1553"/>
    <cellStyle name="_건축공사실행내역" xfId="1554"/>
    <cellStyle name="_건축대갑2차" xfId="1555"/>
    <cellStyle name="_건축실행2차" xfId="1556"/>
    <cellStyle name="_견적1228" xfId="1557"/>
    <cellStyle name="_견적서집계" xfId="1558"/>
    <cellStyle name="_계약변경2차(대덕전자)" xfId="1559"/>
    <cellStyle name="_계약변경최종(대덕전자)" xfId="1560"/>
    <cellStyle name="_공사가견적내역(판넬&amp;단열제외)" xfId="1561"/>
    <cellStyle name="_내역서(설비)" xfId="1562"/>
    <cellStyle name="_단가표" xfId="1563"/>
    <cellStyle name="_대덕2차견적(1차수정)내역서" xfId="1564"/>
    <cellStyle name="_미일초등.미아중 공사대비표" xfId="1565"/>
    <cellStyle name="_소방전기실행내역" xfId="1566"/>
    <cellStyle name="_입찰서0901" xfId="1567"/>
    <cellStyle name="_입찰서1016" xfId="1568"/>
    <cellStyle name="_전기공사실행(전체)내역" xfId="1569"/>
    <cellStyle name="_전체공사내역서" xfId="1570"/>
    <cellStyle name="_철골비교" xfId="1571"/>
    <cellStyle name="_총괄공사대갑 " xfId="1572"/>
    <cellStyle name="_총괄내역서" xfId="1573"/>
    <cellStyle name="_총괄대갑내역서(0327)" xfId="1574"/>
    <cellStyle name="_추가견적서" xfId="1575"/>
    <cellStyle name="_페어견적" xfId="1576"/>
    <cellStyle name="_평창하이테크-제출" xfId="1577"/>
    <cellStyle name="~1" xfId="1578"/>
    <cellStyle name="~1 2" xfId="1579"/>
    <cellStyle name="~1 2 2" xfId="1580"/>
    <cellStyle name="_x0001_¨c^ " xfId="7307"/>
    <cellStyle name="_x0001_¨c^[" xfId="7308"/>
    <cellStyle name="_x0001_¨c^_" xfId="7309"/>
    <cellStyle name="_x0001_¨Œc^ " xfId="7310"/>
    <cellStyle name="_x0001_¨Œc^[" xfId="7311"/>
    <cellStyle name="_x0001_¨Œc^_" xfId="7312"/>
    <cellStyle name="’Ê‰Ý [0.00]_laroux" xfId="1581"/>
    <cellStyle name="’Ê‰Ý_laroux" xfId="1582"/>
    <cellStyle name="¤@?e_TEST-1 " xfId="1583"/>
    <cellStyle name="¤@¯ë_CHI PHI QUAN LY 1-00" xfId="1584"/>
    <cellStyle name="_x0001_µÑTÖ " xfId="7313"/>
    <cellStyle name="_x0001_µÑTÖ_" xfId="7314"/>
    <cellStyle name="•W?_•½ŽRŠm”F¼° " xfId="1585"/>
    <cellStyle name="•W?_Format" xfId="1586"/>
    <cellStyle name="•W€_’·Šú‰p•¶" xfId="1587"/>
    <cellStyle name="•W_’·Šú‰p•¶" xfId="1588"/>
    <cellStyle name="æØè [0.00]_NT Server " xfId="1589"/>
    <cellStyle name="æØè_NT Server " xfId="1590"/>
    <cellStyle name="ÊÝ [0.00]_NT Server " xfId="1591"/>
    <cellStyle name="ÊÝ_NT Server " xfId="1592"/>
    <cellStyle name="W?_½RmF¼° " xfId="1593"/>
    <cellStyle name="W_MARINE" xfId="1594"/>
    <cellStyle name="0" xfId="1595"/>
    <cellStyle name="0 10" xfId="26236"/>
    <cellStyle name="0 2" xfId="1596"/>
    <cellStyle name="0 2 2" xfId="6728"/>
    <cellStyle name="0 2 2 2" xfId="7773"/>
    <cellStyle name="0 2 2 2 2" xfId="17840"/>
    <cellStyle name="0 2 2 3" xfId="7774"/>
    <cellStyle name="0 2 2 3 2" xfId="17841"/>
    <cellStyle name="0 2 2 4" xfId="7775"/>
    <cellStyle name="0 2 2 4 2" xfId="17842"/>
    <cellStyle name="0 2 2 5" xfId="7776"/>
    <cellStyle name="0 2 2 5 2" xfId="26237"/>
    <cellStyle name="0 2 2 6" xfId="7777"/>
    <cellStyle name="0 2 2 6 2" xfId="26238"/>
    <cellStyle name="0 2 2 7" xfId="26239"/>
    <cellStyle name="0 2 3" xfId="6729"/>
    <cellStyle name="0 2 3 2" xfId="7778"/>
    <cellStyle name="0 2 3 2 2" xfId="17843"/>
    <cellStyle name="0 2 3 3" xfId="7779"/>
    <cellStyle name="0 2 3 3 2" xfId="17844"/>
    <cellStyle name="0 2 3 4" xfId="7780"/>
    <cellStyle name="0 2 3 4 2" xfId="17845"/>
    <cellStyle name="0 2 3 5" xfId="7781"/>
    <cellStyle name="0 2 3 5 2" xfId="26240"/>
    <cellStyle name="0 2 3 6" xfId="7782"/>
    <cellStyle name="0 2 3 6 2" xfId="26241"/>
    <cellStyle name="0 2 3 7" xfId="26242"/>
    <cellStyle name="0 2 4" xfId="7783"/>
    <cellStyle name="0 2 4 2" xfId="17846"/>
    <cellStyle name="0 2 5" xfId="7784"/>
    <cellStyle name="0 2 5 2" xfId="17847"/>
    <cellStyle name="0 2 6" xfId="7785"/>
    <cellStyle name="0 2 6 2" xfId="17848"/>
    <cellStyle name="0 2 7" xfId="7786"/>
    <cellStyle name="0 2 7 2" xfId="26243"/>
    <cellStyle name="0 2 8" xfId="7787"/>
    <cellStyle name="0 2 8 2" xfId="26244"/>
    <cellStyle name="0 2 9" xfId="26245"/>
    <cellStyle name="0 3" xfId="6730"/>
    <cellStyle name="0 3 2" xfId="7788"/>
    <cellStyle name="0 3 2 2" xfId="17849"/>
    <cellStyle name="0 3 3" xfId="7789"/>
    <cellStyle name="0 3 3 2" xfId="17850"/>
    <cellStyle name="0 3 4" xfId="7790"/>
    <cellStyle name="0 3 4 2" xfId="17851"/>
    <cellStyle name="0 3 5" xfId="7791"/>
    <cellStyle name="0 3 5 2" xfId="26246"/>
    <cellStyle name="0 3 6" xfId="7792"/>
    <cellStyle name="0 3 6 2" xfId="26247"/>
    <cellStyle name="0 3 7" xfId="26248"/>
    <cellStyle name="0 4" xfId="6731"/>
    <cellStyle name="0 4 2" xfId="7793"/>
    <cellStyle name="0 4 2 2" xfId="17852"/>
    <cellStyle name="0 4 3" xfId="7794"/>
    <cellStyle name="0 4 3 2" xfId="17853"/>
    <cellStyle name="0 4 4" xfId="7795"/>
    <cellStyle name="0 4 4 2" xfId="17854"/>
    <cellStyle name="0 4 5" xfId="7796"/>
    <cellStyle name="0 4 5 2" xfId="26249"/>
    <cellStyle name="0 4 6" xfId="7797"/>
    <cellStyle name="0 4 6 2" xfId="26250"/>
    <cellStyle name="0 4 7" xfId="26251"/>
    <cellStyle name="0 5" xfId="7798"/>
    <cellStyle name="0 5 2" xfId="17855"/>
    <cellStyle name="0 6" xfId="7799"/>
    <cellStyle name="0 6 2" xfId="17856"/>
    <cellStyle name="0 7" xfId="7800"/>
    <cellStyle name="0 7 2" xfId="17857"/>
    <cellStyle name="0 8" xfId="7801"/>
    <cellStyle name="0 8 2" xfId="26252"/>
    <cellStyle name="0 9" xfId="7802"/>
    <cellStyle name="0 9 2" xfId="26253"/>
    <cellStyle name="0%" xfId="1597"/>
    <cellStyle name="0,0_x000a__x000a_NA_x000a__x000a_" xfId="1598"/>
    <cellStyle name="0,0_x000d__x000a_NA_x000d__x000a_" xfId="1599"/>
    <cellStyle name="0,0_x000d__x000a_NA_x000d__x000a_ 2" xfId="1600"/>
    <cellStyle name="0,0_x000d__x000a_NA_x000d__x000a__Bieu ra soat no xay dung co ban theo VB so 6611 cua Bo KHDT" xfId="1601"/>
    <cellStyle name="0,0_x005f_x000d__x005f_x000a_NA_x005f_x000d__x005f_x000a_" xfId="1602"/>
    <cellStyle name="0.0" xfId="1603"/>
    <cellStyle name="0.0 10" xfId="26254"/>
    <cellStyle name="0.0 2" xfId="1604"/>
    <cellStyle name="0.0 2 2" xfId="6732"/>
    <cellStyle name="0.0 2 2 2" xfId="7803"/>
    <cellStyle name="0.0 2 2 2 2" xfId="17858"/>
    <cellStyle name="0.0 2 2 3" xfId="7804"/>
    <cellStyle name="0.0 2 2 3 2" xfId="17859"/>
    <cellStyle name="0.0 2 2 4" xfId="7805"/>
    <cellStyle name="0.0 2 2 4 2" xfId="17860"/>
    <cellStyle name="0.0 2 2 5" xfId="7806"/>
    <cellStyle name="0.0 2 2 5 2" xfId="26255"/>
    <cellStyle name="0.0 2 2 6" xfId="7807"/>
    <cellStyle name="0.0 2 2 6 2" xfId="26256"/>
    <cellStyle name="0.0 2 2 7" xfId="26257"/>
    <cellStyle name="0.0 2 3" xfId="6733"/>
    <cellStyle name="0.0 2 3 2" xfId="7808"/>
    <cellStyle name="0.0 2 3 2 2" xfId="17861"/>
    <cellStyle name="0.0 2 3 3" xfId="7809"/>
    <cellStyle name="0.0 2 3 3 2" xfId="17862"/>
    <cellStyle name="0.0 2 3 4" xfId="7810"/>
    <cellStyle name="0.0 2 3 4 2" xfId="17863"/>
    <cellStyle name="0.0 2 3 5" xfId="7811"/>
    <cellStyle name="0.0 2 3 5 2" xfId="26258"/>
    <cellStyle name="0.0 2 3 6" xfId="7812"/>
    <cellStyle name="0.0 2 3 6 2" xfId="26259"/>
    <cellStyle name="0.0 2 3 7" xfId="26260"/>
    <cellStyle name="0.0 2 4" xfId="7813"/>
    <cellStyle name="0.0 2 4 2" xfId="17864"/>
    <cellStyle name="0.0 2 5" xfId="7814"/>
    <cellStyle name="0.0 2 5 2" xfId="17865"/>
    <cellStyle name="0.0 2 6" xfId="7815"/>
    <cellStyle name="0.0 2 6 2" xfId="17866"/>
    <cellStyle name="0.0 2 7" xfId="7816"/>
    <cellStyle name="0.0 2 7 2" xfId="26261"/>
    <cellStyle name="0.0 2 8" xfId="7817"/>
    <cellStyle name="0.0 2 8 2" xfId="26262"/>
    <cellStyle name="0.0 2 9" xfId="26263"/>
    <cellStyle name="0.0 3" xfId="6734"/>
    <cellStyle name="0.0 3 2" xfId="7818"/>
    <cellStyle name="0.0 3 2 2" xfId="17867"/>
    <cellStyle name="0.0 3 3" xfId="7819"/>
    <cellStyle name="0.0 3 3 2" xfId="17868"/>
    <cellStyle name="0.0 3 4" xfId="7820"/>
    <cellStyle name="0.0 3 4 2" xfId="17869"/>
    <cellStyle name="0.0 3 5" xfId="7821"/>
    <cellStyle name="0.0 3 5 2" xfId="26264"/>
    <cellStyle name="0.0 3 6" xfId="7822"/>
    <cellStyle name="0.0 3 6 2" xfId="26265"/>
    <cellStyle name="0.0 3 7" xfId="26266"/>
    <cellStyle name="0.0 4" xfId="6735"/>
    <cellStyle name="0.0 4 2" xfId="7823"/>
    <cellStyle name="0.0 4 2 2" xfId="17870"/>
    <cellStyle name="0.0 4 3" xfId="7824"/>
    <cellStyle name="0.0 4 3 2" xfId="17871"/>
    <cellStyle name="0.0 4 4" xfId="7825"/>
    <cellStyle name="0.0 4 4 2" xfId="17872"/>
    <cellStyle name="0.0 4 5" xfId="7826"/>
    <cellStyle name="0.0 4 5 2" xfId="26267"/>
    <cellStyle name="0.0 4 6" xfId="7827"/>
    <cellStyle name="0.0 4 6 2" xfId="26268"/>
    <cellStyle name="0.0 4 7" xfId="26269"/>
    <cellStyle name="0.0 5" xfId="7828"/>
    <cellStyle name="0.0 5 2" xfId="17873"/>
    <cellStyle name="0.0 6" xfId="7829"/>
    <cellStyle name="0.0 6 2" xfId="17874"/>
    <cellStyle name="0.0 7" xfId="7830"/>
    <cellStyle name="0.0 7 2" xfId="17875"/>
    <cellStyle name="0.0 8" xfId="7831"/>
    <cellStyle name="0.0 8 2" xfId="26270"/>
    <cellStyle name="0.0 9" xfId="7832"/>
    <cellStyle name="0.0 9 2" xfId="26271"/>
    <cellStyle name="0.0%" xfId="1605"/>
    <cellStyle name="0.00" xfId="1606"/>
    <cellStyle name="0.00 10" xfId="26272"/>
    <cellStyle name="0.00 2" xfId="1607"/>
    <cellStyle name="0.00 2 2" xfId="6736"/>
    <cellStyle name="0.00 2 2 2" xfId="7833"/>
    <cellStyle name="0.00 2 2 2 2" xfId="17876"/>
    <cellStyle name="0.00 2 2 3" xfId="7834"/>
    <cellStyle name="0.00 2 2 3 2" xfId="17877"/>
    <cellStyle name="0.00 2 2 4" xfId="7835"/>
    <cellStyle name="0.00 2 2 4 2" xfId="17878"/>
    <cellStyle name="0.00 2 2 5" xfId="7836"/>
    <cellStyle name="0.00 2 2 5 2" xfId="26273"/>
    <cellStyle name="0.00 2 2 6" xfId="7837"/>
    <cellStyle name="0.00 2 2 6 2" xfId="26274"/>
    <cellStyle name="0.00 2 2 7" xfId="26275"/>
    <cellStyle name="0.00 2 3" xfId="6737"/>
    <cellStyle name="0.00 2 3 2" xfId="7838"/>
    <cellStyle name="0.00 2 3 2 2" xfId="17879"/>
    <cellStyle name="0.00 2 3 3" xfId="7839"/>
    <cellStyle name="0.00 2 3 3 2" xfId="17880"/>
    <cellStyle name="0.00 2 3 4" xfId="7840"/>
    <cellStyle name="0.00 2 3 4 2" xfId="17881"/>
    <cellStyle name="0.00 2 3 5" xfId="7841"/>
    <cellStyle name="0.00 2 3 5 2" xfId="26276"/>
    <cellStyle name="0.00 2 3 6" xfId="7842"/>
    <cellStyle name="0.00 2 3 6 2" xfId="26277"/>
    <cellStyle name="0.00 2 3 7" xfId="26278"/>
    <cellStyle name="0.00 2 4" xfId="7843"/>
    <cellStyle name="0.00 2 4 2" xfId="17882"/>
    <cellStyle name="0.00 2 5" xfId="7844"/>
    <cellStyle name="0.00 2 5 2" xfId="17883"/>
    <cellStyle name="0.00 2 6" xfId="7845"/>
    <cellStyle name="0.00 2 6 2" xfId="17884"/>
    <cellStyle name="0.00 2 7" xfId="7846"/>
    <cellStyle name="0.00 2 7 2" xfId="26279"/>
    <cellStyle name="0.00 2 8" xfId="7847"/>
    <cellStyle name="0.00 2 8 2" xfId="26280"/>
    <cellStyle name="0.00 2 9" xfId="26281"/>
    <cellStyle name="0.00 3" xfId="6738"/>
    <cellStyle name="0.00 3 2" xfId="7848"/>
    <cellStyle name="0.00 3 2 2" xfId="17885"/>
    <cellStyle name="0.00 3 3" xfId="7849"/>
    <cellStyle name="0.00 3 3 2" xfId="17886"/>
    <cellStyle name="0.00 3 4" xfId="7850"/>
    <cellStyle name="0.00 3 4 2" xfId="17887"/>
    <cellStyle name="0.00 3 5" xfId="7851"/>
    <cellStyle name="0.00 3 5 2" xfId="26282"/>
    <cellStyle name="0.00 3 6" xfId="7852"/>
    <cellStyle name="0.00 3 6 2" xfId="26283"/>
    <cellStyle name="0.00 3 7" xfId="26284"/>
    <cellStyle name="0.00 4" xfId="6739"/>
    <cellStyle name="0.00 4 2" xfId="7853"/>
    <cellStyle name="0.00 4 2 2" xfId="17888"/>
    <cellStyle name="0.00 4 3" xfId="7854"/>
    <cellStyle name="0.00 4 3 2" xfId="17889"/>
    <cellStyle name="0.00 4 4" xfId="7855"/>
    <cellStyle name="0.00 4 4 2" xfId="17890"/>
    <cellStyle name="0.00 4 5" xfId="7856"/>
    <cellStyle name="0.00 4 5 2" xfId="26285"/>
    <cellStyle name="0.00 4 6" xfId="7857"/>
    <cellStyle name="0.00 4 6 2" xfId="26286"/>
    <cellStyle name="0.00 4 7" xfId="26287"/>
    <cellStyle name="0.00 5" xfId="7858"/>
    <cellStyle name="0.00 5 2" xfId="17891"/>
    <cellStyle name="0.00 6" xfId="7859"/>
    <cellStyle name="0.00 6 2" xfId="17892"/>
    <cellStyle name="0.00 7" xfId="7860"/>
    <cellStyle name="0.00 7 2" xfId="17893"/>
    <cellStyle name="0.00 8" xfId="7861"/>
    <cellStyle name="0.00 8 2" xfId="26288"/>
    <cellStyle name="0.00 9" xfId="7862"/>
    <cellStyle name="0.00 9 2" xfId="26289"/>
    <cellStyle name="0.00%" xfId="1608"/>
    <cellStyle name="1" xfId="1609"/>
    <cellStyle name="1 2" xfId="1610"/>
    <cellStyle name="1_!1 1 bao cao giao KH ve HTCMT vung TNB   12-12-2011" xfId="1611"/>
    <cellStyle name="1_2. Phu luc may moc thiet bi (moi)" xfId="1612"/>
    <cellStyle name="1_7 noi 48 goi C5 9 vi na" xfId="1613"/>
    <cellStyle name="1_7 noi 48 goi C5 9 vi na_Phan bo CT CNTT ngay 2-3-2011-Diep TH" xfId="1614"/>
    <cellStyle name="1_A che do KS +chi BQL" xfId="7315"/>
    <cellStyle name="1_BANG CAM COC GPMB 8km" xfId="7316"/>
    <cellStyle name="1_bang CL KT QT goi xu ly bu venh km22_km80" xfId="1615"/>
    <cellStyle name="1_Bang tong hop CL_Thien 16-11-07" xfId="1616"/>
    <cellStyle name="1_Bang tong hop khoi luong" xfId="7317"/>
    <cellStyle name="1_BAO GIA NGAY 24-10-08 (co dam)" xfId="1617"/>
    <cellStyle name="1_Bieu TH 3-4-6 Khanh" xfId="1618"/>
    <cellStyle name="1_Bieu4HTMT" xfId="1619"/>
    <cellStyle name="1_blc" xfId="1620"/>
    <cellStyle name="1_blm" xfId="1621"/>
    <cellStyle name="1_Book1" xfId="1622"/>
    <cellStyle name="1_Book1_1" xfId="1623"/>
    <cellStyle name="1_Book1_1_!1 1 bao cao giao KH ve HTCMT vung TNB   12-12-2011" xfId="1624"/>
    <cellStyle name="1_Book1_1_Bieu4HTMT" xfId="1625"/>
    <cellStyle name="1_Book1_1_Bieu4HTMT_!1 1 bao cao giao KH ve HTCMT vung TNB   12-12-2011" xfId="1626"/>
    <cellStyle name="1_Book1_1_Bieu4HTMT_KH TPCP vung TNB (03-1-2012)" xfId="1627"/>
    <cellStyle name="1_Book1_1_KH TPCP vung TNB (03-1-2012)" xfId="1628"/>
    <cellStyle name="1_Book1_1_Phan bo CT CNTT ngay 2-3-2011-Diep TH" xfId="1629"/>
    <cellStyle name="1_Book1_Book1" xfId="7318"/>
    <cellStyle name="1_Book1_CAU XOP XANG II(su­a)" xfId="7319"/>
    <cellStyle name="1_Book1_Dieu phoi dat goi 1" xfId="7320"/>
    <cellStyle name="1_Book1_Dieu phoi dat goi 2" xfId="7321"/>
    <cellStyle name="1_Book1_DT Kha thi ngay 11-2-06" xfId="7322"/>
    <cellStyle name="1_Book1_DT ngay 04-01-2006" xfId="7323"/>
    <cellStyle name="1_Book1_DT ngay 11-4-2006" xfId="7324"/>
    <cellStyle name="1_Book1_DT ngay 15-11-05" xfId="7325"/>
    <cellStyle name="1_Book1_Du toan KT-TCsua theo TT 03 - YC 471" xfId="7326"/>
    <cellStyle name="1_Book1_Du toan Phuong lam" xfId="7327"/>
    <cellStyle name="1_Book1_Du toan QL 27 (23-12-2005)" xfId="7328"/>
    <cellStyle name="1_Book1_DuAnKT ngay 11-2-2006" xfId="7329"/>
    <cellStyle name="1_Book1_Goi 1" xfId="7330"/>
    <cellStyle name="1_Book1_Goi thau so 2 (20-6-2006)" xfId="7331"/>
    <cellStyle name="1_Book1_Goi02(25-05-2006)" xfId="7332"/>
    <cellStyle name="1_Book1_K C N - HUNG DONG L.NHUA" xfId="7333"/>
    <cellStyle name="1_Book1_Khoi Luong Hoang Truong - Hoang Phu" xfId="7334"/>
    <cellStyle name="1_Book1_Muong TL" xfId="7335"/>
    <cellStyle name="1_Book1_Tuyen so 1-Km0+00 - Km0+852.56" xfId="7336"/>
    <cellStyle name="1_C" xfId="7337"/>
    <cellStyle name="1_cấp nước" xfId="1630"/>
    <cellStyle name="1_Cau Hua Trai (TT 04)" xfId="7338"/>
    <cellStyle name="1_Cau Thanh Ha 1" xfId="7339"/>
    <cellStyle name="1_Cau thuy dien Ban La (Cu Anh)" xfId="1631"/>
    <cellStyle name="1_Cau thuy dien Ban La (Cu Anh)_!1 1 bao cao giao KH ve HTCMT vung TNB   12-12-2011" xfId="1632"/>
    <cellStyle name="1_Cau thuy dien Ban La (Cu Anh)_Bieu4HTMT" xfId="1633"/>
    <cellStyle name="1_Cau thuy dien Ban La (Cu Anh)_Bieu4HTMT_!1 1 bao cao giao KH ve HTCMT vung TNB   12-12-2011" xfId="1634"/>
    <cellStyle name="1_Cau thuy dien Ban La (Cu Anh)_Bieu4HTMT_KH TPCP vung TNB (03-1-2012)" xfId="1635"/>
    <cellStyle name="1_Cau thuy dien Ban La (Cu Anh)_KH TPCP vung TNB (03-1-2012)" xfId="1636"/>
    <cellStyle name="1_Cau thuy dien Ban La (Cu Anh)_Phan bo CT CNTT ngay 2-3-2011-Diep TH" xfId="1637"/>
    <cellStyle name="1_CAU XOP XANG II(su­a)" xfId="7340"/>
    <cellStyle name="1_Chi phi KS" xfId="7341"/>
    <cellStyle name="1_Chia doanh thu trong nam 2007" xfId="1638"/>
    <cellStyle name="1_cong" xfId="7342"/>
    <cellStyle name="1_Cong trinh co y kien LD_Dang_NN_2011-Tay nguyen-9-10" xfId="1639"/>
    <cellStyle name="1_CT" xfId="1640"/>
    <cellStyle name="1_Dakt-Cau tinh Hua Phan" xfId="7343"/>
    <cellStyle name="1_DC TDC 2010 (PA 13-10-2010)" xfId="1641"/>
    <cellStyle name="1_DIEN" xfId="7344"/>
    <cellStyle name="1_Dieu phoi dat goi 1" xfId="7345"/>
    <cellStyle name="1_Dieu phoi dat goi 2" xfId="7346"/>
    <cellStyle name="1_Dinh muc thiet ke" xfId="7347"/>
    <cellStyle name="1_DONGIA" xfId="7348"/>
    <cellStyle name="1_DT Kha thi ngay 11-2-06" xfId="7349"/>
    <cellStyle name="1_DT KT ngay 10-9-2005" xfId="1642"/>
    <cellStyle name="1_DT ngay 04-01-2006" xfId="7350"/>
    <cellStyle name="1_DT ngay 11-4-2006" xfId="7351"/>
    <cellStyle name="1_DT ngay 15-11-05" xfId="7352"/>
    <cellStyle name="1_DT972000" xfId="1643"/>
    <cellStyle name="1_dtCau Km3+429,21TL685" xfId="1644"/>
    <cellStyle name="1_Dtdchinh2397" xfId="1645"/>
    <cellStyle name="1_Dtdchinh2397_Phan bo CT CNTT ngay 2-3-2011-Diep TH" xfId="1646"/>
    <cellStyle name="1_DTXL goi 11(20-9-05)" xfId="1647"/>
    <cellStyle name="1_Du thau" xfId="1648"/>
    <cellStyle name="1_du toan" xfId="7353"/>
    <cellStyle name="1_du toan (03-11-05)" xfId="7354"/>
    <cellStyle name="1_Du toan (12-05-2005) Tham dinh" xfId="7355"/>
    <cellStyle name="1_Du toan (23-05-2005) Tham dinh" xfId="7356"/>
    <cellStyle name="1_Du toan (5 - 04 - 2004)" xfId="1649"/>
    <cellStyle name="1_Du toan (5 - 04 - 2004)_Phan bo CT CNTT ngay 2-3-2011-Diep TH" xfId="1650"/>
    <cellStyle name="1_Du toan (6-3-2005)" xfId="7357"/>
    <cellStyle name="1_Du toan (Ban A)" xfId="7358"/>
    <cellStyle name="1_Du toan (ngay 13 - 07 - 2004)" xfId="7359"/>
    <cellStyle name="1_Du toan 558 (Km17+508.12 - Km 22)" xfId="1651"/>
    <cellStyle name="1_Du toan 558 (Km17+508.12 - Km 22)_!1 1 bao cao giao KH ve HTCMT vung TNB   12-12-2011" xfId="1652"/>
    <cellStyle name="1_Du toan 558 (Km17+508.12 - Km 22)_Bieu4HTMT" xfId="1653"/>
    <cellStyle name="1_Du toan 558 (Km17+508.12 - Km 22)_Bieu4HTMT_!1 1 bao cao giao KH ve HTCMT vung TNB   12-12-2011" xfId="1654"/>
    <cellStyle name="1_Du toan 558 (Km17+508.12 - Km 22)_Bieu4HTMT_KH TPCP vung TNB (03-1-2012)" xfId="1655"/>
    <cellStyle name="1_Du toan 558 (Km17+508.12 - Km 22)_KH TPCP vung TNB (03-1-2012)" xfId="1656"/>
    <cellStyle name="1_Du toan 558 (Km17+508.12 - Km 22)_Phan bo CT CNTT ngay 2-3-2011-Diep TH" xfId="1657"/>
    <cellStyle name="1_Du toan bo sung (11-2004)" xfId="7360"/>
    <cellStyle name="1_Du toan Cong" xfId="1658"/>
    <cellStyle name="1_Du toan Goi 1" xfId="7361"/>
    <cellStyle name="1_du toan goi 12" xfId="7362"/>
    <cellStyle name="1_Du toan Goi 2" xfId="7363"/>
    <cellStyle name="1_Du toan KT-TCsua theo TT 03 - YC 471" xfId="7364"/>
    <cellStyle name="1_Du toan moi" xfId="1659"/>
    <cellStyle name="1_Du toan ngay (28-10-2005)" xfId="7365"/>
    <cellStyle name="1_Du toan ngay 1-9-2004 (version 1)" xfId="7366"/>
    <cellStyle name="1_Du toan Phuong lam" xfId="7367"/>
    <cellStyle name="1_Du toan QL 27 (23-12-2005)" xfId="7368"/>
    <cellStyle name="1_DuAnKT ngay 11-2-2006" xfId="7369"/>
    <cellStyle name="1_Dutoan xuatban" xfId="1660"/>
    <cellStyle name="1_Dutoan xuatban_Phan bo CT CNTT ngay 2-3-2011-Diep TH" xfId="1661"/>
    <cellStyle name="1_Dutoan xuatbanlan2" xfId="1662"/>
    <cellStyle name="1_Dutoan xuatbanlan2_Phan bo CT CNTT ngay 2-3-2011-Diep TH" xfId="1663"/>
    <cellStyle name="1_Gia_VL cau-JIBIC-Ha-tinh" xfId="7370"/>
    <cellStyle name="1_Gia_VLQL48_duyet " xfId="1664"/>
    <cellStyle name="1_Gia_VLQL48_duyet _!1 1 bao cao giao KH ve HTCMT vung TNB   12-12-2011" xfId="1665"/>
    <cellStyle name="1_Gia_VLQL48_duyet _Bieu4HTMT" xfId="1666"/>
    <cellStyle name="1_Gia_VLQL48_duyet _Bieu4HTMT_!1 1 bao cao giao KH ve HTCMT vung TNB   12-12-2011" xfId="1667"/>
    <cellStyle name="1_Gia_VLQL48_duyet _Bieu4HTMT_KH TPCP vung TNB (03-1-2012)" xfId="1668"/>
    <cellStyle name="1_Gia_VLQL48_duyet _KH TPCP vung TNB (03-1-2012)" xfId="1669"/>
    <cellStyle name="1_Gia_VLQL48_duyet _Phan bo CT CNTT ngay 2-3-2011-Diep TH" xfId="1670"/>
    <cellStyle name="1_GIA-DUTHAU" xfId="1671"/>
    <cellStyle name="1_GIA-DUTHAU 2" xfId="6740"/>
    <cellStyle name="1_GIA-DUTHAUsuaNS" xfId="1672"/>
    <cellStyle name="1_GIA-DUTHAUsuaNS 2" xfId="6741"/>
    <cellStyle name="1_goi 1" xfId="1673"/>
    <cellStyle name="1_Goi 1 (TT04)" xfId="7371"/>
    <cellStyle name="1_goi 1 duyet theo luong mo (an)" xfId="7372"/>
    <cellStyle name="1_Goi 1_1" xfId="7373"/>
    <cellStyle name="1_Goi so 1" xfId="7374"/>
    <cellStyle name="1_Goi thau so 2 (20-6-2006)" xfId="7375"/>
    <cellStyle name="1_Goi02(25-05-2006)" xfId="7376"/>
    <cellStyle name="1_Goi1N206" xfId="7377"/>
    <cellStyle name="1_Goi2N206" xfId="7378"/>
    <cellStyle name="1_Goi4N216" xfId="7379"/>
    <cellStyle name="1_Goi5N216" xfId="7380"/>
    <cellStyle name="1_GT" xfId="1674"/>
    <cellStyle name="1_ha" xfId="1675"/>
    <cellStyle name="1_hl" xfId="1676"/>
    <cellStyle name="1_Hoi Song" xfId="1677"/>
    <cellStyle name="1_hq" xfId="1678"/>
    <cellStyle name="1_HT-LO" xfId="7381"/>
    <cellStyle name="1_IFAT" xfId="1679"/>
    <cellStyle name="1_Kh ql62 (2010) 11-09" xfId="1680"/>
    <cellStyle name="1_KH TPCP vung TNB (03-1-2012)" xfId="1681"/>
    <cellStyle name="1_KH2011" xfId="1682"/>
    <cellStyle name="1_Khoi luong" xfId="7382"/>
    <cellStyle name="1_Khoi luong doan 1" xfId="7383"/>
    <cellStyle name="1_Khoi Luong Hoang Truong - Hoang Phu" xfId="7384"/>
    <cellStyle name="1_Khung 2012" xfId="1683"/>
    <cellStyle name="1_KL km 0-km3+300 dieu chinh 4-2008" xfId="1684"/>
    <cellStyle name="1_KL km 0-km3+300 dieu chinh 4-2008 2" xfId="6742"/>
    <cellStyle name="1_Kl6-6-05" xfId="7385"/>
    <cellStyle name="1_KLNM 1303" xfId="1685"/>
    <cellStyle name="1_Klnutgiao" xfId="7386"/>
    <cellStyle name="1_KLPA2s" xfId="7387"/>
    <cellStyle name="1_KlQdinhduyet" xfId="1686"/>
    <cellStyle name="1_KlQdinhduyet_!1 1 bao cao giao KH ve HTCMT vung TNB   12-12-2011" xfId="1687"/>
    <cellStyle name="1_KlQdinhduyet_Bieu4HTMT" xfId="1688"/>
    <cellStyle name="1_KlQdinhduyet_Bieu4HTMT_!1 1 bao cao giao KH ve HTCMT vung TNB   12-12-2011" xfId="1689"/>
    <cellStyle name="1_KlQdinhduyet_Bieu4HTMT_KH TPCP vung TNB (03-1-2012)" xfId="1690"/>
    <cellStyle name="1_KlQdinhduyet_KH TPCP vung TNB (03-1-2012)" xfId="1691"/>
    <cellStyle name="1_KlQdinhduyet_Phan bo CT CNTT ngay 2-3-2011-Diep TH" xfId="1692"/>
    <cellStyle name="1_KlQL4goi5KCS" xfId="7388"/>
    <cellStyle name="1_Kltayth" xfId="7389"/>
    <cellStyle name="1_KltaythQDduyet" xfId="7390"/>
    <cellStyle name="1_Kluong4-2004" xfId="7391"/>
    <cellStyle name="1_Luong A6" xfId="7392"/>
    <cellStyle name="1_MAU BIEU DIEU CHINH KH2010" xfId="1693"/>
    <cellStyle name="1_Mau bieu ke hoach XDCB 2012" xfId="1694"/>
    <cellStyle name="1_maugiacotaluy" xfId="7393"/>
    <cellStyle name="1_My Thanh Son Thanh" xfId="7394"/>
    <cellStyle name="1_Nhom I" xfId="7395"/>
    <cellStyle name="1_NN" xfId="1695"/>
    <cellStyle name="1_ph" xfId="1696"/>
    <cellStyle name="1_Phan bo CT CNTT ngay 2-3-2011-Diep TH" xfId="1697"/>
    <cellStyle name="1_Phuong an-CKNH (sua) " xfId="1698"/>
    <cellStyle name="1_Project N.Du" xfId="7396"/>
    <cellStyle name="1_Project N.Du.dien" xfId="7397"/>
    <cellStyle name="1_Project QL4" xfId="7398"/>
    <cellStyle name="1_Project QL4 goi 7" xfId="7399"/>
    <cellStyle name="1_Project QL4 goi5" xfId="7400"/>
    <cellStyle name="1_Project QL4 goi8" xfId="7401"/>
    <cellStyle name="1_QL1A-SUA2005" xfId="7402"/>
    <cellStyle name="1_Sheet1" xfId="7403"/>
    <cellStyle name="1_SuoiTon" xfId="7404"/>
    <cellStyle name="1_t" xfId="7405"/>
    <cellStyle name="1_Tay THoa" xfId="7406"/>
    <cellStyle name="1_TH KH 2011 13-12 khanh" xfId="1699"/>
    <cellStyle name="1_Thong ke cong" xfId="1700"/>
    <cellStyle name="1_thong ke giao dan sinh" xfId="1701"/>
    <cellStyle name="1_tl" xfId="1702"/>
    <cellStyle name="1_tn" xfId="1703"/>
    <cellStyle name="1_TN - Ho tro khac 2011" xfId="1704"/>
    <cellStyle name="1_Tong hop DT dieu chinh duong 38-95" xfId="7407"/>
    <cellStyle name="1_Tong hop khoi luong duong 557 (30-5-2006)" xfId="7408"/>
    <cellStyle name="1_Tong muc dau tu" xfId="7409"/>
    <cellStyle name="1_TonghopKL_BOY-sual2" xfId="1705"/>
    <cellStyle name="1_tp" xfId="1706"/>
    <cellStyle name="1_TRUNG PMU 5" xfId="1707"/>
    <cellStyle name="1_Tuyen so 1-Km0+00 - Km0+852.56" xfId="7410"/>
    <cellStyle name="1_VatLieu 3 cau -NA" xfId="7411"/>
    <cellStyle name="1_ÿÿÿÿÿ" xfId="1708"/>
    <cellStyle name="1_ÿÿÿÿÿ_1" xfId="7412"/>
    <cellStyle name="1_ÿÿÿÿÿ_Bieu tong hop nhu cau ung 2011 da chon loc -Mien nui" xfId="1709"/>
    <cellStyle name="1_ÿÿÿÿÿ_Bieu tong hop nhu cau ung 2011 da chon loc -Mien nui 10" xfId="26290"/>
    <cellStyle name="1_ÿÿÿÿÿ_Bieu tong hop nhu cau ung 2011 da chon loc -Mien nui 2" xfId="1710"/>
    <cellStyle name="1_ÿÿÿÿÿ_Bieu tong hop nhu cau ung 2011 da chon loc -Mien nui 2 2" xfId="6743"/>
    <cellStyle name="1_ÿÿÿÿÿ_Bieu tong hop nhu cau ung 2011 da chon loc -Mien nui 2 2 2" xfId="7863"/>
    <cellStyle name="1_ÿÿÿÿÿ_Bieu tong hop nhu cau ung 2011 da chon loc -Mien nui 2 2 2 2" xfId="17894"/>
    <cellStyle name="1_ÿÿÿÿÿ_Bieu tong hop nhu cau ung 2011 da chon loc -Mien nui 2 2 3" xfId="7864"/>
    <cellStyle name="1_ÿÿÿÿÿ_Bieu tong hop nhu cau ung 2011 da chon loc -Mien nui 2 2 3 2" xfId="17895"/>
    <cellStyle name="1_ÿÿÿÿÿ_Bieu tong hop nhu cau ung 2011 da chon loc -Mien nui 2 2 4" xfId="7865"/>
    <cellStyle name="1_ÿÿÿÿÿ_Bieu tong hop nhu cau ung 2011 da chon loc -Mien nui 2 2 4 2" xfId="17896"/>
    <cellStyle name="1_ÿÿÿÿÿ_Bieu tong hop nhu cau ung 2011 da chon loc -Mien nui 2 2 5" xfId="7866"/>
    <cellStyle name="1_ÿÿÿÿÿ_Bieu tong hop nhu cau ung 2011 da chon loc -Mien nui 2 2 5 2" xfId="26291"/>
    <cellStyle name="1_ÿÿÿÿÿ_Bieu tong hop nhu cau ung 2011 da chon loc -Mien nui 2 2 6" xfId="7867"/>
    <cellStyle name="1_ÿÿÿÿÿ_Bieu tong hop nhu cau ung 2011 da chon loc -Mien nui 2 2 6 2" xfId="26292"/>
    <cellStyle name="1_ÿÿÿÿÿ_Bieu tong hop nhu cau ung 2011 da chon loc -Mien nui 2 2 7" xfId="26293"/>
    <cellStyle name="1_ÿÿÿÿÿ_Bieu tong hop nhu cau ung 2011 da chon loc -Mien nui 2 3" xfId="6744"/>
    <cellStyle name="1_ÿÿÿÿÿ_Bieu tong hop nhu cau ung 2011 da chon loc -Mien nui 2 3 2" xfId="7868"/>
    <cellStyle name="1_ÿÿÿÿÿ_Bieu tong hop nhu cau ung 2011 da chon loc -Mien nui 2 3 2 2" xfId="17897"/>
    <cellStyle name="1_ÿÿÿÿÿ_Bieu tong hop nhu cau ung 2011 da chon loc -Mien nui 2 3 3" xfId="7869"/>
    <cellStyle name="1_ÿÿÿÿÿ_Bieu tong hop nhu cau ung 2011 da chon loc -Mien nui 2 3 3 2" xfId="17898"/>
    <cellStyle name="1_ÿÿÿÿÿ_Bieu tong hop nhu cau ung 2011 da chon loc -Mien nui 2 3 4" xfId="7870"/>
    <cellStyle name="1_ÿÿÿÿÿ_Bieu tong hop nhu cau ung 2011 da chon loc -Mien nui 2 3 4 2" xfId="17899"/>
    <cellStyle name="1_ÿÿÿÿÿ_Bieu tong hop nhu cau ung 2011 da chon loc -Mien nui 2 3 5" xfId="7871"/>
    <cellStyle name="1_ÿÿÿÿÿ_Bieu tong hop nhu cau ung 2011 da chon loc -Mien nui 2 3 5 2" xfId="26294"/>
    <cellStyle name="1_ÿÿÿÿÿ_Bieu tong hop nhu cau ung 2011 da chon loc -Mien nui 2 3 6" xfId="7872"/>
    <cellStyle name="1_ÿÿÿÿÿ_Bieu tong hop nhu cau ung 2011 da chon loc -Mien nui 2 3 6 2" xfId="26295"/>
    <cellStyle name="1_ÿÿÿÿÿ_Bieu tong hop nhu cau ung 2011 da chon loc -Mien nui 2 3 7" xfId="26296"/>
    <cellStyle name="1_ÿÿÿÿÿ_Bieu tong hop nhu cau ung 2011 da chon loc -Mien nui 2 4" xfId="7873"/>
    <cellStyle name="1_ÿÿÿÿÿ_Bieu tong hop nhu cau ung 2011 da chon loc -Mien nui 2 4 2" xfId="17900"/>
    <cellStyle name="1_ÿÿÿÿÿ_Bieu tong hop nhu cau ung 2011 da chon loc -Mien nui 2 5" xfId="7874"/>
    <cellStyle name="1_ÿÿÿÿÿ_Bieu tong hop nhu cau ung 2011 da chon loc -Mien nui 2 5 2" xfId="17901"/>
    <cellStyle name="1_ÿÿÿÿÿ_Bieu tong hop nhu cau ung 2011 da chon loc -Mien nui 2 6" xfId="7875"/>
    <cellStyle name="1_ÿÿÿÿÿ_Bieu tong hop nhu cau ung 2011 da chon loc -Mien nui 2 6 2" xfId="17902"/>
    <cellStyle name="1_ÿÿÿÿÿ_Bieu tong hop nhu cau ung 2011 da chon loc -Mien nui 2 7" xfId="7876"/>
    <cellStyle name="1_ÿÿÿÿÿ_Bieu tong hop nhu cau ung 2011 da chon loc -Mien nui 2 7 2" xfId="26297"/>
    <cellStyle name="1_ÿÿÿÿÿ_Bieu tong hop nhu cau ung 2011 da chon loc -Mien nui 2 8" xfId="7877"/>
    <cellStyle name="1_ÿÿÿÿÿ_Bieu tong hop nhu cau ung 2011 da chon loc -Mien nui 2 8 2" xfId="26298"/>
    <cellStyle name="1_ÿÿÿÿÿ_Bieu tong hop nhu cau ung 2011 da chon loc -Mien nui 2 9" xfId="26299"/>
    <cellStyle name="1_ÿÿÿÿÿ_Bieu tong hop nhu cau ung 2011 da chon loc -Mien nui 3" xfId="6745"/>
    <cellStyle name="1_ÿÿÿÿÿ_Bieu tong hop nhu cau ung 2011 da chon loc -Mien nui 3 2" xfId="7878"/>
    <cellStyle name="1_ÿÿÿÿÿ_Bieu tong hop nhu cau ung 2011 da chon loc -Mien nui 3 2 2" xfId="17903"/>
    <cellStyle name="1_ÿÿÿÿÿ_Bieu tong hop nhu cau ung 2011 da chon loc -Mien nui 3 3" xfId="7879"/>
    <cellStyle name="1_ÿÿÿÿÿ_Bieu tong hop nhu cau ung 2011 da chon loc -Mien nui 3 3 2" xfId="17904"/>
    <cellStyle name="1_ÿÿÿÿÿ_Bieu tong hop nhu cau ung 2011 da chon loc -Mien nui 3 4" xfId="7880"/>
    <cellStyle name="1_ÿÿÿÿÿ_Bieu tong hop nhu cau ung 2011 da chon loc -Mien nui 3 4 2" xfId="17905"/>
    <cellStyle name="1_ÿÿÿÿÿ_Bieu tong hop nhu cau ung 2011 da chon loc -Mien nui 3 5" xfId="7881"/>
    <cellStyle name="1_ÿÿÿÿÿ_Bieu tong hop nhu cau ung 2011 da chon loc -Mien nui 3 5 2" xfId="26300"/>
    <cellStyle name="1_ÿÿÿÿÿ_Bieu tong hop nhu cau ung 2011 da chon loc -Mien nui 3 6" xfId="7882"/>
    <cellStyle name="1_ÿÿÿÿÿ_Bieu tong hop nhu cau ung 2011 da chon loc -Mien nui 3 6 2" xfId="26301"/>
    <cellStyle name="1_ÿÿÿÿÿ_Bieu tong hop nhu cau ung 2011 da chon loc -Mien nui 3 7" xfId="26302"/>
    <cellStyle name="1_ÿÿÿÿÿ_Bieu tong hop nhu cau ung 2011 da chon loc -Mien nui 4" xfId="6746"/>
    <cellStyle name="1_ÿÿÿÿÿ_Bieu tong hop nhu cau ung 2011 da chon loc -Mien nui 4 2" xfId="7883"/>
    <cellStyle name="1_ÿÿÿÿÿ_Bieu tong hop nhu cau ung 2011 da chon loc -Mien nui 4 2 2" xfId="17906"/>
    <cellStyle name="1_ÿÿÿÿÿ_Bieu tong hop nhu cau ung 2011 da chon loc -Mien nui 4 3" xfId="7884"/>
    <cellStyle name="1_ÿÿÿÿÿ_Bieu tong hop nhu cau ung 2011 da chon loc -Mien nui 4 3 2" xfId="17907"/>
    <cellStyle name="1_ÿÿÿÿÿ_Bieu tong hop nhu cau ung 2011 da chon loc -Mien nui 4 4" xfId="7885"/>
    <cellStyle name="1_ÿÿÿÿÿ_Bieu tong hop nhu cau ung 2011 da chon loc -Mien nui 4 4 2" xfId="17908"/>
    <cellStyle name="1_ÿÿÿÿÿ_Bieu tong hop nhu cau ung 2011 da chon loc -Mien nui 4 5" xfId="7886"/>
    <cellStyle name="1_ÿÿÿÿÿ_Bieu tong hop nhu cau ung 2011 da chon loc -Mien nui 4 5 2" xfId="26303"/>
    <cellStyle name="1_ÿÿÿÿÿ_Bieu tong hop nhu cau ung 2011 da chon loc -Mien nui 4 6" xfId="7887"/>
    <cellStyle name="1_ÿÿÿÿÿ_Bieu tong hop nhu cau ung 2011 da chon loc -Mien nui 4 6 2" xfId="26304"/>
    <cellStyle name="1_ÿÿÿÿÿ_Bieu tong hop nhu cau ung 2011 da chon loc -Mien nui 4 7" xfId="26305"/>
    <cellStyle name="1_ÿÿÿÿÿ_Bieu tong hop nhu cau ung 2011 da chon loc -Mien nui 5" xfId="7888"/>
    <cellStyle name="1_ÿÿÿÿÿ_Bieu tong hop nhu cau ung 2011 da chon loc -Mien nui 5 2" xfId="17909"/>
    <cellStyle name="1_ÿÿÿÿÿ_Bieu tong hop nhu cau ung 2011 da chon loc -Mien nui 6" xfId="7889"/>
    <cellStyle name="1_ÿÿÿÿÿ_Bieu tong hop nhu cau ung 2011 da chon loc -Mien nui 6 2" xfId="17910"/>
    <cellStyle name="1_ÿÿÿÿÿ_Bieu tong hop nhu cau ung 2011 da chon loc -Mien nui 7" xfId="7890"/>
    <cellStyle name="1_ÿÿÿÿÿ_Bieu tong hop nhu cau ung 2011 da chon loc -Mien nui 7 2" xfId="17911"/>
    <cellStyle name="1_ÿÿÿÿÿ_Bieu tong hop nhu cau ung 2011 da chon loc -Mien nui 8" xfId="7891"/>
    <cellStyle name="1_ÿÿÿÿÿ_Bieu tong hop nhu cau ung 2011 da chon loc -Mien nui 8 2" xfId="26306"/>
    <cellStyle name="1_ÿÿÿÿÿ_Bieu tong hop nhu cau ung 2011 da chon loc -Mien nui 9" xfId="7892"/>
    <cellStyle name="1_ÿÿÿÿÿ_Bieu tong hop nhu cau ung 2011 da chon loc -Mien nui 9 2" xfId="26307"/>
    <cellStyle name="1_ÿÿÿÿÿ_Book1" xfId="7413"/>
    <cellStyle name="1_ÿÿÿÿÿ_Book1 2" xfId="7893"/>
    <cellStyle name="1_ÿÿÿÿÿ_Book1 2 2" xfId="17912"/>
    <cellStyle name="1_ÿÿÿÿÿ_Book1 3" xfId="7894"/>
    <cellStyle name="1_ÿÿÿÿÿ_Book1 3 2" xfId="17913"/>
    <cellStyle name="1_ÿÿÿÿÿ_Book1 4" xfId="7895"/>
    <cellStyle name="1_ÿÿÿÿÿ_Book1 4 2" xfId="17914"/>
    <cellStyle name="1_ÿÿÿÿÿ_Book1 5" xfId="7896"/>
    <cellStyle name="1_ÿÿÿÿÿ_Book1 5 2" xfId="17915"/>
    <cellStyle name="1_ÿÿÿÿÿ_Book1 6" xfId="7897"/>
    <cellStyle name="1_ÿÿÿÿÿ_Book1 6 2" xfId="26308"/>
    <cellStyle name="1_ÿÿÿÿÿ_Book1 7" xfId="7898"/>
    <cellStyle name="1_ÿÿÿÿÿ_Book1 7 2" xfId="26309"/>
    <cellStyle name="1_ÿÿÿÿÿ_Book1 8" xfId="7899"/>
    <cellStyle name="1_ÿÿÿÿÿ_Book1 8 2" xfId="26310"/>
    <cellStyle name="1_ÿÿÿÿÿ_Book1 9" xfId="26311"/>
    <cellStyle name="1_ÿÿÿÿÿ_Kh ql62 (2010) 11-09" xfId="1711"/>
    <cellStyle name="1_ÿÿÿÿÿ_Khung 2012" xfId="1712"/>
    <cellStyle name="1_ÿÿÿÿÿ_Tong hop DT dieu chinh duong 38-95" xfId="7414"/>
    <cellStyle name="1_ÿÿÿÿÿ_Tong hop DT dieu chinh duong 38-95 2" xfId="7900"/>
    <cellStyle name="1_ÿÿÿÿÿ_Tong hop DT dieu chinh duong 38-95 2 2" xfId="17916"/>
    <cellStyle name="1_ÿÿÿÿÿ_Tong hop DT dieu chinh duong 38-95 3" xfId="7901"/>
    <cellStyle name="1_ÿÿÿÿÿ_Tong hop DT dieu chinh duong 38-95 3 2" xfId="17917"/>
    <cellStyle name="1_ÿÿÿÿÿ_Tong hop DT dieu chinh duong 38-95 4" xfId="7902"/>
    <cellStyle name="1_ÿÿÿÿÿ_Tong hop DT dieu chinh duong 38-95 4 2" xfId="17918"/>
    <cellStyle name="1_ÿÿÿÿÿ_Tong hop DT dieu chinh duong 38-95 5" xfId="7903"/>
    <cellStyle name="1_ÿÿÿÿÿ_Tong hop DT dieu chinh duong 38-95 5 2" xfId="17919"/>
    <cellStyle name="1_ÿÿÿÿÿ_Tong hop DT dieu chinh duong 38-95 6" xfId="7904"/>
    <cellStyle name="1_ÿÿÿÿÿ_Tong hop DT dieu chinh duong 38-95 6 2" xfId="26312"/>
    <cellStyle name="1_ÿÿÿÿÿ_Tong hop DT dieu chinh duong 38-95 7" xfId="7905"/>
    <cellStyle name="1_ÿÿÿÿÿ_Tong hop DT dieu chinh duong 38-95 7 2" xfId="26313"/>
    <cellStyle name="1_ÿÿÿÿÿ_Tong hop DT dieu chinh duong 38-95 8" xfId="7906"/>
    <cellStyle name="1_ÿÿÿÿÿ_Tong hop DT dieu chinh duong 38-95 8 2" xfId="26314"/>
    <cellStyle name="1_ÿÿÿÿÿ_Tong hop DT dieu chinh duong 38-95 9" xfId="26315"/>
    <cellStyle name="_x0001_1¼„½(" xfId="7415"/>
    <cellStyle name="_x0001_1¼½(" xfId="7416"/>
    <cellStyle name="12.75" xfId="1713"/>
    <cellStyle name="15" xfId="1714"/>
    <cellStyle name="18" xfId="1715"/>
    <cellStyle name="¹éºÐÀ²_      " xfId="1716"/>
    <cellStyle name="2" xfId="1717"/>
    <cellStyle name="2_7 noi 48 goi C5 9 vi na" xfId="1718"/>
    <cellStyle name="2_7 noi 48 goi C5 9 vi na_Phan bo CT CNTT ngay 2-3-2011-Diep TH" xfId="1719"/>
    <cellStyle name="2_A che do KS +chi BQL" xfId="7417"/>
    <cellStyle name="2_BANG CAM COC GPMB 8km" xfId="7418"/>
    <cellStyle name="2_Bang tong hop khoi luong" xfId="7419"/>
    <cellStyle name="2_Book1" xfId="1720"/>
    <cellStyle name="2_Book1_1" xfId="1721"/>
    <cellStyle name="2_Book1_1_!1 1 bao cao giao KH ve HTCMT vung TNB   12-12-2011" xfId="1722"/>
    <cellStyle name="2_Book1_1_Bieu4HTMT" xfId="1723"/>
    <cellStyle name="2_Book1_1_Bieu4HTMT_!1 1 bao cao giao KH ve HTCMT vung TNB   12-12-2011" xfId="1724"/>
    <cellStyle name="2_Book1_1_Bieu4HTMT_KH TPCP vung TNB (03-1-2012)" xfId="1725"/>
    <cellStyle name="2_Book1_1_KH TPCP vung TNB (03-1-2012)" xfId="1726"/>
    <cellStyle name="2_Book1_1_Phan bo CT CNTT ngay 2-3-2011-Diep TH" xfId="1727"/>
    <cellStyle name="2_Book1_Book1" xfId="7420"/>
    <cellStyle name="2_Book1_CAU XOP XANG II(su­a)" xfId="7421"/>
    <cellStyle name="2_Book1_Dieu phoi dat goi 1" xfId="7422"/>
    <cellStyle name="2_Book1_Dieu phoi dat goi 2" xfId="7423"/>
    <cellStyle name="2_Book1_DT Kha thi ngay 11-2-06" xfId="7424"/>
    <cellStyle name="2_Book1_DT ngay 04-01-2006" xfId="7425"/>
    <cellStyle name="2_Book1_DT ngay 11-4-2006" xfId="7426"/>
    <cellStyle name="2_Book1_DT ngay 15-11-05" xfId="7427"/>
    <cellStyle name="2_Book1_Du toan KT-TCsua theo TT 03 - YC 471" xfId="7428"/>
    <cellStyle name="2_Book1_Du toan Phuong lam" xfId="7429"/>
    <cellStyle name="2_Book1_Du toan QL 27 (23-12-2005)" xfId="7430"/>
    <cellStyle name="2_Book1_DuAnKT ngay 11-2-2006" xfId="7431"/>
    <cellStyle name="2_Book1_Goi 1" xfId="7432"/>
    <cellStyle name="2_Book1_Goi thau so 2 (20-6-2006)" xfId="7433"/>
    <cellStyle name="2_Book1_Goi02(25-05-2006)" xfId="7434"/>
    <cellStyle name="2_Book1_K C N - HUNG DONG L.NHUA" xfId="7435"/>
    <cellStyle name="2_Book1_Khoi Luong Hoang Truong - Hoang Phu" xfId="7436"/>
    <cellStyle name="2_Book1_Muong TL" xfId="7437"/>
    <cellStyle name="2_Book1_Tuyen so 1-Km0+00 - Km0+852.56" xfId="7438"/>
    <cellStyle name="2_C" xfId="7439"/>
    <cellStyle name="2_Cau Hua Trai (TT 04)" xfId="7440"/>
    <cellStyle name="2_Cau Thanh Ha 1" xfId="7441"/>
    <cellStyle name="2_Cau thuy dien Ban La (Cu Anh)" xfId="1728"/>
    <cellStyle name="2_Cau thuy dien Ban La (Cu Anh)_!1 1 bao cao giao KH ve HTCMT vung TNB   12-12-2011" xfId="1729"/>
    <cellStyle name="2_Cau thuy dien Ban La (Cu Anh)_Bieu4HTMT" xfId="1730"/>
    <cellStyle name="2_Cau thuy dien Ban La (Cu Anh)_Bieu4HTMT_!1 1 bao cao giao KH ve HTCMT vung TNB   12-12-2011" xfId="1731"/>
    <cellStyle name="2_Cau thuy dien Ban La (Cu Anh)_Bieu4HTMT_KH TPCP vung TNB (03-1-2012)" xfId="1732"/>
    <cellStyle name="2_Cau thuy dien Ban La (Cu Anh)_KH TPCP vung TNB (03-1-2012)" xfId="1733"/>
    <cellStyle name="2_Cau thuy dien Ban La (Cu Anh)_Phan bo CT CNTT ngay 2-3-2011-Diep TH" xfId="1734"/>
    <cellStyle name="2_CAU XOP XANG II(su­a)" xfId="7442"/>
    <cellStyle name="2_Chi phi KS" xfId="7443"/>
    <cellStyle name="2_cong" xfId="7444"/>
    <cellStyle name="2_Dakt-Cau tinh Hua Phan" xfId="7445"/>
    <cellStyle name="2_DIEN" xfId="7446"/>
    <cellStyle name="2_Dieu phoi dat goi 1" xfId="7447"/>
    <cellStyle name="2_Dieu phoi dat goi 2" xfId="7448"/>
    <cellStyle name="2_Dinh muc thiet ke" xfId="7449"/>
    <cellStyle name="2_DONGIA" xfId="7450"/>
    <cellStyle name="2_DT Kha thi ngay 11-2-06" xfId="7451"/>
    <cellStyle name="2_DT KT ngay 10-9-2005" xfId="1735"/>
    <cellStyle name="2_DT ngay 04-01-2006" xfId="7452"/>
    <cellStyle name="2_DT ngay 11-4-2006" xfId="7453"/>
    <cellStyle name="2_DT ngay 15-11-05" xfId="7454"/>
    <cellStyle name="2_Dtdchinh2397" xfId="1736"/>
    <cellStyle name="2_Dtdchinh2397_Phan bo CT CNTT ngay 2-3-2011-Diep TH" xfId="1737"/>
    <cellStyle name="2_DTXL goi 11(20-9-05)" xfId="1738"/>
    <cellStyle name="2_du toan" xfId="7455"/>
    <cellStyle name="2_du toan (03-11-05)" xfId="7456"/>
    <cellStyle name="2_Du toan (12-05-2005) Tham dinh" xfId="7457"/>
    <cellStyle name="2_Du toan (23-05-2005) Tham dinh" xfId="7458"/>
    <cellStyle name="2_Du toan (5 - 04 - 2004)" xfId="1739"/>
    <cellStyle name="2_Du toan (5 - 04 - 2004)_Phan bo CT CNTT ngay 2-3-2011-Diep TH" xfId="1740"/>
    <cellStyle name="2_Du toan (6-3-2005)" xfId="7459"/>
    <cellStyle name="2_Du toan (Ban A)" xfId="7460"/>
    <cellStyle name="2_Du toan (ngay 13 - 07 - 2004)" xfId="7461"/>
    <cellStyle name="2_Du toan 558 (Km17+508.12 - Km 22)" xfId="1741"/>
    <cellStyle name="2_Du toan 558 (Km17+508.12 - Km 22)_!1 1 bao cao giao KH ve HTCMT vung TNB   12-12-2011" xfId="1742"/>
    <cellStyle name="2_Du toan 558 (Km17+508.12 - Km 22)_Bieu4HTMT" xfId="1743"/>
    <cellStyle name="2_Du toan 558 (Km17+508.12 - Km 22)_Bieu4HTMT_!1 1 bao cao giao KH ve HTCMT vung TNB   12-12-2011" xfId="1744"/>
    <cellStyle name="2_Du toan 558 (Km17+508.12 - Km 22)_Bieu4HTMT_KH TPCP vung TNB (03-1-2012)" xfId="1745"/>
    <cellStyle name="2_Du toan 558 (Km17+508.12 - Km 22)_KH TPCP vung TNB (03-1-2012)" xfId="1746"/>
    <cellStyle name="2_Du toan 558 (Km17+508.12 - Km 22)_Phan bo CT CNTT ngay 2-3-2011-Diep TH" xfId="1747"/>
    <cellStyle name="2_Du toan bo sung (11-2004)" xfId="7462"/>
    <cellStyle name="2_Du toan Goi 1" xfId="7463"/>
    <cellStyle name="2_du toan goi 12" xfId="7464"/>
    <cellStyle name="2_Du toan Goi 2" xfId="7465"/>
    <cellStyle name="2_Du toan KT-TCsua theo TT 03 - YC 471" xfId="7466"/>
    <cellStyle name="2_Du toan ngay (28-10-2005)" xfId="7467"/>
    <cellStyle name="2_Du toan ngay 1-9-2004 (version 1)" xfId="7468"/>
    <cellStyle name="2_Du toan Phuong lam" xfId="7469"/>
    <cellStyle name="2_Du toan QL 27 (23-12-2005)" xfId="7470"/>
    <cellStyle name="2_DuAnKT ngay 11-2-2006" xfId="7471"/>
    <cellStyle name="2_Dutoan xuatban" xfId="1748"/>
    <cellStyle name="2_Dutoan xuatban_Phan bo CT CNTT ngay 2-3-2011-Diep TH" xfId="1749"/>
    <cellStyle name="2_Dutoan xuatbanlan2" xfId="1750"/>
    <cellStyle name="2_Dutoan xuatbanlan2_Phan bo CT CNTT ngay 2-3-2011-Diep TH" xfId="1751"/>
    <cellStyle name="2_Gia_VL cau-JIBIC-Ha-tinh" xfId="7472"/>
    <cellStyle name="2_Gia_VLQL48_duyet " xfId="1752"/>
    <cellStyle name="2_Gia_VLQL48_duyet _!1 1 bao cao giao KH ve HTCMT vung TNB   12-12-2011" xfId="1753"/>
    <cellStyle name="2_Gia_VLQL48_duyet _Bieu4HTMT" xfId="1754"/>
    <cellStyle name="2_Gia_VLQL48_duyet _Bieu4HTMT_!1 1 bao cao giao KH ve HTCMT vung TNB   12-12-2011" xfId="1755"/>
    <cellStyle name="2_Gia_VLQL48_duyet _Bieu4HTMT_KH TPCP vung TNB (03-1-2012)" xfId="1756"/>
    <cellStyle name="2_Gia_VLQL48_duyet _KH TPCP vung TNB (03-1-2012)" xfId="1757"/>
    <cellStyle name="2_Gia_VLQL48_duyet _Phan bo CT CNTT ngay 2-3-2011-Diep TH" xfId="1758"/>
    <cellStyle name="2_goi 1" xfId="1759"/>
    <cellStyle name="2_Goi 1 (TT04)" xfId="7473"/>
    <cellStyle name="2_goi 1 duyet theo luong mo (an)" xfId="7474"/>
    <cellStyle name="2_Goi 1_1" xfId="7475"/>
    <cellStyle name="2_Goi so 1" xfId="7476"/>
    <cellStyle name="2_Goi thau so 2 (20-6-2006)" xfId="7477"/>
    <cellStyle name="2_Goi02(25-05-2006)" xfId="7478"/>
    <cellStyle name="2_Goi1N206" xfId="7479"/>
    <cellStyle name="2_Goi2N206" xfId="7480"/>
    <cellStyle name="2_Goi4N216" xfId="7481"/>
    <cellStyle name="2_Goi5N216" xfId="7482"/>
    <cellStyle name="2_Hoi Song" xfId="1760"/>
    <cellStyle name="2_HT-LO" xfId="7483"/>
    <cellStyle name="2_Khoi luong" xfId="7484"/>
    <cellStyle name="2_Khoi luong doan 1" xfId="7485"/>
    <cellStyle name="2_Khoi Luong Hoang Truong - Hoang Phu" xfId="7486"/>
    <cellStyle name="2_Kl6-6-05" xfId="7487"/>
    <cellStyle name="2_KLNM 1303" xfId="1761"/>
    <cellStyle name="2_Klnutgiao" xfId="7488"/>
    <cellStyle name="2_KLPA2s" xfId="7489"/>
    <cellStyle name="2_KlQdinhduyet" xfId="1762"/>
    <cellStyle name="2_KlQdinhduyet_!1 1 bao cao giao KH ve HTCMT vung TNB   12-12-2011" xfId="1763"/>
    <cellStyle name="2_KlQdinhduyet_Bieu4HTMT" xfId="1764"/>
    <cellStyle name="2_KlQdinhduyet_Bieu4HTMT_!1 1 bao cao giao KH ve HTCMT vung TNB   12-12-2011" xfId="1765"/>
    <cellStyle name="2_KlQdinhduyet_Bieu4HTMT_KH TPCP vung TNB (03-1-2012)" xfId="1766"/>
    <cellStyle name="2_KlQdinhduyet_KH TPCP vung TNB (03-1-2012)" xfId="1767"/>
    <cellStyle name="2_KlQdinhduyet_Phan bo CT CNTT ngay 2-3-2011-Diep TH" xfId="1768"/>
    <cellStyle name="2_KlQL4goi5KCS" xfId="7490"/>
    <cellStyle name="2_Kltayth" xfId="7491"/>
    <cellStyle name="2_KltaythQDduyet" xfId="7492"/>
    <cellStyle name="2_Kluong4-2004" xfId="7493"/>
    <cellStyle name="2_Luong A6" xfId="7494"/>
    <cellStyle name="2_maugiacotaluy" xfId="7495"/>
    <cellStyle name="2_My Thanh Son Thanh" xfId="7496"/>
    <cellStyle name="2_Nhom I" xfId="7497"/>
    <cellStyle name="2_Phuong an-CKNH (sua) " xfId="1769"/>
    <cellStyle name="2_Project N.Du" xfId="7498"/>
    <cellStyle name="2_Project N.Du.dien" xfId="7499"/>
    <cellStyle name="2_Project QL4" xfId="7500"/>
    <cellStyle name="2_Project QL4 goi 7" xfId="7501"/>
    <cellStyle name="2_Project QL4 goi5" xfId="7502"/>
    <cellStyle name="2_Project QL4 goi8" xfId="7503"/>
    <cellStyle name="2_QL1A-SUA2005" xfId="7504"/>
    <cellStyle name="2_Sheet1" xfId="7505"/>
    <cellStyle name="2_SuoiTon" xfId="7506"/>
    <cellStyle name="2_t" xfId="7507"/>
    <cellStyle name="2_Tay THoa" xfId="7508"/>
    <cellStyle name="2_Thong ke cong" xfId="1770"/>
    <cellStyle name="2_thong ke giao dan sinh" xfId="1771"/>
    <cellStyle name="2_Tong hop DT dieu chinh duong 38-95" xfId="7509"/>
    <cellStyle name="2_Tong hop khoi luong duong 557 (30-5-2006)" xfId="7510"/>
    <cellStyle name="2_Tong muc dau tu" xfId="7511"/>
    <cellStyle name="2_TRUNG PMU 5" xfId="1772"/>
    <cellStyle name="2_Tuyen so 1-Km0+00 - Km0+852.56" xfId="7512"/>
    <cellStyle name="2_VatLieu 3 cau -NA" xfId="7513"/>
    <cellStyle name="2_ÿÿÿÿÿ" xfId="1773"/>
    <cellStyle name="2_ÿÿÿÿÿ_1" xfId="7514"/>
    <cellStyle name="2_ÿÿÿÿÿ_Bieu tong hop nhu cau ung 2011 da chon loc -Mien nui" xfId="1774"/>
    <cellStyle name="2_ÿÿÿÿÿ_Bieu tong hop nhu cau ung 2011 da chon loc -Mien nui 10" xfId="26316"/>
    <cellStyle name="2_ÿÿÿÿÿ_Bieu tong hop nhu cau ung 2011 da chon loc -Mien nui 2" xfId="1775"/>
    <cellStyle name="2_ÿÿÿÿÿ_Bieu tong hop nhu cau ung 2011 da chon loc -Mien nui 2 2" xfId="6747"/>
    <cellStyle name="2_ÿÿÿÿÿ_Bieu tong hop nhu cau ung 2011 da chon loc -Mien nui 2 2 2" xfId="7907"/>
    <cellStyle name="2_ÿÿÿÿÿ_Bieu tong hop nhu cau ung 2011 da chon loc -Mien nui 2 2 2 2" xfId="17920"/>
    <cellStyle name="2_ÿÿÿÿÿ_Bieu tong hop nhu cau ung 2011 da chon loc -Mien nui 2 2 3" xfId="7908"/>
    <cellStyle name="2_ÿÿÿÿÿ_Bieu tong hop nhu cau ung 2011 da chon loc -Mien nui 2 2 3 2" xfId="17921"/>
    <cellStyle name="2_ÿÿÿÿÿ_Bieu tong hop nhu cau ung 2011 da chon loc -Mien nui 2 2 4" xfId="7909"/>
    <cellStyle name="2_ÿÿÿÿÿ_Bieu tong hop nhu cau ung 2011 da chon loc -Mien nui 2 2 4 2" xfId="17922"/>
    <cellStyle name="2_ÿÿÿÿÿ_Bieu tong hop nhu cau ung 2011 da chon loc -Mien nui 2 2 5" xfId="7910"/>
    <cellStyle name="2_ÿÿÿÿÿ_Bieu tong hop nhu cau ung 2011 da chon loc -Mien nui 2 2 5 2" xfId="26317"/>
    <cellStyle name="2_ÿÿÿÿÿ_Bieu tong hop nhu cau ung 2011 da chon loc -Mien nui 2 2 6" xfId="7911"/>
    <cellStyle name="2_ÿÿÿÿÿ_Bieu tong hop nhu cau ung 2011 da chon loc -Mien nui 2 2 6 2" xfId="26318"/>
    <cellStyle name="2_ÿÿÿÿÿ_Bieu tong hop nhu cau ung 2011 da chon loc -Mien nui 2 2 7" xfId="26319"/>
    <cellStyle name="2_ÿÿÿÿÿ_Bieu tong hop nhu cau ung 2011 da chon loc -Mien nui 2 3" xfId="6748"/>
    <cellStyle name="2_ÿÿÿÿÿ_Bieu tong hop nhu cau ung 2011 da chon loc -Mien nui 2 3 2" xfId="7912"/>
    <cellStyle name="2_ÿÿÿÿÿ_Bieu tong hop nhu cau ung 2011 da chon loc -Mien nui 2 3 2 2" xfId="17923"/>
    <cellStyle name="2_ÿÿÿÿÿ_Bieu tong hop nhu cau ung 2011 da chon loc -Mien nui 2 3 3" xfId="7913"/>
    <cellStyle name="2_ÿÿÿÿÿ_Bieu tong hop nhu cau ung 2011 da chon loc -Mien nui 2 3 3 2" xfId="17924"/>
    <cellStyle name="2_ÿÿÿÿÿ_Bieu tong hop nhu cau ung 2011 da chon loc -Mien nui 2 3 4" xfId="7914"/>
    <cellStyle name="2_ÿÿÿÿÿ_Bieu tong hop nhu cau ung 2011 da chon loc -Mien nui 2 3 4 2" xfId="17925"/>
    <cellStyle name="2_ÿÿÿÿÿ_Bieu tong hop nhu cau ung 2011 da chon loc -Mien nui 2 3 5" xfId="7915"/>
    <cellStyle name="2_ÿÿÿÿÿ_Bieu tong hop nhu cau ung 2011 da chon loc -Mien nui 2 3 5 2" xfId="26320"/>
    <cellStyle name="2_ÿÿÿÿÿ_Bieu tong hop nhu cau ung 2011 da chon loc -Mien nui 2 3 6" xfId="7916"/>
    <cellStyle name="2_ÿÿÿÿÿ_Bieu tong hop nhu cau ung 2011 da chon loc -Mien nui 2 3 6 2" xfId="26321"/>
    <cellStyle name="2_ÿÿÿÿÿ_Bieu tong hop nhu cau ung 2011 da chon loc -Mien nui 2 3 7" xfId="26322"/>
    <cellStyle name="2_ÿÿÿÿÿ_Bieu tong hop nhu cau ung 2011 da chon loc -Mien nui 2 4" xfId="7917"/>
    <cellStyle name="2_ÿÿÿÿÿ_Bieu tong hop nhu cau ung 2011 da chon loc -Mien nui 2 4 2" xfId="17926"/>
    <cellStyle name="2_ÿÿÿÿÿ_Bieu tong hop nhu cau ung 2011 da chon loc -Mien nui 2 5" xfId="7918"/>
    <cellStyle name="2_ÿÿÿÿÿ_Bieu tong hop nhu cau ung 2011 da chon loc -Mien nui 2 5 2" xfId="17927"/>
    <cellStyle name="2_ÿÿÿÿÿ_Bieu tong hop nhu cau ung 2011 da chon loc -Mien nui 2 6" xfId="7919"/>
    <cellStyle name="2_ÿÿÿÿÿ_Bieu tong hop nhu cau ung 2011 da chon loc -Mien nui 2 6 2" xfId="17928"/>
    <cellStyle name="2_ÿÿÿÿÿ_Bieu tong hop nhu cau ung 2011 da chon loc -Mien nui 2 7" xfId="7920"/>
    <cellStyle name="2_ÿÿÿÿÿ_Bieu tong hop nhu cau ung 2011 da chon loc -Mien nui 2 7 2" xfId="26323"/>
    <cellStyle name="2_ÿÿÿÿÿ_Bieu tong hop nhu cau ung 2011 da chon loc -Mien nui 2 8" xfId="7921"/>
    <cellStyle name="2_ÿÿÿÿÿ_Bieu tong hop nhu cau ung 2011 da chon loc -Mien nui 2 8 2" xfId="26324"/>
    <cellStyle name="2_ÿÿÿÿÿ_Bieu tong hop nhu cau ung 2011 da chon loc -Mien nui 2 9" xfId="26325"/>
    <cellStyle name="2_ÿÿÿÿÿ_Bieu tong hop nhu cau ung 2011 da chon loc -Mien nui 3" xfId="6749"/>
    <cellStyle name="2_ÿÿÿÿÿ_Bieu tong hop nhu cau ung 2011 da chon loc -Mien nui 3 2" xfId="7922"/>
    <cellStyle name="2_ÿÿÿÿÿ_Bieu tong hop nhu cau ung 2011 da chon loc -Mien nui 3 2 2" xfId="17929"/>
    <cellStyle name="2_ÿÿÿÿÿ_Bieu tong hop nhu cau ung 2011 da chon loc -Mien nui 3 3" xfId="7923"/>
    <cellStyle name="2_ÿÿÿÿÿ_Bieu tong hop nhu cau ung 2011 da chon loc -Mien nui 3 3 2" xfId="17930"/>
    <cellStyle name="2_ÿÿÿÿÿ_Bieu tong hop nhu cau ung 2011 da chon loc -Mien nui 3 4" xfId="7924"/>
    <cellStyle name="2_ÿÿÿÿÿ_Bieu tong hop nhu cau ung 2011 da chon loc -Mien nui 3 4 2" xfId="17931"/>
    <cellStyle name="2_ÿÿÿÿÿ_Bieu tong hop nhu cau ung 2011 da chon loc -Mien nui 3 5" xfId="7925"/>
    <cellStyle name="2_ÿÿÿÿÿ_Bieu tong hop nhu cau ung 2011 da chon loc -Mien nui 3 5 2" xfId="26326"/>
    <cellStyle name="2_ÿÿÿÿÿ_Bieu tong hop nhu cau ung 2011 da chon loc -Mien nui 3 6" xfId="7926"/>
    <cellStyle name="2_ÿÿÿÿÿ_Bieu tong hop nhu cau ung 2011 da chon loc -Mien nui 3 6 2" xfId="26327"/>
    <cellStyle name="2_ÿÿÿÿÿ_Bieu tong hop nhu cau ung 2011 da chon loc -Mien nui 3 7" xfId="26328"/>
    <cellStyle name="2_ÿÿÿÿÿ_Bieu tong hop nhu cau ung 2011 da chon loc -Mien nui 4" xfId="6750"/>
    <cellStyle name="2_ÿÿÿÿÿ_Bieu tong hop nhu cau ung 2011 da chon loc -Mien nui 4 2" xfId="7927"/>
    <cellStyle name="2_ÿÿÿÿÿ_Bieu tong hop nhu cau ung 2011 da chon loc -Mien nui 4 2 2" xfId="17932"/>
    <cellStyle name="2_ÿÿÿÿÿ_Bieu tong hop nhu cau ung 2011 da chon loc -Mien nui 4 3" xfId="7928"/>
    <cellStyle name="2_ÿÿÿÿÿ_Bieu tong hop nhu cau ung 2011 da chon loc -Mien nui 4 3 2" xfId="17933"/>
    <cellStyle name="2_ÿÿÿÿÿ_Bieu tong hop nhu cau ung 2011 da chon loc -Mien nui 4 4" xfId="7929"/>
    <cellStyle name="2_ÿÿÿÿÿ_Bieu tong hop nhu cau ung 2011 da chon loc -Mien nui 4 4 2" xfId="17934"/>
    <cellStyle name="2_ÿÿÿÿÿ_Bieu tong hop nhu cau ung 2011 da chon loc -Mien nui 4 5" xfId="7930"/>
    <cellStyle name="2_ÿÿÿÿÿ_Bieu tong hop nhu cau ung 2011 da chon loc -Mien nui 4 5 2" xfId="26329"/>
    <cellStyle name="2_ÿÿÿÿÿ_Bieu tong hop nhu cau ung 2011 da chon loc -Mien nui 4 6" xfId="7931"/>
    <cellStyle name="2_ÿÿÿÿÿ_Bieu tong hop nhu cau ung 2011 da chon loc -Mien nui 4 6 2" xfId="26330"/>
    <cellStyle name="2_ÿÿÿÿÿ_Bieu tong hop nhu cau ung 2011 da chon loc -Mien nui 4 7" xfId="26331"/>
    <cellStyle name="2_ÿÿÿÿÿ_Bieu tong hop nhu cau ung 2011 da chon loc -Mien nui 5" xfId="7932"/>
    <cellStyle name="2_ÿÿÿÿÿ_Bieu tong hop nhu cau ung 2011 da chon loc -Mien nui 5 2" xfId="17935"/>
    <cellStyle name="2_ÿÿÿÿÿ_Bieu tong hop nhu cau ung 2011 da chon loc -Mien nui 6" xfId="7933"/>
    <cellStyle name="2_ÿÿÿÿÿ_Bieu tong hop nhu cau ung 2011 da chon loc -Mien nui 6 2" xfId="17936"/>
    <cellStyle name="2_ÿÿÿÿÿ_Bieu tong hop nhu cau ung 2011 da chon loc -Mien nui 7" xfId="7934"/>
    <cellStyle name="2_ÿÿÿÿÿ_Bieu tong hop nhu cau ung 2011 da chon loc -Mien nui 7 2" xfId="17937"/>
    <cellStyle name="2_ÿÿÿÿÿ_Bieu tong hop nhu cau ung 2011 da chon loc -Mien nui 8" xfId="7935"/>
    <cellStyle name="2_ÿÿÿÿÿ_Bieu tong hop nhu cau ung 2011 da chon loc -Mien nui 8 2" xfId="26332"/>
    <cellStyle name="2_ÿÿÿÿÿ_Bieu tong hop nhu cau ung 2011 da chon loc -Mien nui 9" xfId="7936"/>
    <cellStyle name="2_ÿÿÿÿÿ_Bieu tong hop nhu cau ung 2011 da chon loc -Mien nui 9 2" xfId="26333"/>
    <cellStyle name="2_ÿÿÿÿÿ_Book1" xfId="7515"/>
    <cellStyle name="2_ÿÿÿÿÿ_Book1 2" xfId="7937"/>
    <cellStyle name="2_ÿÿÿÿÿ_Book1 2 2" xfId="17938"/>
    <cellStyle name="2_ÿÿÿÿÿ_Book1 3" xfId="7938"/>
    <cellStyle name="2_ÿÿÿÿÿ_Book1 3 2" xfId="17939"/>
    <cellStyle name="2_ÿÿÿÿÿ_Book1 4" xfId="7939"/>
    <cellStyle name="2_ÿÿÿÿÿ_Book1 4 2" xfId="17940"/>
    <cellStyle name="2_ÿÿÿÿÿ_Book1 5" xfId="7940"/>
    <cellStyle name="2_ÿÿÿÿÿ_Book1 5 2" xfId="17941"/>
    <cellStyle name="2_ÿÿÿÿÿ_Book1 6" xfId="7941"/>
    <cellStyle name="2_ÿÿÿÿÿ_Book1 6 2" xfId="26334"/>
    <cellStyle name="2_ÿÿÿÿÿ_Book1 7" xfId="7942"/>
    <cellStyle name="2_ÿÿÿÿÿ_Book1 7 2" xfId="26335"/>
    <cellStyle name="2_ÿÿÿÿÿ_Book1 8" xfId="7943"/>
    <cellStyle name="2_ÿÿÿÿÿ_Book1 8 2" xfId="26336"/>
    <cellStyle name="2_ÿÿÿÿÿ_Book1 9" xfId="26337"/>
    <cellStyle name="2_ÿÿÿÿÿ_Tong hop DT dieu chinh duong 38-95" xfId="7516"/>
    <cellStyle name="2_ÿÿÿÿÿ_Tong hop DT dieu chinh duong 38-95 2" xfId="7944"/>
    <cellStyle name="2_ÿÿÿÿÿ_Tong hop DT dieu chinh duong 38-95 2 2" xfId="17942"/>
    <cellStyle name="2_ÿÿÿÿÿ_Tong hop DT dieu chinh duong 38-95 3" xfId="7945"/>
    <cellStyle name="2_ÿÿÿÿÿ_Tong hop DT dieu chinh duong 38-95 3 2" xfId="17943"/>
    <cellStyle name="2_ÿÿÿÿÿ_Tong hop DT dieu chinh duong 38-95 4" xfId="7946"/>
    <cellStyle name="2_ÿÿÿÿÿ_Tong hop DT dieu chinh duong 38-95 4 2" xfId="17944"/>
    <cellStyle name="2_ÿÿÿÿÿ_Tong hop DT dieu chinh duong 38-95 5" xfId="7947"/>
    <cellStyle name="2_ÿÿÿÿÿ_Tong hop DT dieu chinh duong 38-95 5 2" xfId="17945"/>
    <cellStyle name="2_ÿÿÿÿÿ_Tong hop DT dieu chinh duong 38-95 6" xfId="7948"/>
    <cellStyle name="2_ÿÿÿÿÿ_Tong hop DT dieu chinh duong 38-95 6 2" xfId="26338"/>
    <cellStyle name="2_ÿÿÿÿÿ_Tong hop DT dieu chinh duong 38-95 7" xfId="7949"/>
    <cellStyle name="2_ÿÿÿÿÿ_Tong hop DT dieu chinh duong 38-95 7 2" xfId="26339"/>
    <cellStyle name="2_ÿÿÿÿÿ_Tong hop DT dieu chinh duong 38-95 8" xfId="7950"/>
    <cellStyle name="2_ÿÿÿÿÿ_Tong hop DT dieu chinh duong 38-95 8 2" xfId="26340"/>
    <cellStyle name="2_ÿÿÿÿÿ_Tong hop DT dieu chinh duong 38-95 9" xfId="26341"/>
    <cellStyle name="20" xfId="1776"/>
    <cellStyle name="20% - Accent1 2" xfId="1777"/>
    <cellStyle name="20% - Accent1 2 2" xfId="1778"/>
    <cellStyle name="20% - Accent2 2" xfId="1779"/>
    <cellStyle name="20% - Accent2 2 2" xfId="1780"/>
    <cellStyle name="20% - Accent3 2" xfId="1781"/>
    <cellStyle name="20% - Accent3 2 2" xfId="1782"/>
    <cellStyle name="20% - Accent4 2" xfId="1783"/>
    <cellStyle name="20% - Accent4 2 2" xfId="1784"/>
    <cellStyle name="20% - Accent5 2" xfId="1785"/>
    <cellStyle name="20% - Accent5 2 2" xfId="1786"/>
    <cellStyle name="20% - Accent6 2" xfId="1787"/>
    <cellStyle name="20% - Accent6 2 2" xfId="1788"/>
    <cellStyle name="20% - Nhấn1" xfId="1789"/>
    <cellStyle name="20% - Nhấn1 2" xfId="1790"/>
    <cellStyle name="20% - Nhấn2" xfId="1791"/>
    <cellStyle name="20% - Nhấn2 2" xfId="1792"/>
    <cellStyle name="20% - Nhấn3" xfId="1793"/>
    <cellStyle name="20% - Nhấn3 2" xfId="1794"/>
    <cellStyle name="20% - Nhấn4" xfId="1795"/>
    <cellStyle name="20% - Nhấn4 2" xfId="1796"/>
    <cellStyle name="20% - Nhấn5" xfId="1797"/>
    <cellStyle name="20% - Nhấn5 2" xfId="1798"/>
    <cellStyle name="20% - Nhấn6" xfId="1799"/>
    <cellStyle name="20% - Nhấn6 2" xfId="1800"/>
    <cellStyle name="-2001" xfId="1801"/>
    <cellStyle name="3" xfId="1802"/>
    <cellStyle name="3_7 noi 48 goi C5 9 vi na" xfId="1803"/>
    <cellStyle name="3_7 noi 48 goi C5 9 vi na_Phan bo CT CNTT ngay 2-3-2011-Diep TH" xfId="1804"/>
    <cellStyle name="3_A che do KS +chi BQL" xfId="7517"/>
    <cellStyle name="3_BANG CAM COC GPMB 8km" xfId="7518"/>
    <cellStyle name="3_Bang tong hop khoi luong" xfId="7519"/>
    <cellStyle name="3_Book1" xfId="1805"/>
    <cellStyle name="3_Book1_1" xfId="1806"/>
    <cellStyle name="3_Book1_1_!1 1 bao cao giao KH ve HTCMT vung TNB   12-12-2011" xfId="1807"/>
    <cellStyle name="3_Book1_1_Bieu4HTMT" xfId="1808"/>
    <cellStyle name="3_Book1_1_Bieu4HTMT_!1 1 bao cao giao KH ve HTCMT vung TNB   12-12-2011" xfId="1809"/>
    <cellStyle name="3_Book1_1_Bieu4HTMT_KH TPCP vung TNB (03-1-2012)" xfId="1810"/>
    <cellStyle name="3_Book1_1_KH TPCP vung TNB (03-1-2012)" xfId="1811"/>
    <cellStyle name="3_Book1_1_Phan bo CT CNTT ngay 2-3-2011-Diep TH" xfId="1812"/>
    <cellStyle name="3_Book1_Book1" xfId="7520"/>
    <cellStyle name="3_Book1_CAU XOP XANG II(su­a)" xfId="7521"/>
    <cellStyle name="3_Book1_Dieu phoi dat goi 1" xfId="7522"/>
    <cellStyle name="3_Book1_Dieu phoi dat goi 2" xfId="7523"/>
    <cellStyle name="3_Book1_DT Kha thi ngay 11-2-06" xfId="7524"/>
    <cellStyle name="3_Book1_DT ngay 04-01-2006" xfId="7525"/>
    <cellStyle name="3_Book1_DT ngay 11-4-2006" xfId="7526"/>
    <cellStyle name="3_Book1_DT ngay 15-11-05" xfId="7527"/>
    <cellStyle name="3_Book1_Du toan KT-TCsua theo TT 03 - YC 471" xfId="7528"/>
    <cellStyle name="3_Book1_Du toan Phuong lam" xfId="7529"/>
    <cellStyle name="3_Book1_Du toan QL 27 (23-12-2005)" xfId="7530"/>
    <cellStyle name="3_Book1_DuAnKT ngay 11-2-2006" xfId="7531"/>
    <cellStyle name="3_Book1_Goi 1" xfId="7532"/>
    <cellStyle name="3_Book1_Goi thau so 2 (20-6-2006)" xfId="7533"/>
    <cellStyle name="3_Book1_Goi02(25-05-2006)" xfId="7534"/>
    <cellStyle name="3_Book1_K C N - HUNG DONG L.NHUA" xfId="7535"/>
    <cellStyle name="3_Book1_Khoi Luong Hoang Truong - Hoang Phu" xfId="7536"/>
    <cellStyle name="3_Book1_Muong TL" xfId="7537"/>
    <cellStyle name="3_Book1_Tuyen so 1-Km0+00 - Km0+852.56" xfId="7538"/>
    <cellStyle name="3_C" xfId="7539"/>
    <cellStyle name="3_Cau Hua Trai (TT 04)" xfId="7540"/>
    <cellStyle name="3_Cau Thanh Ha 1" xfId="7541"/>
    <cellStyle name="3_Cau thuy dien Ban La (Cu Anh)" xfId="1813"/>
    <cellStyle name="3_Cau thuy dien Ban La (Cu Anh)_!1 1 bao cao giao KH ve HTCMT vung TNB   12-12-2011" xfId="1814"/>
    <cellStyle name="3_Cau thuy dien Ban La (Cu Anh)_Bieu4HTMT" xfId="1815"/>
    <cellStyle name="3_Cau thuy dien Ban La (Cu Anh)_Bieu4HTMT_!1 1 bao cao giao KH ve HTCMT vung TNB   12-12-2011" xfId="1816"/>
    <cellStyle name="3_Cau thuy dien Ban La (Cu Anh)_Bieu4HTMT_KH TPCP vung TNB (03-1-2012)" xfId="1817"/>
    <cellStyle name="3_Cau thuy dien Ban La (Cu Anh)_KH TPCP vung TNB (03-1-2012)" xfId="1818"/>
    <cellStyle name="3_Cau thuy dien Ban La (Cu Anh)_Phan bo CT CNTT ngay 2-3-2011-Diep TH" xfId="1819"/>
    <cellStyle name="3_CAU XOP XANG II(su­a)" xfId="7542"/>
    <cellStyle name="3_Chi phi KS" xfId="7543"/>
    <cellStyle name="3_cong" xfId="7544"/>
    <cellStyle name="3_Dakt-Cau tinh Hua Phan" xfId="7545"/>
    <cellStyle name="3_DIEN" xfId="7546"/>
    <cellStyle name="3_Dieu phoi dat goi 1" xfId="7547"/>
    <cellStyle name="3_Dieu phoi dat goi 2" xfId="7548"/>
    <cellStyle name="3_Dinh muc thiet ke" xfId="7549"/>
    <cellStyle name="3_DONGIA" xfId="7550"/>
    <cellStyle name="3_DT Kha thi ngay 11-2-06" xfId="7551"/>
    <cellStyle name="3_DT KT ngay 10-9-2005" xfId="1820"/>
    <cellStyle name="3_DT ngay 04-01-2006" xfId="7552"/>
    <cellStyle name="3_DT ngay 11-4-2006" xfId="7553"/>
    <cellStyle name="3_DT ngay 15-11-05" xfId="7554"/>
    <cellStyle name="3_Dtdchinh2397" xfId="1821"/>
    <cellStyle name="3_Dtdchinh2397_Phan bo CT CNTT ngay 2-3-2011-Diep TH" xfId="1822"/>
    <cellStyle name="3_DTXL goi 11(20-9-05)" xfId="1823"/>
    <cellStyle name="3_du toan" xfId="7555"/>
    <cellStyle name="3_du toan (03-11-05)" xfId="7556"/>
    <cellStyle name="3_Du toan (12-05-2005) Tham dinh" xfId="7557"/>
    <cellStyle name="3_Du toan (23-05-2005) Tham dinh" xfId="7558"/>
    <cellStyle name="3_Du toan (5 - 04 - 2004)" xfId="1824"/>
    <cellStyle name="3_Du toan (5 - 04 - 2004)_Phan bo CT CNTT ngay 2-3-2011-Diep TH" xfId="1825"/>
    <cellStyle name="3_Du toan (6-3-2005)" xfId="7559"/>
    <cellStyle name="3_Du toan (Ban A)" xfId="7560"/>
    <cellStyle name="3_Du toan (ngay 13 - 07 - 2004)" xfId="7561"/>
    <cellStyle name="3_Du toan 558 (Km17+508.12 - Km 22)" xfId="1826"/>
    <cellStyle name="3_Du toan 558 (Km17+508.12 - Km 22)_!1 1 bao cao giao KH ve HTCMT vung TNB   12-12-2011" xfId="1827"/>
    <cellStyle name="3_Du toan 558 (Km17+508.12 - Km 22)_Bieu4HTMT" xfId="1828"/>
    <cellStyle name="3_Du toan 558 (Km17+508.12 - Km 22)_Bieu4HTMT_!1 1 bao cao giao KH ve HTCMT vung TNB   12-12-2011" xfId="1829"/>
    <cellStyle name="3_Du toan 558 (Km17+508.12 - Km 22)_Bieu4HTMT_KH TPCP vung TNB (03-1-2012)" xfId="1830"/>
    <cellStyle name="3_Du toan 558 (Km17+508.12 - Km 22)_KH TPCP vung TNB (03-1-2012)" xfId="1831"/>
    <cellStyle name="3_Du toan 558 (Km17+508.12 - Km 22)_Phan bo CT CNTT ngay 2-3-2011-Diep TH" xfId="1832"/>
    <cellStyle name="3_Du toan bo sung (11-2004)" xfId="7562"/>
    <cellStyle name="3_Du toan Goi 1" xfId="7563"/>
    <cellStyle name="3_du toan goi 12" xfId="7564"/>
    <cellStyle name="3_Du toan Goi 2" xfId="7565"/>
    <cellStyle name="3_Du toan KT-TCsua theo TT 03 - YC 471" xfId="7566"/>
    <cellStyle name="3_Du toan ngay (28-10-2005)" xfId="7567"/>
    <cellStyle name="3_Du toan ngay 1-9-2004 (version 1)" xfId="7568"/>
    <cellStyle name="3_Du toan Phuong lam" xfId="7569"/>
    <cellStyle name="3_Du toan QL 27 (23-12-2005)" xfId="7570"/>
    <cellStyle name="3_DuAnKT ngay 11-2-2006" xfId="7571"/>
    <cellStyle name="3_Dutoan xuatban" xfId="1833"/>
    <cellStyle name="3_Dutoan xuatban_Phan bo CT CNTT ngay 2-3-2011-Diep TH" xfId="1834"/>
    <cellStyle name="3_Dutoan xuatbanlan2" xfId="1835"/>
    <cellStyle name="3_Dutoan xuatbanlan2_Phan bo CT CNTT ngay 2-3-2011-Diep TH" xfId="1836"/>
    <cellStyle name="3_Gia_VL cau-JIBIC-Ha-tinh" xfId="7572"/>
    <cellStyle name="3_Gia_VLQL48_duyet " xfId="1837"/>
    <cellStyle name="3_Gia_VLQL48_duyet _!1 1 bao cao giao KH ve HTCMT vung TNB   12-12-2011" xfId="1838"/>
    <cellStyle name="3_Gia_VLQL48_duyet _Bieu4HTMT" xfId="1839"/>
    <cellStyle name="3_Gia_VLQL48_duyet _Bieu4HTMT_!1 1 bao cao giao KH ve HTCMT vung TNB   12-12-2011" xfId="1840"/>
    <cellStyle name="3_Gia_VLQL48_duyet _Bieu4HTMT_KH TPCP vung TNB (03-1-2012)" xfId="1841"/>
    <cellStyle name="3_Gia_VLQL48_duyet _KH TPCP vung TNB (03-1-2012)" xfId="1842"/>
    <cellStyle name="3_Gia_VLQL48_duyet _Phan bo CT CNTT ngay 2-3-2011-Diep TH" xfId="1843"/>
    <cellStyle name="3_goi 1" xfId="1844"/>
    <cellStyle name="3_Goi 1 (TT04)" xfId="7573"/>
    <cellStyle name="3_goi 1 duyet theo luong mo (an)" xfId="7574"/>
    <cellStyle name="3_Goi 1_1" xfId="7575"/>
    <cellStyle name="3_Goi so 1" xfId="7576"/>
    <cellStyle name="3_Goi thau so 2 (20-6-2006)" xfId="7577"/>
    <cellStyle name="3_Goi02(25-05-2006)" xfId="7578"/>
    <cellStyle name="3_Goi1N206" xfId="7579"/>
    <cellStyle name="3_Goi2N206" xfId="7580"/>
    <cellStyle name="3_Goi4N216" xfId="7581"/>
    <cellStyle name="3_Goi5N216" xfId="7582"/>
    <cellStyle name="3_Hoi Song" xfId="1845"/>
    <cellStyle name="3_HT-LO" xfId="7583"/>
    <cellStyle name="3_Khoi luong" xfId="7584"/>
    <cellStyle name="3_Khoi luong doan 1" xfId="7585"/>
    <cellStyle name="3_Khoi Luong Hoang Truong - Hoang Phu" xfId="7586"/>
    <cellStyle name="3_Kl6-6-05" xfId="7587"/>
    <cellStyle name="3_KLNM 1303" xfId="1846"/>
    <cellStyle name="3_Klnutgiao" xfId="7588"/>
    <cellStyle name="3_KLPA2s" xfId="7589"/>
    <cellStyle name="3_KlQdinhduyet" xfId="1847"/>
    <cellStyle name="3_KlQdinhduyet_!1 1 bao cao giao KH ve HTCMT vung TNB   12-12-2011" xfId="1848"/>
    <cellStyle name="3_KlQdinhduyet_Bieu4HTMT" xfId="1849"/>
    <cellStyle name="3_KlQdinhduyet_Bieu4HTMT_!1 1 bao cao giao KH ve HTCMT vung TNB   12-12-2011" xfId="1850"/>
    <cellStyle name="3_KlQdinhduyet_Bieu4HTMT_KH TPCP vung TNB (03-1-2012)" xfId="1851"/>
    <cellStyle name="3_KlQdinhduyet_KH TPCP vung TNB (03-1-2012)" xfId="1852"/>
    <cellStyle name="3_KlQdinhduyet_Phan bo CT CNTT ngay 2-3-2011-Diep TH" xfId="1853"/>
    <cellStyle name="3_KlQL4goi5KCS" xfId="7590"/>
    <cellStyle name="3_Kltayth" xfId="7591"/>
    <cellStyle name="3_KltaythQDduyet" xfId="7592"/>
    <cellStyle name="3_Kluong4-2004" xfId="7593"/>
    <cellStyle name="3_Luong A6" xfId="7594"/>
    <cellStyle name="3_maugiacotaluy" xfId="7595"/>
    <cellStyle name="3_My Thanh Son Thanh" xfId="7596"/>
    <cellStyle name="3_Nhom I" xfId="7597"/>
    <cellStyle name="3_Phuong an-CKNH (sua) " xfId="1854"/>
    <cellStyle name="3_Project N.Du" xfId="7598"/>
    <cellStyle name="3_Project N.Du.dien" xfId="7599"/>
    <cellStyle name="3_Project QL4" xfId="7600"/>
    <cellStyle name="3_Project QL4 goi 7" xfId="7601"/>
    <cellStyle name="3_Project QL4 goi5" xfId="7602"/>
    <cellStyle name="3_Project QL4 goi8" xfId="7603"/>
    <cellStyle name="3_QL1A-SUA2005" xfId="7604"/>
    <cellStyle name="3_Sheet1" xfId="7605"/>
    <cellStyle name="3_SuoiTon" xfId="7606"/>
    <cellStyle name="3_t" xfId="7607"/>
    <cellStyle name="3_Tay THoa" xfId="7608"/>
    <cellStyle name="3_Thong ke cong" xfId="1855"/>
    <cellStyle name="3_thong ke giao dan sinh" xfId="1856"/>
    <cellStyle name="3_Tong hop DT dieu chinh duong 38-95" xfId="7609"/>
    <cellStyle name="3_Tong hop khoi luong duong 557 (30-5-2006)" xfId="7610"/>
    <cellStyle name="3_Tong muc dau tu" xfId="7611"/>
    <cellStyle name="3_Tuyen so 1-Km0+00 - Km0+852.56" xfId="7612"/>
    <cellStyle name="3_VatLieu 3 cau -NA" xfId="7613"/>
    <cellStyle name="3_ÿÿÿÿÿ" xfId="1857"/>
    <cellStyle name="3_ÿÿÿÿÿ_1" xfId="7614"/>
    <cellStyle name="4" xfId="1858"/>
    <cellStyle name="4_7 noi 48 goi C5 9 vi na" xfId="1859"/>
    <cellStyle name="4_7 noi 48 goi C5 9 vi na_Phan bo CT CNTT ngay 2-3-2011-Diep TH" xfId="1860"/>
    <cellStyle name="4_A che do KS +chi BQL" xfId="7615"/>
    <cellStyle name="4_BANG CAM COC GPMB 8km" xfId="7616"/>
    <cellStyle name="4_Bang tong hop khoi luong" xfId="7617"/>
    <cellStyle name="4_Book1" xfId="1861"/>
    <cellStyle name="4_Book1_1" xfId="1862"/>
    <cellStyle name="4_Book1_1_!1 1 bao cao giao KH ve HTCMT vung TNB   12-12-2011" xfId="1863"/>
    <cellStyle name="4_Book1_1_Bieu4HTMT" xfId="1864"/>
    <cellStyle name="4_Book1_1_Bieu4HTMT_!1 1 bao cao giao KH ve HTCMT vung TNB   12-12-2011" xfId="1865"/>
    <cellStyle name="4_Book1_1_Bieu4HTMT_KH TPCP vung TNB (03-1-2012)" xfId="1866"/>
    <cellStyle name="4_Book1_1_KH TPCP vung TNB (03-1-2012)" xfId="1867"/>
    <cellStyle name="4_Book1_1_Phan bo CT CNTT ngay 2-3-2011-Diep TH" xfId="1868"/>
    <cellStyle name="4_Book1_Book1" xfId="7618"/>
    <cellStyle name="4_Book1_CAU XOP XANG II(su­a)" xfId="7619"/>
    <cellStyle name="4_Book1_Dieu phoi dat goi 1" xfId="7620"/>
    <cellStyle name="4_Book1_Dieu phoi dat goi 2" xfId="7621"/>
    <cellStyle name="4_Book1_DT Kha thi ngay 11-2-06" xfId="7622"/>
    <cellStyle name="4_Book1_DT ngay 04-01-2006" xfId="7623"/>
    <cellStyle name="4_Book1_DT ngay 11-4-2006" xfId="7624"/>
    <cellStyle name="4_Book1_DT ngay 15-11-05" xfId="7625"/>
    <cellStyle name="4_Book1_Du toan KT-TCsua theo TT 03 - YC 471" xfId="7626"/>
    <cellStyle name="4_Book1_Du toan Phuong lam" xfId="7627"/>
    <cellStyle name="4_Book1_Du toan QL 27 (23-12-2005)" xfId="7628"/>
    <cellStyle name="4_Book1_DuAnKT ngay 11-2-2006" xfId="7629"/>
    <cellStyle name="4_Book1_Goi 1" xfId="7630"/>
    <cellStyle name="4_Book1_Goi thau so 2 (20-6-2006)" xfId="7631"/>
    <cellStyle name="4_Book1_Goi02(25-05-2006)" xfId="7632"/>
    <cellStyle name="4_Book1_K C N - HUNG DONG L.NHUA" xfId="7633"/>
    <cellStyle name="4_Book1_Khoi Luong Hoang Truong - Hoang Phu" xfId="7634"/>
    <cellStyle name="4_Book1_Muong TL" xfId="7635"/>
    <cellStyle name="4_Book1_Tuyen so 1-Km0+00 - Km0+852.56" xfId="7636"/>
    <cellStyle name="4_C" xfId="7637"/>
    <cellStyle name="4_Cau Hua Trai (TT 04)" xfId="7638"/>
    <cellStyle name="4_Cau Thanh Ha 1" xfId="7639"/>
    <cellStyle name="4_Cau thuy dien Ban La (Cu Anh)" xfId="1869"/>
    <cellStyle name="4_Cau thuy dien Ban La (Cu Anh)_!1 1 bao cao giao KH ve HTCMT vung TNB   12-12-2011" xfId="1870"/>
    <cellStyle name="4_Cau thuy dien Ban La (Cu Anh)_Bieu4HTMT" xfId="1871"/>
    <cellStyle name="4_Cau thuy dien Ban La (Cu Anh)_Bieu4HTMT_!1 1 bao cao giao KH ve HTCMT vung TNB   12-12-2011" xfId="1872"/>
    <cellStyle name="4_Cau thuy dien Ban La (Cu Anh)_Bieu4HTMT_KH TPCP vung TNB (03-1-2012)" xfId="1873"/>
    <cellStyle name="4_Cau thuy dien Ban La (Cu Anh)_KH TPCP vung TNB (03-1-2012)" xfId="1874"/>
    <cellStyle name="4_Cau thuy dien Ban La (Cu Anh)_Phan bo CT CNTT ngay 2-3-2011-Diep TH" xfId="1875"/>
    <cellStyle name="4_CAU XOP XANG II(su­a)" xfId="7640"/>
    <cellStyle name="4_Chi phi KS" xfId="7641"/>
    <cellStyle name="4_cong" xfId="7642"/>
    <cellStyle name="4_Dakt-Cau tinh Hua Phan" xfId="7643"/>
    <cellStyle name="4_DIEN" xfId="7644"/>
    <cellStyle name="4_Dieu phoi dat goi 1" xfId="7645"/>
    <cellStyle name="4_Dieu phoi dat goi 2" xfId="7646"/>
    <cellStyle name="4_Dinh muc thiet ke" xfId="7647"/>
    <cellStyle name="4_DONGIA" xfId="7648"/>
    <cellStyle name="4_DT Kha thi ngay 11-2-06" xfId="7649"/>
    <cellStyle name="4_DT KT ngay 10-9-2005" xfId="1876"/>
    <cellStyle name="4_DT ngay 04-01-2006" xfId="7650"/>
    <cellStyle name="4_DT ngay 11-4-2006" xfId="7651"/>
    <cellStyle name="4_DT ngay 15-11-05" xfId="7652"/>
    <cellStyle name="4_Dtdchinh2397" xfId="1877"/>
    <cellStyle name="4_Dtdchinh2397_Phan bo CT CNTT ngay 2-3-2011-Diep TH" xfId="1878"/>
    <cellStyle name="4_DTXL goi 11(20-9-05)" xfId="1879"/>
    <cellStyle name="4_du toan" xfId="7653"/>
    <cellStyle name="4_du toan (03-11-05)" xfId="7654"/>
    <cellStyle name="4_Du toan (12-05-2005) Tham dinh" xfId="7655"/>
    <cellStyle name="4_Du toan (23-05-2005) Tham dinh" xfId="7656"/>
    <cellStyle name="4_Du toan (5 - 04 - 2004)" xfId="1880"/>
    <cellStyle name="4_Du toan (5 - 04 - 2004)_Phan bo CT CNTT ngay 2-3-2011-Diep TH" xfId="1881"/>
    <cellStyle name="4_Du toan (6-3-2005)" xfId="7657"/>
    <cellStyle name="4_Du toan (Ban A)" xfId="7658"/>
    <cellStyle name="4_Du toan (ngay 13 - 07 - 2004)" xfId="7659"/>
    <cellStyle name="4_Du toan 558 (Km17+508.12 - Km 22)" xfId="1882"/>
    <cellStyle name="4_Du toan 558 (Km17+508.12 - Km 22)_!1 1 bao cao giao KH ve HTCMT vung TNB   12-12-2011" xfId="1883"/>
    <cellStyle name="4_Du toan 558 (Km17+508.12 - Km 22)_Bieu4HTMT" xfId="1884"/>
    <cellStyle name="4_Du toan 558 (Km17+508.12 - Km 22)_Bieu4HTMT_!1 1 bao cao giao KH ve HTCMT vung TNB   12-12-2011" xfId="1885"/>
    <cellStyle name="4_Du toan 558 (Km17+508.12 - Km 22)_Bieu4HTMT_KH TPCP vung TNB (03-1-2012)" xfId="1886"/>
    <cellStyle name="4_Du toan 558 (Km17+508.12 - Km 22)_KH TPCP vung TNB (03-1-2012)" xfId="1887"/>
    <cellStyle name="4_Du toan 558 (Km17+508.12 - Km 22)_Phan bo CT CNTT ngay 2-3-2011-Diep TH" xfId="1888"/>
    <cellStyle name="4_Du toan bo sung (11-2004)" xfId="7660"/>
    <cellStyle name="4_Du toan Goi 1" xfId="7661"/>
    <cellStyle name="4_du toan goi 12" xfId="7662"/>
    <cellStyle name="4_Du toan Goi 2" xfId="7663"/>
    <cellStyle name="4_Du toan KT-TCsua theo TT 03 - YC 471" xfId="7664"/>
    <cellStyle name="4_Du toan ngay (28-10-2005)" xfId="7665"/>
    <cellStyle name="4_Du toan ngay 1-9-2004 (version 1)" xfId="7666"/>
    <cellStyle name="4_Du toan Phuong lam" xfId="7667"/>
    <cellStyle name="4_Du toan QL 27 (23-12-2005)" xfId="7668"/>
    <cellStyle name="4_DuAnKT ngay 11-2-2006" xfId="7669"/>
    <cellStyle name="4_Dutoan xuatban" xfId="1889"/>
    <cellStyle name="4_Dutoan xuatban_Phan bo CT CNTT ngay 2-3-2011-Diep TH" xfId="1890"/>
    <cellStyle name="4_Dutoan xuatbanlan2" xfId="1891"/>
    <cellStyle name="4_Dutoan xuatbanlan2_Phan bo CT CNTT ngay 2-3-2011-Diep TH" xfId="1892"/>
    <cellStyle name="4_Gia_VL cau-JIBIC-Ha-tinh" xfId="7670"/>
    <cellStyle name="4_Gia_VLQL48_duyet " xfId="1893"/>
    <cellStyle name="4_Gia_VLQL48_duyet _!1 1 bao cao giao KH ve HTCMT vung TNB   12-12-2011" xfId="1894"/>
    <cellStyle name="4_Gia_VLQL48_duyet _Bieu4HTMT" xfId="1895"/>
    <cellStyle name="4_Gia_VLQL48_duyet _Bieu4HTMT_!1 1 bao cao giao KH ve HTCMT vung TNB   12-12-2011" xfId="1896"/>
    <cellStyle name="4_Gia_VLQL48_duyet _Bieu4HTMT_KH TPCP vung TNB (03-1-2012)" xfId="1897"/>
    <cellStyle name="4_Gia_VLQL48_duyet _KH TPCP vung TNB (03-1-2012)" xfId="1898"/>
    <cellStyle name="4_Gia_VLQL48_duyet _Phan bo CT CNTT ngay 2-3-2011-Diep TH" xfId="1899"/>
    <cellStyle name="4_goi 1" xfId="1900"/>
    <cellStyle name="4_Goi 1 (TT04)" xfId="7671"/>
    <cellStyle name="4_goi 1 duyet theo luong mo (an)" xfId="7672"/>
    <cellStyle name="4_Goi 1_1" xfId="7673"/>
    <cellStyle name="4_Goi so 1" xfId="7674"/>
    <cellStyle name="4_Goi thau so 2 (20-6-2006)" xfId="7675"/>
    <cellStyle name="4_Goi02(25-05-2006)" xfId="7676"/>
    <cellStyle name="4_Goi1N206" xfId="7677"/>
    <cellStyle name="4_Goi2N206" xfId="7678"/>
    <cellStyle name="4_Goi4N216" xfId="7679"/>
    <cellStyle name="4_Goi5N216" xfId="7680"/>
    <cellStyle name="4_Hoi Song" xfId="1901"/>
    <cellStyle name="4_HT-LO" xfId="7681"/>
    <cellStyle name="4_Khoi luong" xfId="7682"/>
    <cellStyle name="4_Khoi luong doan 1" xfId="7683"/>
    <cellStyle name="4_Khoi Luong Hoang Truong - Hoang Phu" xfId="7684"/>
    <cellStyle name="4_Kl6-6-05" xfId="7685"/>
    <cellStyle name="4_KLNM 1303" xfId="1902"/>
    <cellStyle name="4_Klnutgiao" xfId="7686"/>
    <cellStyle name="4_KLPA2s" xfId="7687"/>
    <cellStyle name="4_KlQdinhduyet" xfId="1903"/>
    <cellStyle name="4_KlQdinhduyet_!1 1 bao cao giao KH ve HTCMT vung TNB   12-12-2011" xfId="1904"/>
    <cellStyle name="4_KlQdinhduyet_Bieu4HTMT" xfId="1905"/>
    <cellStyle name="4_KlQdinhduyet_Bieu4HTMT_!1 1 bao cao giao KH ve HTCMT vung TNB   12-12-2011" xfId="1906"/>
    <cellStyle name="4_KlQdinhduyet_Bieu4HTMT_KH TPCP vung TNB (03-1-2012)" xfId="1907"/>
    <cellStyle name="4_KlQdinhduyet_KH TPCP vung TNB (03-1-2012)" xfId="1908"/>
    <cellStyle name="4_KlQdinhduyet_Phan bo CT CNTT ngay 2-3-2011-Diep TH" xfId="1909"/>
    <cellStyle name="4_KlQL4goi5KCS" xfId="7688"/>
    <cellStyle name="4_Kltayth" xfId="7689"/>
    <cellStyle name="4_KltaythQDduyet" xfId="7690"/>
    <cellStyle name="4_Kluong4-2004" xfId="7691"/>
    <cellStyle name="4_Luong A6" xfId="7692"/>
    <cellStyle name="4_maugiacotaluy" xfId="7693"/>
    <cellStyle name="4_My Thanh Son Thanh" xfId="7694"/>
    <cellStyle name="4_Nhom I" xfId="7695"/>
    <cellStyle name="4_Phuong an-CKNH (sua) " xfId="1910"/>
    <cellStyle name="4_Project N.Du" xfId="7696"/>
    <cellStyle name="4_Project N.Du.dien" xfId="7697"/>
    <cellStyle name="4_Project QL4" xfId="7698"/>
    <cellStyle name="4_Project QL4 goi 7" xfId="7699"/>
    <cellStyle name="4_Project QL4 goi5" xfId="7700"/>
    <cellStyle name="4_Project QL4 goi8" xfId="7701"/>
    <cellStyle name="4_QL1A-SUA2005" xfId="7702"/>
    <cellStyle name="4_Sheet1" xfId="7703"/>
    <cellStyle name="4_SuoiTon" xfId="7704"/>
    <cellStyle name="4_t" xfId="7705"/>
    <cellStyle name="4_Tay THoa" xfId="7706"/>
    <cellStyle name="4_Thong ke cong" xfId="1911"/>
    <cellStyle name="4_thong ke giao dan sinh" xfId="1912"/>
    <cellStyle name="4_Tong hop DT dieu chinh duong 38-95" xfId="7707"/>
    <cellStyle name="4_Tong hop khoi luong duong 557 (30-5-2006)" xfId="7708"/>
    <cellStyle name="4_Tong muc dau tu" xfId="7709"/>
    <cellStyle name="4_Tuyen so 1-Km0+00 - Km0+852.56" xfId="7710"/>
    <cellStyle name="4_VatLieu 3 cau -NA" xfId="7711"/>
    <cellStyle name="4_ÿÿÿÿÿ" xfId="1913"/>
    <cellStyle name="4_ÿÿÿÿÿ_1" xfId="7712"/>
    <cellStyle name="40% - Accent1 2" xfId="1914"/>
    <cellStyle name="40% - Accent1 2 2" xfId="1915"/>
    <cellStyle name="40% - Accent2 2" xfId="1916"/>
    <cellStyle name="40% - Accent2 2 2" xfId="1917"/>
    <cellStyle name="40% - Accent3 2" xfId="1918"/>
    <cellStyle name="40% - Accent3 2 2" xfId="1919"/>
    <cellStyle name="40% - Accent4 2" xfId="1920"/>
    <cellStyle name="40% - Accent4 2 2" xfId="1921"/>
    <cellStyle name="40% - Accent5 2" xfId="1922"/>
    <cellStyle name="40% - Accent5 2 2" xfId="1923"/>
    <cellStyle name="40% - Accent6 2" xfId="1924"/>
    <cellStyle name="40% - Accent6 2 2" xfId="1925"/>
    <cellStyle name="40% - Nhấn1" xfId="1926"/>
    <cellStyle name="40% - Nhấn1 2" xfId="1927"/>
    <cellStyle name="40% - Nhấn2" xfId="1928"/>
    <cellStyle name="40% - Nhấn2 2" xfId="1929"/>
    <cellStyle name="40% - Nhấn3" xfId="1930"/>
    <cellStyle name="40% - Nhấn3 2" xfId="1931"/>
    <cellStyle name="40% - Nhấn4" xfId="1932"/>
    <cellStyle name="40% - Nhấn4 2" xfId="1933"/>
    <cellStyle name="40% - Nhấn5" xfId="1934"/>
    <cellStyle name="40% - Nhấn5 2" xfId="1935"/>
    <cellStyle name="40% - Nhấn6" xfId="1936"/>
    <cellStyle name="40% - Nhấn6 2" xfId="1937"/>
    <cellStyle name="52" xfId="1938"/>
    <cellStyle name="6" xfId="1939"/>
    <cellStyle name="6_1.Tp (4)" xfId="1940"/>
    <cellStyle name="6_13.10.17-tổng hợp giao vốn cho các chủ đầu tư - xử lý 16.06.2014" xfId="1941"/>
    <cellStyle name="6_13.10.17-tổng hợp giao vốn cho các chủ đầu tư - xử lý 17.10.13" xfId="1942"/>
    <cellStyle name="6_13.10.17-tổng hợp giao vốn cho các chủ đầu tư - xử lý 17.10.13_blc" xfId="1943"/>
    <cellStyle name="6_13.10.17-tổng hợp giao vốn cho các chủ đầu tư - xử lý 17.10.13_blm" xfId="1944"/>
    <cellStyle name="6_13.10.17-tổng hợp giao vốn cho các chủ đầu tư - xử lý 17.10.13_cấp nước" xfId="1945"/>
    <cellStyle name="6_13.10.17-tổng hợp giao vốn cho các chủ đầu tư - xử lý 17.10.13_CT" xfId="1946"/>
    <cellStyle name="6_13.10.17-tổng hợp giao vốn cho các chủ đầu tư - xử lý 17.10.13_DS QĐ" xfId="1947"/>
    <cellStyle name="6_13.10.17-tổng hợp giao vốn cho các chủ đầu tư - xử lý 17.10.13_GT" xfId="1948"/>
    <cellStyle name="6_13.10.17-tổng hợp giao vốn cho các chủ đầu tư - xử lý 17.10.13_ha" xfId="1949"/>
    <cellStyle name="6_13.10.17-tổng hợp giao vốn cho các chủ đầu tư - xử lý 17.10.13_hl" xfId="1950"/>
    <cellStyle name="6_13.10.17-tổng hợp giao vốn cho các chủ đầu tư - xử lý 17.10.13_hq" xfId="1951"/>
    <cellStyle name="6_13.10.17-tổng hợp giao vốn cho các chủ đầu tư - xử lý 17.10.13_IFAT" xfId="1952"/>
    <cellStyle name="6_13.10.17-tổng hợp giao vốn cho các chủ đầu tư - xử lý 17.10.13_NN" xfId="1953"/>
    <cellStyle name="6_13.10.17-tổng hợp giao vốn cho các chủ đầu tư - xử lý 17.10.13_ph" xfId="1954"/>
    <cellStyle name="6_13.10.17-tổng hợp giao vốn cho các chủ đầu tư - xử lý 17.10.13_tl" xfId="1955"/>
    <cellStyle name="6_13.10.17-tổng hợp giao vốn cho các chủ đầu tư - xử lý 17.10.13_tn" xfId="1956"/>
    <cellStyle name="6_13.10.17-tổng hợp giao vốn cho các chủ đầu tư - xử lý 17.10.13_tp" xfId="1957"/>
    <cellStyle name="6_15_10_2013 BC nhu cau von doi ung ODA (2014-2016) ngay 15102013 Sua" xfId="1958"/>
    <cellStyle name="6_Bang thanh tien  dot 5 25-12" xfId="1959"/>
    <cellStyle name="6_Bang thanh tien  dot 5 25-12_Phan bo CT CNTT ngay 2-3-2011-Diep TH" xfId="1960"/>
    <cellStyle name="6_BC nhu cau von doi ung ODA nganh NN (BKH)" xfId="1961"/>
    <cellStyle name="6_BC nhu cau von doi ung ODA nganh NN (BKH)_05-12  KH trung han 2016-2020 - Liem Thinh edited" xfId="1962"/>
    <cellStyle name="6_BC nhu cau von doi ung ODA nganh NN (BKH)_Copy of 05-12  KH trung han 2016-2020 - Liem Thinh edited (1)" xfId="1963"/>
    <cellStyle name="6_BC Tai co cau (bieu TH)" xfId="1964"/>
    <cellStyle name="6_BC Tai co cau (bieu TH)_05-12  KH trung han 2016-2020 - Liem Thinh edited" xfId="1965"/>
    <cellStyle name="6_BC Tai co cau (bieu TH)_Copy of 05-12  KH trung han 2016-2020 - Liem Thinh edited (1)" xfId="1966"/>
    <cellStyle name="6_blc" xfId="1967"/>
    <cellStyle name="6_blm" xfId="1968"/>
    <cellStyle name="6_Book1" xfId="1969"/>
    <cellStyle name="6_Book1_Phan bo CT CNTT ngay 2-3-2011-Diep TH" xfId="1970"/>
    <cellStyle name="6_cấp nước" xfId="1971"/>
    <cellStyle name="6_Cong trinh co y kien LD_Dang_NN_2011-Tay nguyen-9-10" xfId="1972"/>
    <cellStyle name="6_Cong trinh co y kien LD_Dang_NN_2011-Tay nguyen-9-10_!1 1 bao cao giao KH ve HTCMT vung TNB   12-12-2011" xfId="1973"/>
    <cellStyle name="6_Cong trinh co y kien LD_Dang_NN_2011-Tay nguyen-9-10_Bieu4HTMT" xfId="1974"/>
    <cellStyle name="6_Cong trinh co y kien LD_Dang_NN_2011-Tay nguyen-9-10_Bieu4HTMT_!1 1 bao cao giao KH ve HTCMT vung TNB   12-12-2011" xfId="1975"/>
    <cellStyle name="6_Cong trinh co y kien LD_Dang_NN_2011-Tay nguyen-9-10_Bieu4HTMT_KH TPCP vung TNB (03-1-2012)" xfId="1976"/>
    <cellStyle name="6_Cong trinh co y kien LD_Dang_NN_2011-Tay nguyen-9-10_KH TPCP vung TNB (03-1-2012)" xfId="1977"/>
    <cellStyle name="6_CT" xfId="1978"/>
    <cellStyle name="6_CTMT 2011 da thong nhat voi  So TC - 29-2-11" xfId="1979"/>
    <cellStyle name="6_DK 2014-2015 final" xfId="1980"/>
    <cellStyle name="6_DK 2014-2015 final_05-12  KH trung han 2016-2020 - Liem Thinh edited" xfId="1981"/>
    <cellStyle name="6_DK 2014-2015 final_Copy of 05-12  KH trung han 2016-2020 - Liem Thinh edited (1)" xfId="1982"/>
    <cellStyle name="6_DK 2014-2015 new" xfId="1983"/>
    <cellStyle name="6_DK 2014-2015 new_05-12  KH trung han 2016-2020 - Liem Thinh edited" xfId="1984"/>
    <cellStyle name="6_DK 2014-2015 new_Copy of 05-12  KH trung han 2016-2020 - Liem Thinh edited (1)" xfId="1985"/>
    <cellStyle name="6_DK KH CBDT 2014 11-11-2013" xfId="1986"/>
    <cellStyle name="6_DK KH CBDT 2014 11-11-2013(1)" xfId="1987"/>
    <cellStyle name="6_DK KH CBDT 2014 11-11-2013(1)_05-12  KH trung han 2016-2020 - Liem Thinh edited" xfId="1988"/>
    <cellStyle name="6_DK KH CBDT 2014 11-11-2013(1)_Copy of 05-12  KH trung han 2016-2020 - Liem Thinh edited (1)" xfId="1989"/>
    <cellStyle name="6_DK KH CBDT 2014 11-11-2013_05-12  KH trung han 2016-2020 - Liem Thinh edited" xfId="1990"/>
    <cellStyle name="6_DK KH CBDT 2014 11-11-2013_Copy of 05-12  KH trung han 2016-2020 - Liem Thinh edited (1)" xfId="1991"/>
    <cellStyle name="6_DS QĐ" xfId="1992"/>
    <cellStyle name="6_DTDuong dong tien -sua tham tra 2009 - luong 650" xfId="1993"/>
    <cellStyle name="6_GT" xfId="1994"/>
    <cellStyle name="6_ha" xfId="1995"/>
    <cellStyle name="6_hl" xfId="1996"/>
    <cellStyle name="6_hq" xfId="1997"/>
    <cellStyle name="6_IFAT" xfId="1998"/>
    <cellStyle name="6_KH 2011-2015" xfId="1999"/>
    <cellStyle name="6_NN" xfId="2000"/>
    <cellStyle name="6_ph" xfId="2001"/>
    <cellStyle name="6_Phan bo CT CNTT ngay 2-3-2011-Diep TH" xfId="2002"/>
    <cellStyle name="6_PL_QD_chinh_trang(1)" xfId="2003"/>
    <cellStyle name="6_quản lý vốn " xfId="2004"/>
    <cellStyle name="6_quản lý vốn _1.Tp (4)" xfId="2005"/>
    <cellStyle name="6_quản lý vốn _13.10.17-tổng hợp giao vốn cho các chủ đầu tư - xử lý 16.06.2014" xfId="2006"/>
    <cellStyle name="6_quản lý vốn _13.tk" xfId="2007"/>
    <cellStyle name="6_quản lý vốn _2.blc" xfId="2008"/>
    <cellStyle name="6_quản lý vốn _32.XNK" xfId="2009"/>
    <cellStyle name="6_quản lý vốn _4.hl" xfId="2010"/>
    <cellStyle name="6_quản lý vốn _blc" xfId="2011"/>
    <cellStyle name="6_quản lý vốn _DS QĐ" xfId="2012"/>
    <cellStyle name="6_quản lý vốn _GD" xfId="2013"/>
    <cellStyle name="6_quản lý vốn _Nvụ" xfId="2014"/>
    <cellStyle name="6_quản lý vốn _tp" xfId="2015"/>
    <cellStyle name="6_tai co cau dau tu (tong hop)1" xfId="2016"/>
    <cellStyle name="6_TH (2)" xfId="2017"/>
    <cellStyle name="6_TH (2)_blc" xfId="2018"/>
    <cellStyle name="6_TH (2)_blm" xfId="2019"/>
    <cellStyle name="6_TH (2)_cấp nước" xfId="2020"/>
    <cellStyle name="6_TH (2)_CT" xfId="2021"/>
    <cellStyle name="6_TH (2)_DS QĐ" xfId="2022"/>
    <cellStyle name="6_TH (2)_GT" xfId="2023"/>
    <cellStyle name="6_TH (2)_ha" xfId="2024"/>
    <cellStyle name="6_TH (2)_hl" xfId="2025"/>
    <cellStyle name="6_TH (2)_hq" xfId="2026"/>
    <cellStyle name="6_TH (2)_IFAT" xfId="2027"/>
    <cellStyle name="6_TH (2)_NN" xfId="2028"/>
    <cellStyle name="6_TH (2)_ph" xfId="2029"/>
    <cellStyle name="6_TH (2)_tl" xfId="2030"/>
    <cellStyle name="6_TH (2)_tn" xfId="2031"/>
    <cellStyle name="6_TH (2)_tp" xfId="2032"/>
    <cellStyle name="6_TH KH 2011 13-12 khanh" xfId="2033"/>
    <cellStyle name="6_Thanh toan Co Ngua dot1 theo phu luc so 1421-1" xfId="2034"/>
    <cellStyle name="6_tl" xfId="2035"/>
    <cellStyle name="6_tn" xfId="2036"/>
    <cellStyle name="6_TN - Ho tro khac 2011" xfId="2037"/>
    <cellStyle name="6_TN - Ho tro khac 2011_!1 1 bao cao giao KH ve HTCMT vung TNB   12-12-2011" xfId="2038"/>
    <cellStyle name="6_TN - Ho tro khac 2011_Bieu4HTMT" xfId="2039"/>
    <cellStyle name="6_TN - Ho tro khac 2011_Bieu4HTMT_!1 1 bao cao giao KH ve HTCMT vung TNB   12-12-2011" xfId="2040"/>
    <cellStyle name="6_TN - Ho tro khac 2011_Bieu4HTMT_KH TPCP vung TNB (03-1-2012)" xfId="2041"/>
    <cellStyle name="6_TN - Ho tro khac 2011_KH TPCP vung TNB (03-1-2012)" xfId="2042"/>
    <cellStyle name="6_tp" xfId="2043"/>
    <cellStyle name="60" xfId="2044"/>
    <cellStyle name="60% - Accent1 2" xfId="2045"/>
    <cellStyle name="60% - Accent2 2" xfId="2046"/>
    <cellStyle name="60% - Accent3 2" xfId="2047"/>
    <cellStyle name="60% - Accent4 2" xfId="2048"/>
    <cellStyle name="60% - Accent5 2" xfId="2049"/>
    <cellStyle name="60% - Accent6 2" xfId="2050"/>
    <cellStyle name="60% - Nhấn1" xfId="2051"/>
    <cellStyle name="60% - Nhấn2" xfId="2052"/>
    <cellStyle name="60% - Nhấn3" xfId="2053"/>
    <cellStyle name="60% - Nhấn4" xfId="2054"/>
    <cellStyle name="60% - Nhấn5" xfId="2055"/>
    <cellStyle name="60% - Nhấn6" xfId="2056"/>
    <cellStyle name="9" xfId="2057"/>
    <cellStyle name="9_!1 1 bao cao giao KH ve HTCMT vung TNB   12-12-2011" xfId="2058"/>
    <cellStyle name="9_Bieu4HTMT" xfId="2059"/>
    <cellStyle name="9_Bieu4HTMT_!1 1 bao cao giao KH ve HTCMT vung TNB   12-12-2011" xfId="2060"/>
    <cellStyle name="9_Bieu4HTMT_KH TPCP vung TNB (03-1-2012)" xfId="2061"/>
    <cellStyle name="9_KH TPCP vung TNB (03-1-2012)" xfId="2062"/>
    <cellStyle name="_x0001_Å»_x001e_´ " xfId="7713"/>
    <cellStyle name="_x0001_Å»_x001e_´_" xfId="7714"/>
    <cellStyle name="Accent1 - 20%" xfId="2063"/>
    <cellStyle name="Accent1 - 40%" xfId="2064"/>
    <cellStyle name="Accent1 - 60%" xfId="2065"/>
    <cellStyle name="Accent1 2" xfId="2066"/>
    <cellStyle name="Accent2 - 20%" xfId="2067"/>
    <cellStyle name="Accent2 - 40%" xfId="2068"/>
    <cellStyle name="Accent2 - 60%" xfId="2069"/>
    <cellStyle name="Accent2 2" xfId="2070"/>
    <cellStyle name="Accent3 - 20%" xfId="2071"/>
    <cellStyle name="Accent3 - 40%" xfId="2072"/>
    <cellStyle name="Accent3 - 60%" xfId="2073"/>
    <cellStyle name="Accent3 2" xfId="2074"/>
    <cellStyle name="Accent4 - 20%" xfId="2075"/>
    <cellStyle name="Accent4 - 40%" xfId="2076"/>
    <cellStyle name="Accent4 - 60%" xfId="2077"/>
    <cellStyle name="Accent4 2" xfId="2078"/>
    <cellStyle name="Accent5 - 20%" xfId="2079"/>
    <cellStyle name="Accent5 - 40%" xfId="2080"/>
    <cellStyle name="Accent5 - 60%" xfId="2081"/>
    <cellStyle name="Accent5 2" xfId="2082"/>
    <cellStyle name="Accent6 - 20%" xfId="2083"/>
    <cellStyle name="Accent6 - 40%" xfId="2084"/>
    <cellStyle name="Accent6 - 60%" xfId="2085"/>
    <cellStyle name="Accent6 2" xfId="2086"/>
    <cellStyle name="ÅëÈ­ [0]_      " xfId="2087"/>
    <cellStyle name="AeE­ [0]_¼oAI¼º " xfId="2088"/>
    <cellStyle name="ÅëÈ­ [0]_INQUIRY ¿µ¾÷ÃßÁø " xfId="2089"/>
    <cellStyle name="AeE­ [0]_INQUIRY ¿μ¾÷AßAø " xfId="2090"/>
    <cellStyle name="ÅëÈ­ [0]_L601CPT" xfId="2091"/>
    <cellStyle name="ÅëÈ­_      " xfId="2092"/>
    <cellStyle name="AeE­_¼oAI¼º " xfId="2093"/>
    <cellStyle name="ÅëÈ­_INQUIRY ¿µ¾÷ÃßÁø " xfId="2094"/>
    <cellStyle name="AeE­_INQUIRY ¿μ¾÷AßAø " xfId="2095"/>
    <cellStyle name="ÅëÈ­_L601CPT" xfId="2096"/>
    <cellStyle name="ALIGNMENT" xfId="2097"/>
    <cellStyle name="APPEAR" xfId="2098"/>
    <cellStyle name="args.style" xfId="2099"/>
    <cellStyle name="args.style 2" xfId="2100"/>
    <cellStyle name="arial" xfId="2101"/>
    <cellStyle name="at" xfId="2102"/>
    <cellStyle name="ÄÞ¸¶ [0]_      " xfId="2103"/>
    <cellStyle name="AÞ¸¶ [0]_¼oAI¼º " xfId="2104"/>
    <cellStyle name="ÄÞ¸¶ [0]_INQUIRY ¿µ¾÷ÃßÁø " xfId="2105"/>
    <cellStyle name="AÞ¸¶ [0]_INQUIRY ¿μ¾÷AßAø " xfId="2106"/>
    <cellStyle name="ÄÞ¸¶ [0]_L601CPT" xfId="2107"/>
    <cellStyle name="ÄÞ¸¶_      " xfId="2108"/>
    <cellStyle name="AÞ¸¶_¼oAI¼º " xfId="2109"/>
    <cellStyle name="ÄÞ¸¶_INQUIRY ¿µ¾÷ÃßÁø " xfId="2110"/>
    <cellStyle name="AÞ¸¶_INQUIRY ¿μ¾÷AßAø " xfId="2111"/>
    <cellStyle name="ÄÞ¸¶_L601CPT" xfId="2112"/>
    <cellStyle name="AutoFormat Options" xfId="2113"/>
    <cellStyle name="AutoFormat Options 2" xfId="2114"/>
    <cellStyle name="AutoFormat-Optionen 4" xfId="2115"/>
    <cellStyle name="AutoFormat-Optionen 5" xfId="2116"/>
    <cellStyle name="AutoFormat-Optionen_i bieu 1 va 6 KH TRUNG HAN 2016-2020 (HOAN CHINH)" xfId="2117"/>
    <cellStyle name="Bad 2" xfId="2118"/>
    <cellStyle name="Bình thường 2" xfId="7304"/>
    <cellStyle name="Bình thường 3" xfId="7715"/>
    <cellStyle name="Bình thường 4" xfId="7716"/>
    <cellStyle name="Body" xfId="2119"/>
    <cellStyle name="C?AØ_  FAB AIA¤  " xfId="2120"/>
    <cellStyle name="C~1" xfId="2121"/>
    <cellStyle name="Ç¥ÁØ_      " xfId="2122"/>
    <cellStyle name="C￥AØ_  FAB AIA¤  " xfId="2123"/>
    <cellStyle name="Ç¥ÁØ_#2(M17)_1" xfId="2124"/>
    <cellStyle name="C￥AØ_¿μ¾÷CoE² " xfId="2125"/>
    <cellStyle name="Ç¥ÁØ_±¸¹Ì´ëÃ¥" xfId="2126"/>
    <cellStyle name="C￥AØ_≫c¾÷ºIº° AN°e " xfId="2127"/>
    <cellStyle name="Ç¥ÁØ_S" xfId="2128"/>
    <cellStyle name="C￥AØ_Sheet1_¿μ¾÷CoE² " xfId="2129"/>
    <cellStyle name="Ç¥ÁØ_ÿÿÿÿÿÿ_4_ÃÑÇÕ°è " xfId="2130"/>
    <cellStyle name="Calc Currency (0)" xfId="2131"/>
    <cellStyle name="Calc Currency (0) 2" xfId="2132"/>
    <cellStyle name="Calc Currency (2)" xfId="2133"/>
    <cellStyle name="Calc Currency (2) 10" xfId="2134"/>
    <cellStyle name="Calc Currency (2) 11" xfId="2135"/>
    <cellStyle name="Calc Currency (2) 12" xfId="2136"/>
    <cellStyle name="Calc Currency (2) 13" xfId="2137"/>
    <cellStyle name="Calc Currency (2) 14" xfId="2138"/>
    <cellStyle name="Calc Currency (2) 15" xfId="2139"/>
    <cellStyle name="Calc Currency (2) 16" xfId="2140"/>
    <cellStyle name="Calc Currency (2) 2" xfId="2141"/>
    <cellStyle name="Calc Currency (2) 3" xfId="2142"/>
    <cellStyle name="Calc Currency (2) 4" xfId="2143"/>
    <cellStyle name="Calc Currency (2) 5" xfId="2144"/>
    <cellStyle name="Calc Currency (2) 6" xfId="2145"/>
    <cellStyle name="Calc Currency (2) 7" xfId="2146"/>
    <cellStyle name="Calc Currency (2) 8" xfId="2147"/>
    <cellStyle name="Calc Currency (2) 9" xfId="2148"/>
    <cellStyle name="Calc Percent (0)" xfId="2149"/>
    <cellStyle name="Calc Percent (0) 10" xfId="2150"/>
    <cellStyle name="Calc Percent (0) 11" xfId="2151"/>
    <cellStyle name="Calc Percent (0) 12" xfId="2152"/>
    <cellStyle name="Calc Percent (0) 13" xfId="2153"/>
    <cellStyle name="Calc Percent (0) 14" xfId="2154"/>
    <cellStyle name="Calc Percent (0) 15" xfId="2155"/>
    <cellStyle name="Calc Percent (0) 16" xfId="2156"/>
    <cellStyle name="Calc Percent (0) 2" xfId="2157"/>
    <cellStyle name="Calc Percent (0) 3" xfId="2158"/>
    <cellStyle name="Calc Percent (0) 4" xfId="2159"/>
    <cellStyle name="Calc Percent (0) 5" xfId="2160"/>
    <cellStyle name="Calc Percent (0) 6" xfId="2161"/>
    <cellStyle name="Calc Percent (0) 7" xfId="2162"/>
    <cellStyle name="Calc Percent (0) 8" xfId="2163"/>
    <cellStyle name="Calc Percent (0) 9" xfId="2164"/>
    <cellStyle name="Calc Percent (1)" xfId="2165"/>
    <cellStyle name="Calc Percent (1) 10" xfId="2166"/>
    <cellStyle name="Calc Percent (1) 11" xfId="2167"/>
    <cellStyle name="Calc Percent (1) 12" xfId="2168"/>
    <cellStyle name="Calc Percent (1) 13" xfId="2169"/>
    <cellStyle name="Calc Percent (1) 14" xfId="2170"/>
    <cellStyle name="Calc Percent (1) 15" xfId="2171"/>
    <cellStyle name="Calc Percent (1) 16" xfId="2172"/>
    <cellStyle name="Calc Percent (1) 2" xfId="2173"/>
    <cellStyle name="Calc Percent (1) 3" xfId="2174"/>
    <cellStyle name="Calc Percent (1) 4" xfId="2175"/>
    <cellStyle name="Calc Percent (1) 5" xfId="2176"/>
    <cellStyle name="Calc Percent (1) 6" xfId="2177"/>
    <cellStyle name="Calc Percent (1) 7" xfId="2178"/>
    <cellStyle name="Calc Percent (1) 8" xfId="2179"/>
    <cellStyle name="Calc Percent (1) 9" xfId="2180"/>
    <cellStyle name="Calc Percent (2)" xfId="2181"/>
    <cellStyle name="Calc Percent (2) 10" xfId="2182"/>
    <cellStyle name="Calc Percent (2) 11" xfId="2183"/>
    <cellStyle name="Calc Percent (2) 12" xfId="2184"/>
    <cellStyle name="Calc Percent (2) 13" xfId="2185"/>
    <cellStyle name="Calc Percent (2) 14" xfId="2186"/>
    <cellStyle name="Calc Percent (2) 15" xfId="2187"/>
    <cellStyle name="Calc Percent (2) 16" xfId="2188"/>
    <cellStyle name="Calc Percent (2) 2" xfId="2189"/>
    <cellStyle name="Calc Percent (2) 3" xfId="2190"/>
    <cellStyle name="Calc Percent (2) 4" xfId="2191"/>
    <cellStyle name="Calc Percent (2) 5" xfId="2192"/>
    <cellStyle name="Calc Percent (2) 6" xfId="2193"/>
    <cellStyle name="Calc Percent (2) 7" xfId="2194"/>
    <cellStyle name="Calc Percent (2) 8" xfId="2195"/>
    <cellStyle name="Calc Percent (2) 9" xfId="2196"/>
    <cellStyle name="Calc Units (0)" xfId="2197"/>
    <cellStyle name="Calc Units (0) 10" xfId="2198"/>
    <cellStyle name="Calc Units (0) 11" xfId="2199"/>
    <cellStyle name="Calc Units (0) 12" xfId="2200"/>
    <cellStyle name="Calc Units (0) 13" xfId="2201"/>
    <cellStyle name="Calc Units (0) 14" xfId="2202"/>
    <cellStyle name="Calc Units (0) 15" xfId="2203"/>
    <cellStyle name="Calc Units (0) 16" xfId="2204"/>
    <cellStyle name="Calc Units (0) 2" xfId="2205"/>
    <cellStyle name="Calc Units (0) 3" xfId="2206"/>
    <cellStyle name="Calc Units (0) 4" xfId="2207"/>
    <cellStyle name="Calc Units (0) 5" xfId="2208"/>
    <cellStyle name="Calc Units (0) 6" xfId="2209"/>
    <cellStyle name="Calc Units (0) 7" xfId="2210"/>
    <cellStyle name="Calc Units (0) 8" xfId="2211"/>
    <cellStyle name="Calc Units (0) 9" xfId="2212"/>
    <cellStyle name="Calc Units (1)" xfId="2213"/>
    <cellStyle name="Calc Units (1) 10" xfId="2214"/>
    <cellStyle name="Calc Units (1) 11" xfId="2215"/>
    <cellStyle name="Calc Units (1) 12" xfId="2216"/>
    <cellStyle name="Calc Units (1) 13" xfId="2217"/>
    <cellStyle name="Calc Units (1) 14" xfId="2218"/>
    <cellStyle name="Calc Units (1) 15" xfId="2219"/>
    <cellStyle name="Calc Units (1) 16" xfId="2220"/>
    <cellStyle name="Calc Units (1) 2" xfId="2221"/>
    <cellStyle name="Calc Units (1) 3" xfId="2222"/>
    <cellStyle name="Calc Units (1) 4" xfId="2223"/>
    <cellStyle name="Calc Units (1) 5" xfId="2224"/>
    <cellStyle name="Calc Units (1) 6" xfId="2225"/>
    <cellStyle name="Calc Units (1) 7" xfId="2226"/>
    <cellStyle name="Calc Units (1) 8" xfId="2227"/>
    <cellStyle name="Calc Units (1) 9" xfId="2228"/>
    <cellStyle name="Calc Units (2)" xfId="2229"/>
    <cellStyle name="Calc Units (2) 10" xfId="2230"/>
    <cellStyle name="Calc Units (2) 11" xfId="2231"/>
    <cellStyle name="Calc Units (2) 12" xfId="2232"/>
    <cellStyle name="Calc Units (2) 13" xfId="2233"/>
    <cellStyle name="Calc Units (2) 14" xfId="2234"/>
    <cellStyle name="Calc Units (2) 15" xfId="2235"/>
    <cellStyle name="Calc Units (2) 16" xfId="2236"/>
    <cellStyle name="Calc Units (2) 2" xfId="2237"/>
    <cellStyle name="Calc Units (2) 3" xfId="2238"/>
    <cellStyle name="Calc Units (2) 4" xfId="2239"/>
    <cellStyle name="Calc Units (2) 5" xfId="2240"/>
    <cellStyle name="Calc Units (2) 6" xfId="2241"/>
    <cellStyle name="Calc Units (2) 7" xfId="2242"/>
    <cellStyle name="Calc Units (2) 8" xfId="2243"/>
    <cellStyle name="Calc Units (2) 9" xfId="2244"/>
    <cellStyle name="Calculation 2" xfId="2245"/>
    <cellStyle name="Calculation 2 10" xfId="7951"/>
    <cellStyle name="Calculation 2 10 2" xfId="26342"/>
    <cellStyle name="Calculation 2 11" xfId="26343"/>
    <cellStyle name="Calculation 2 2" xfId="6751"/>
    <cellStyle name="Calculation 2 2 2" xfId="7952"/>
    <cellStyle name="Calculation 2 2 2 2" xfId="17946"/>
    <cellStyle name="Calculation 2 2 3" xfId="7953"/>
    <cellStyle name="Calculation 2 2 3 2" xfId="17947"/>
    <cellStyle name="Calculation 2 2 4" xfId="7954"/>
    <cellStyle name="Calculation 2 2 4 2" xfId="17948"/>
    <cellStyle name="Calculation 2 2 5" xfId="7955"/>
    <cellStyle name="Calculation 2 2 5 2" xfId="17949"/>
    <cellStyle name="Calculation 2 2 6" xfId="7956"/>
    <cellStyle name="Calculation 2 2 6 2" xfId="26344"/>
    <cellStyle name="Calculation 2 2 7" xfId="7957"/>
    <cellStyle name="Calculation 2 2 7 2" xfId="26345"/>
    <cellStyle name="Calculation 2 2 8" xfId="7958"/>
    <cellStyle name="Calculation 2 2 8 2" xfId="26346"/>
    <cellStyle name="Calculation 2 2 9" xfId="26347"/>
    <cellStyle name="Calculation 2 3" xfId="6752"/>
    <cellStyle name="Calculation 2 3 2" xfId="7959"/>
    <cellStyle name="Calculation 2 3 2 2" xfId="17950"/>
    <cellStyle name="Calculation 2 3 3" xfId="7960"/>
    <cellStyle name="Calculation 2 3 3 2" xfId="17951"/>
    <cellStyle name="Calculation 2 3 4" xfId="7961"/>
    <cellStyle name="Calculation 2 3 4 2" xfId="17952"/>
    <cellStyle name="Calculation 2 3 5" xfId="7962"/>
    <cellStyle name="Calculation 2 3 5 2" xfId="17953"/>
    <cellStyle name="Calculation 2 3 6" xfId="7963"/>
    <cellStyle name="Calculation 2 3 6 2" xfId="26348"/>
    <cellStyle name="Calculation 2 3 7" xfId="7964"/>
    <cellStyle name="Calculation 2 3 7 2" xfId="26349"/>
    <cellStyle name="Calculation 2 3 8" xfId="7965"/>
    <cellStyle name="Calculation 2 3 8 2" xfId="26350"/>
    <cellStyle name="Calculation 2 3 9" xfId="26351"/>
    <cellStyle name="Calculation 2 4" xfId="7966"/>
    <cellStyle name="Calculation 2 4 2" xfId="17954"/>
    <cellStyle name="Calculation 2 5" xfId="7967"/>
    <cellStyle name="Calculation 2 5 2" xfId="17955"/>
    <cellStyle name="Calculation 2 6" xfId="7968"/>
    <cellStyle name="Calculation 2 6 2" xfId="17956"/>
    <cellStyle name="Calculation 2 7" xfId="7969"/>
    <cellStyle name="Calculation 2 7 2" xfId="17957"/>
    <cellStyle name="Calculation 2 8" xfId="7970"/>
    <cellStyle name="Calculation 2 8 2" xfId="26352"/>
    <cellStyle name="Calculation 2 9" xfId="7971"/>
    <cellStyle name="Calculation 2 9 2" xfId="26353"/>
    <cellStyle name="category" xfId="2246"/>
    <cellStyle name="category 2" xfId="2247"/>
    <cellStyle name="Centered Heading" xfId="2248"/>
    <cellStyle name="Cerrency_Sheet2_XANGDAU" xfId="2249"/>
    <cellStyle name="Check Cell 2" xfId="2250"/>
    <cellStyle name="Check Cell 2 2" xfId="2251"/>
    <cellStyle name="Chi phÝ kh¸c_Book1" xfId="2252"/>
    <cellStyle name="chu" xfId="2253"/>
    <cellStyle name="CHUONG" xfId="2254"/>
    <cellStyle name="Col Heads" xfId="2255"/>
    <cellStyle name="Column_Title" xfId="2256"/>
    <cellStyle name="Comma" xfId="1" builtinId="3"/>
    <cellStyle name="Comma  - Style1" xfId="2257"/>
    <cellStyle name="Comma  - Style2" xfId="2258"/>
    <cellStyle name="Comma  - Style3" xfId="2259"/>
    <cellStyle name="Comma  - Style4" xfId="2260"/>
    <cellStyle name="Comma  - Style5" xfId="2261"/>
    <cellStyle name="Comma  - Style6" xfId="2262"/>
    <cellStyle name="Comma  - Style7" xfId="2263"/>
    <cellStyle name="Comma  - Style8" xfId="2264"/>
    <cellStyle name="Comma %" xfId="2265"/>
    <cellStyle name="Comma % 10" xfId="2266"/>
    <cellStyle name="Comma % 11" xfId="2267"/>
    <cellStyle name="Comma % 12" xfId="2268"/>
    <cellStyle name="Comma % 13" xfId="2269"/>
    <cellStyle name="Comma % 14" xfId="2270"/>
    <cellStyle name="Comma % 15" xfId="2271"/>
    <cellStyle name="Comma % 2" xfId="2272"/>
    <cellStyle name="Comma % 3" xfId="2273"/>
    <cellStyle name="Comma % 4" xfId="2274"/>
    <cellStyle name="Comma % 5" xfId="2275"/>
    <cellStyle name="Comma % 6" xfId="2276"/>
    <cellStyle name="Comma % 7" xfId="2277"/>
    <cellStyle name="Comma % 8" xfId="2278"/>
    <cellStyle name="Comma % 9" xfId="2279"/>
    <cellStyle name="Comma [ ,]" xfId="2280"/>
    <cellStyle name="Comma [ ,] 2" xfId="6753"/>
    <cellStyle name="Comma [ ,] 2 2" xfId="7972"/>
    <cellStyle name="Comma [ ,] 2 2 2" xfId="17958"/>
    <cellStyle name="Comma [ ,] 2 3" xfId="7973"/>
    <cellStyle name="Comma [ ,] 2 3 2" xfId="17959"/>
    <cellStyle name="Comma [ ,] 2 4" xfId="7974"/>
    <cellStyle name="Comma [ ,] 2 4 2" xfId="17960"/>
    <cellStyle name="Comma [ ,] 2 5" xfId="7975"/>
    <cellStyle name="Comma [ ,] 2 5 2" xfId="26354"/>
    <cellStyle name="Comma [ ,] 2 6" xfId="7976"/>
    <cellStyle name="Comma [ ,] 2 6 2" xfId="26355"/>
    <cellStyle name="Comma [ ,] 2 7" xfId="26356"/>
    <cellStyle name="Comma [ ,] 3" xfId="6754"/>
    <cellStyle name="Comma [ ,] 3 2" xfId="7977"/>
    <cellStyle name="Comma [ ,] 3 2 2" xfId="17961"/>
    <cellStyle name="Comma [ ,] 3 3" xfId="7978"/>
    <cellStyle name="Comma [ ,] 3 3 2" xfId="17962"/>
    <cellStyle name="Comma [ ,] 3 4" xfId="7979"/>
    <cellStyle name="Comma [ ,] 3 4 2" xfId="17963"/>
    <cellStyle name="Comma [ ,] 3 5" xfId="7980"/>
    <cellStyle name="Comma [ ,] 3 5 2" xfId="26357"/>
    <cellStyle name="Comma [ ,] 3 6" xfId="7981"/>
    <cellStyle name="Comma [ ,] 3 6 2" xfId="26358"/>
    <cellStyle name="Comma [ ,] 3 7" xfId="26359"/>
    <cellStyle name="Comma [ ,] 4" xfId="7982"/>
    <cellStyle name="Comma [ ,] 4 2" xfId="17964"/>
    <cellStyle name="Comma [ ,] 5" xfId="7983"/>
    <cellStyle name="Comma [ ,] 5 2" xfId="17965"/>
    <cellStyle name="Comma [ ,] 6" xfId="7984"/>
    <cellStyle name="Comma [ ,] 6 2" xfId="17966"/>
    <cellStyle name="Comma [ ,] 7" xfId="7985"/>
    <cellStyle name="Comma [ ,] 7 2" xfId="26360"/>
    <cellStyle name="Comma [ ,] 8" xfId="7986"/>
    <cellStyle name="Comma [ ,] 8 2" xfId="26361"/>
    <cellStyle name="Comma [ ,] 9" xfId="26362"/>
    <cellStyle name="Comma [0] 10" xfId="2281"/>
    <cellStyle name="Comma [0] 11" xfId="2282"/>
    <cellStyle name="Comma [0] 11 2" xfId="2283"/>
    <cellStyle name="Comma [0] 12" xfId="2284"/>
    <cellStyle name="Comma [0] 2" xfId="2285"/>
    <cellStyle name="Comma [0] 2 10" xfId="2286"/>
    <cellStyle name="Comma [0] 2 10 2" xfId="2287"/>
    <cellStyle name="Comma [0] 2 11" xfId="2288"/>
    <cellStyle name="Comma [0] 2 11 2" xfId="2289"/>
    <cellStyle name="Comma [0] 2 12" xfId="2290"/>
    <cellStyle name="Comma [0] 2 12 2" xfId="2291"/>
    <cellStyle name="Comma [0] 2 13" xfId="2292"/>
    <cellStyle name="Comma [0] 2 13 2" xfId="2293"/>
    <cellStyle name="Comma [0] 2 14" xfId="2294"/>
    <cellStyle name="Comma [0] 2 14 2" xfId="2295"/>
    <cellStyle name="Comma [0] 2 15" xfId="2296"/>
    <cellStyle name="Comma [0] 2 15 2" xfId="2297"/>
    <cellStyle name="Comma [0] 2 16" xfId="2298"/>
    <cellStyle name="Comma [0] 2 16 2" xfId="2299"/>
    <cellStyle name="Comma [0] 2 17" xfId="2300"/>
    <cellStyle name="Comma [0] 2 17 2" xfId="2301"/>
    <cellStyle name="Comma [0] 2 18" xfId="2302"/>
    <cellStyle name="Comma [0] 2 18 2" xfId="2303"/>
    <cellStyle name="Comma [0] 2 19" xfId="2304"/>
    <cellStyle name="Comma [0] 2 19 2" xfId="2305"/>
    <cellStyle name="Comma [0] 2 2" xfId="2306"/>
    <cellStyle name="Comma [0] 2 2 2" xfId="2307"/>
    <cellStyle name="Comma [0] 2 2 2 2" xfId="2308"/>
    <cellStyle name="Comma [0] 2 2 3" xfId="2309"/>
    <cellStyle name="Comma [0] 2 20" xfId="2310"/>
    <cellStyle name="Comma [0] 2 20 2" xfId="2311"/>
    <cellStyle name="Comma [0] 2 21" xfId="2312"/>
    <cellStyle name="Comma [0] 2 21 2" xfId="2313"/>
    <cellStyle name="Comma [0] 2 22" xfId="2314"/>
    <cellStyle name="Comma [0] 2 22 2" xfId="2315"/>
    <cellStyle name="Comma [0] 2 23" xfId="2316"/>
    <cellStyle name="Comma [0] 2 23 2" xfId="2317"/>
    <cellStyle name="Comma [0] 2 24" xfId="2318"/>
    <cellStyle name="Comma [0] 2 25" xfId="2319"/>
    <cellStyle name="Comma [0] 2 26" xfId="2320"/>
    <cellStyle name="Comma [0] 2 26 2" xfId="2321"/>
    <cellStyle name="Comma [0] 2 3" xfId="2322"/>
    <cellStyle name="Comma [0] 2 3 2" xfId="2323"/>
    <cellStyle name="Comma [0] 2 4" xfId="2324"/>
    <cellStyle name="Comma [0] 2 4 2" xfId="2325"/>
    <cellStyle name="Comma [0] 2 5" xfId="2326"/>
    <cellStyle name="Comma [0] 2 5 2" xfId="2327"/>
    <cellStyle name="Comma [0] 2 6" xfId="2328"/>
    <cellStyle name="Comma [0] 2 6 2" xfId="2329"/>
    <cellStyle name="Comma [0] 2 7" xfId="2330"/>
    <cellStyle name="Comma [0] 2 7 2" xfId="2331"/>
    <cellStyle name="Comma [0] 2 8" xfId="2332"/>
    <cellStyle name="Comma [0] 2 8 2" xfId="2333"/>
    <cellStyle name="Comma [0] 2 9" xfId="2334"/>
    <cellStyle name="Comma [0] 2 9 2" xfId="2335"/>
    <cellStyle name="Comma [0] 2_05-12  KH trung han 2016-2020 - Liem Thinh edited" xfId="2336"/>
    <cellStyle name="Comma [0] 3" xfId="2337"/>
    <cellStyle name="Comma [0] 3 2" xfId="2338"/>
    <cellStyle name="Comma [0] 3 2 2" xfId="2339"/>
    <cellStyle name="Comma [0] 3 3" xfId="2340"/>
    <cellStyle name="Comma [0] 3 3 2" xfId="2341"/>
    <cellStyle name="Comma [0] 4" xfId="2342"/>
    <cellStyle name="Comma [0] 4 2" xfId="2343"/>
    <cellStyle name="Comma [0] 4 3" xfId="2344"/>
    <cellStyle name="Comma [0] 5" xfId="2345"/>
    <cellStyle name="Comma [0] 6" xfId="2346"/>
    <cellStyle name="Comma [0] 7" xfId="2347"/>
    <cellStyle name="Comma [0] 8" xfId="2348"/>
    <cellStyle name="Comma [0] 8 2" xfId="2349"/>
    <cellStyle name="Comma [0] 9" xfId="2350"/>
    <cellStyle name="Comma [0] 9 2" xfId="2351"/>
    <cellStyle name="Comma [00]" xfId="2352"/>
    <cellStyle name="Comma [00] 10" xfId="2353"/>
    <cellStyle name="Comma [00] 11" xfId="2354"/>
    <cellStyle name="Comma [00] 12" xfId="2355"/>
    <cellStyle name="Comma [00] 13" xfId="2356"/>
    <cellStyle name="Comma [00] 14" xfId="2357"/>
    <cellStyle name="Comma [00] 15" xfId="2358"/>
    <cellStyle name="Comma [00] 16" xfId="2359"/>
    <cellStyle name="Comma [00] 2" xfId="2360"/>
    <cellStyle name="Comma [00] 3" xfId="2361"/>
    <cellStyle name="Comma [00] 4" xfId="2362"/>
    <cellStyle name="Comma [00] 5" xfId="2363"/>
    <cellStyle name="Comma [00] 6" xfId="2364"/>
    <cellStyle name="Comma [00] 7" xfId="2365"/>
    <cellStyle name="Comma [00] 8" xfId="2366"/>
    <cellStyle name="Comma [00] 9" xfId="2367"/>
    <cellStyle name="Comma 0.0" xfId="2368"/>
    <cellStyle name="Comma 0.0%" xfId="2369"/>
    <cellStyle name="Comma 0.00" xfId="2370"/>
    <cellStyle name="Comma 0.00%" xfId="2371"/>
    <cellStyle name="Comma 0.000" xfId="2372"/>
    <cellStyle name="Comma 0.000%" xfId="2373"/>
    <cellStyle name="Comma 10" xfId="2374"/>
    <cellStyle name="Comma 10 10" xfId="2375"/>
    <cellStyle name="Comma 10 10 2" xfId="2376"/>
    <cellStyle name="Comma 10 10 2 2" xfId="2377"/>
    <cellStyle name="Comma 10 10 2 2 2" xfId="2378"/>
    <cellStyle name="Comma 10 10 2 3" xfId="2379"/>
    <cellStyle name="Comma 10 11" xfId="2380"/>
    <cellStyle name="Comma 10 12" xfId="2381"/>
    <cellStyle name="Comma 10 2" xfId="2382"/>
    <cellStyle name="Comma 10 2 2" xfId="2383"/>
    <cellStyle name="Comma 10 2 2 2" xfId="2384"/>
    <cellStyle name="Comma 10 3" xfId="2385"/>
    <cellStyle name="Comma 10 3 10" xfId="2386"/>
    <cellStyle name="Comma 10 3 2" xfId="2387"/>
    <cellStyle name="Comma 10 3 2 2" xfId="2388"/>
    <cellStyle name="Comma 10 3 2 2 2" xfId="2389"/>
    <cellStyle name="Comma 10 3 2 2 2 2" xfId="2390"/>
    <cellStyle name="Comma 10 3 2 2 3" xfId="2391"/>
    <cellStyle name="Comma 10 3 2 2 4" xfId="2392"/>
    <cellStyle name="Comma 10 3 2 2 5" xfId="2393"/>
    <cellStyle name="Comma 10 3 2 2_08-01-2014- BiÓu 6 - ODA - Phßng KT§N -mxt" xfId="2394"/>
    <cellStyle name="Comma 10 3 3" xfId="2395"/>
    <cellStyle name="Comma 10 3 3 2" xfId="2396"/>
    <cellStyle name="Comma 10 3 3 2 2" xfId="2397"/>
    <cellStyle name="Comma 10 3 4" xfId="2398"/>
    <cellStyle name="Comma 10 3_Bieu mau IV" xfId="2399"/>
    <cellStyle name="Comma 10 4" xfId="2400"/>
    <cellStyle name="Comma 10 5" xfId="2401"/>
    <cellStyle name="Comma 10 6" xfId="2402"/>
    <cellStyle name="Comma 10 7" xfId="2403"/>
    <cellStyle name="Comma 10 8" xfId="2404"/>
    <cellStyle name="Comma 10 9" xfId="2405"/>
    <cellStyle name="Comma 10_13.tk" xfId="2406"/>
    <cellStyle name="Comma 11" xfId="2407"/>
    <cellStyle name="Comma 11 10" xfId="2408"/>
    <cellStyle name="Comma 11 2" xfId="2409"/>
    <cellStyle name="Comma 11 2 2" xfId="2410"/>
    <cellStyle name="Comma 11 3" xfId="2411"/>
    <cellStyle name="Comma 11 3 2" xfId="2412"/>
    <cellStyle name="Comma 11 3 2 2" xfId="2413"/>
    <cellStyle name="Comma 11 3 3" xfId="2414"/>
    <cellStyle name="Comma 11 3 3 2" xfId="2415"/>
    <cellStyle name="Comma 11 3 4" xfId="2416"/>
    <cellStyle name="Comma 11 4" xfId="2417"/>
    <cellStyle name="Comma 11 4 2" xfId="2418"/>
    <cellStyle name="Comma 11 5" xfId="6755"/>
    <cellStyle name="Comma 11 6" xfId="7738"/>
    <cellStyle name="Comma 12" xfId="2419"/>
    <cellStyle name="Comma 12 2" xfId="2420"/>
    <cellStyle name="Comma 12 2 2" xfId="2421"/>
    <cellStyle name="Comma 12 3" xfId="2422"/>
    <cellStyle name="Comma 12_blc" xfId="2423"/>
    <cellStyle name="Comma 13" xfId="2424"/>
    <cellStyle name="Comma 13 2" xfId="2425"/>
    <cellStyle name="Comma 13 2 2" xfId="2426"/>
    <cellStyle name="Comma 13 2 2 2" xfId="2427"/>
    <cellStyle name="Comma 13 2 2 2 2" xfId="2428"/>
    <cellStyle name="Comma 13 2 2 2 2 2" xfId="2429"/>
    <cellStyle name="Comma 13 2 2 2 2 2 4" xfId="2430"/>
    <cellStyle name="Comma 13 2 2 2 3" xfId="2431"/>
    <cellStyle name="Comma 13 2 2 2 3 2" xfId="2432"/>
    <cellStyle name="Comma 13 2 2 3" xfId="2433"/>
    <cellStyle name="Comma 13 2 2 3 2" xfId="2434"/>
    <cellStyle name="Comma 13 2 2 4" xfId="2435"/>
    <cellStyle name="Comma 13 2 2 4 2" xfId="2436"/>
    <cellStyle name="Comma 13 2 2 5" xfId="2437"/>
    <cellStyle name="Comma 13 2 2 5 2" xfId="2438"/>
    <cellStyle name="Comma 13 2 3" xfId="2439"/>
    <cellStyle name="Comma 13 2 3 2" xfId="2440"/>
    <cellStyle name="Comma 13 2 3 2 2" xfId="2441"/>
    <cellStyle name="Comma 13 2 3 3" xfId="2442"/>
    <cellStyle name="Comma 13 2 4" xfId="2443"/>
    <cellStyle name="Comma 13 2 4 2" xfId="2444"/>
    <cellStyle name="Comma 13 2 5" xfId="2445"/>
    <cellStyle name="Comma 13 2 5 2" xfId="2446"/>
    <cellStyle name="Comma 13 2 5 3" xfId="2447"/>
    <cellStyle name="Comma 13 2 6" xfId="2448"/>
    <cellStyle name="Comma 13 2 7" xfId="7717"/>
    <cellStyle name="Comma 13 2 8 2" xfId="2449"/>
    <cellStyle name="Comma 13 2 9 2 2" xfId="2450"/>
    <cellStyle name="Comma 13 2 9 2 2 2" xfId="2451"/>
    <cellStyle name="Comma 13 3" xfId="2452"/>
    <cellStyle name="Comma 13 3 2" xfId="2453"/>
    <cellStyle name="Comma 13 3 3" xfId="2454"/>
    <cellStyle name="Comma 13 4" xfId="2455"/>
    <cellStyle name="Comma 13 4 2" xfId="2456"/>
    <cellStyle name="Comma 13 5" xfId="2457"/>
    <cellStyle name="Comma 13 5 2" xfId="6756"/>
    <cellStyle name="Comma 13 5 2 2" xfId="7987"/>
    <cellStyle name="Comma 13 5 2 2 2" xfId="17967"/>
    <cellStyle name="Comma 13 5 2 3" xfId="17968"/>
    <cellStyle name="Comma 13 5 3" xfId="7988"/>
    <cellStyle name="Comma 13 5 3 2" xfId="17969"/>
    <cellStyle name="Comma 13 5 4" xfId="17970"/>
    <cellStyle name="Comma 13 6" xfId="7718"/>
    <cellStyle name="Comma 13 7" xfId="7739"/>
    <cellStyle name="Comma 13_09-12-2016_  KH dau tu  von NSTW giai doan 2016-2020 _ theo 2144" xfId="2458"/>
    <cellStyle name="Comma 14" xfId="2459"/>
    <cellStyle name="Comma 14 2" xfId="2460"/>
    <cellStyle name="Comma 14 2 2" xfId="2461"/>
    <cellStyle name="Comma 14 2 2 2" xfId="2462"/>
    <cellStyle name="Comma 14 2 2 3" xfId="2463"/>
    <cellStyle name="Comma 14 3" xfId="2464"/>
    <cellStyle name="Comma 14 3 2" xfId="2465"/>
    <cellStyle name="Comma 15" xfId="2466"/>
    <cellStyle name="Comma 15 2" xfId="2467"/>
    <cellStyle name="Comma 15 2 2" xfId="2468"/>
    <cellStyle name="Comma 15 3" xfId="2469"/>
    <cellStyle name="Comma 15 3 2" xfId="2470"/>
    <cellStyle name="Comma 16" xfId="2471"/>
    <cellStyle name="Comma 16 2" xfId="2472"/>
    <cellStyle name="Comma 16 2 2" xfId="2473"/>
    <cellStyle name="Comma 16 3" xfId="2474"/>
    <cellStyle name="Comma 16 3 2" xfId="2475"/>
    <cellStyle name="Comma 16 3 2 2" xfId="2476"/>
    <cellStyle name="Comma 16 3 2 2 2" xfId="2477"/>
    <cellStyle name="Comma 16 3 2 2 3" xfId="2478"/>
    <cellStyle name="Comma 16 3 2 2 3 2" xfId="6757"/>
    <cellStyle name="Comma 16 3 2 2 3 2 2" xfId="7989"/>
    <cellStyle name="Comma 16 3 2 2 3 2 2 2" xfId="17971"/>
    <cellStyle name="Comma 16 3 2 2 3 2 3" xfId="17972"/>
    <cellStyle name="Comma 16 3 2 2 3 3" xfId="7990"/>
    <cellStyle name="Comma 16 3 2 2 3 3 2" xfId="17973"/>
    <cellStyle name="Comma 16 3 2 2 3 4" xfId="17974"/>
    <cellStyle name="Comma 16 3 2 2 4" xfId="6758"/>
    <cellStyle name="Comma 16 3 2 2 4 2" xfId="7991"/>
    <cellStyle name="Comma 16 3 2 2 4 2 2" xfId="17975"/>
    <cellStyle name="Comma 16 3 2 2 4 3" xfId="17976"/>
    <cellStyle name="Comma 16 3 2 2 5" xfId="7992"/>
    <cellStyle name="Comma 16 3 2 2 5 2" xfId="17977"/>
    <cellStyle name="Comma 16 3 2 2 6" xfId="17978"/>
    <cellStyle name="Comma 16 3 2 3" xfId="2479"/>
    <cellStyle name="Comma 16 3 2 4" xfId="2480"/>
    <cellStyle name="Comma 16 3 2 4 2" xfId="6759"/>
    <cellStyle name="Comma 16 3 2 4 2 2" xfId="7993"/>
    <cellStyle name="Comma 16 3 2 4 2 2 2" xfId="17979"/>
    <cellStyle name="Comma 16 3 2 4 2 3" xfId="17980"/>
    <cellStyle name="Comma 16 3 2 4 3" xfId="7994"/>
    <cellStyle name="Comma 16 3 2 4 3 2" xfId="17981"/>
    <cellStyle name="Comma 16 3 2 4 4" xfId="17982"/>
    <cellStyle name="Comma 16 3 2 5" xfId="6760"/>
    <cellStyle name="Comma 16 3 2 5 2" xfId="7995"/>
    <cellStyle name="Comma 16 3 2 5 2 2" xfId="17983"/>
    <cellStyle name="Comma 16 3 2 5 3" xfId="17984"/>
    <cellStyle name="Comma 16 3 2 6" xfId="7996"/>
    <cellStyle name="Comma 16 3 2 6 2" xfId="17985"/>
    <cellStyle name="Comma 16 3 2 7" xfId="17986"/>
    <cellStyle name="Comma 16 3 3" xfId="2481"/>
    <cellStyle name="Comma 16 3 3 2" xfId="2482"/>
    <cellStyle name="Comma 16 3 3 2 2" xfId="2483"/>
    <cellStyle name="Comma 16 3 3 2 3" xfId="2484"/>
    <cellStyle name="Comma 16 3 3 2 3 2" xfId="6761"/>
    <cellStyle name="Comma 16 3 3 2 3 2 2" xfId="7997"/>
    <cellStyle name="Comma 16 3 3 2 3 2 2 2" xfId="17987"/>
    <cellStyle name="Comma 16 3 3 2 3 2 3" xfId="17988"/>
    <cellStyle name="Comma 16 3 3 2 3 3" xfId="7998"/>
    <cellStyle name="Comma 16 3 3 2 3 3 2" xfId="17989"/>
    <cellStyle name="Comma 16 3 3 2 3 4" xfId="17990"/>
    <cellStyle name="Comma 16 3 3 2 4" xfId="6762"/>
    <cellStyle name="Comma 16 3 3 2 4 2" xfId="7999"/>
    <cellStyle name="Comma 16 3 3 2 4 2 2" xfId="17991"/>
    <cellStyle name="Comma 16 3 3 2 4 3" xfId="17992"/>
    <cellStyle name="Comma 16 3 3 2 5" xfId="8000"/>
    <cellStyle name="Comma 16 3 3 2 5 2" xfId="17993"/>
    <cellStyle name="Comma 16 3 3 2 6" xfId="17994"/>
    <cellStyle name="Comma 16 3 3 3" xfId="2485"/>
    <cellStyle name="Comma 16 3 3 4" xfId="2486"/>
    <cellStyle name="Comma 16 3 3 4 2" xfId="6763"/>
    <cellStyle name="Comma 16 3 3 4 2 2" xfId="8001"/>
    <cellStyle name="Comma 16 3 3 4 2 2 2" xfId="17995"/>
    <cellStyle name="Comma 16 3 3 4 2 3" xfId="17996"/>
    <cellStyle name="Comma 16 3 3 4 3" xfId="8002"/>
    <cellStyle name="Comma 16 3 3 4 3 2" xfId="17997"/>
    <cellStyle name="Comma 16 3 3 4 4" xfId="17998"/>
    <cellStyle name="Comma 16 3 3 5" xfId="6764"/>
    <cellStyle name="Comma 16 3 3 5 2" xfId="8003"/>
    <cellStyle name="Comma 16 3 3 5 2 2" xfId="17999"/>
    <cellStyle name="Comma 16 3 3 5 3" xfId="18000"/>
    <cellStyle name="Comma 16 3 3 6" xfId="8004"/>
    <cellStyle name="Comma 16 3 3 6 2" xfId="18001"/>
    <cellStyle name="Comma 16 3 3 7" xfId="18002"/>
    <cellStyle name="Comma 16 3 4" xfId="2487"/>
    <cellStyle name="Comma 16 3 4 2" xfId="2488"/>
    <cellStyle name="Comma 16 3 4 3" xfId="2489"/>
    <cellStyle name="Comma 16 3 4 3 2" xfId="6765"/>
    <cellStyle name="Comma 16 3 4 3 2 2" xfId="8005"/>
    <cellStyle name="Comma 16 3 4 3 2 2 2" xfId="18003"/>
    <cellStyle name="Comma 16 3 4 3 2 3" xfId="18004"/>
    <cellStyle name="Comma 16 3 4 3 3" xfId="8006"/>
    <cellStyle name="Comma 16 3 4 3 3 2" xfId="18005"/>
    <cellStyle name="Comma 16 3 4 3 4" xfId="18006"/>
    <cellStyle name="Comma 16 3 4 4" xfId="6766"/>
    <cellStyle name="Comma 16 3 4 4 2" xfId="8007"/>
    <cellStyle name="Comma 16 3 4 4 2 2" xfId="18007"/>
    <cellStyle name="Comma 16 3 4 4 3" xfId="18008"/>
    <cellStyle name="Comma 16 3 4 5" xfId="8008"/>
    <cellStyle name="Comma 16 3 4 5 2" xfId="18009"/>
    <cellStyle name="Comma 16 3 4 6" xfId="18010"/>
    <cellStyle name="Comma 16 3 5" xfId="2490"/>
    <cellStyle name="Comma 16 3 6" xfId="2491"/>
    <cellStyle name="Comma 16 3 6 2" xfId="6767"/>
    <cellStyle name="Comma 16 3 6 2 2" xfId="8009"/>
    <cellStyle name="Comma 16 3 6 2 2 2" xfId="18011"/>
    <cellStyle name="Comma 16 3 6 2 3" xfId="18012"/>
    <cellStyle name="Comma 16 3 6 3" xfId="8010"/>
    <cellStyle name="Comma 16 3 6 3 2" xfId="18013"/>
    <cellStyle name="Comma 16 3 6 4" xfId="18014"/>
    <cellStyle name="Comma 16 3 7" xfId="6768"/>
    <cellStyle name="Comma 16 3 7 2" xfId="8011"/>
    <cellStyle name="Comma 16 3 7 2 2" xfId="18015"/>
    <cellStyle name="Comma 16 3 7 3" xfId="18016"/>
    <cellStyle name="Comma 16 3 8" xfId="8012"/>
    <cellStyle name="Comma 16 3 8 2" xfId="18017"/>
    <cellStyle name="Comma 16 3 9" xfId="18018"/>
    <cellStyle name="Comma 17" xfId="2492"/>
    <cellStyle name="Comma 17 2" xfId="2493"/>
    <cellStyle name="Comma 17 2 2" xfId="2494"/>
    <cellStyle name="Comma 17 3" xfId="2495"/>
    <cellStyle name="Comma 17 3 2" xfId="2496"/>
    <cellStyle name="Comma 17 4" xfId="2497"/>
    <cellStyle name="Comma 17 5" xfId="2498"/>
    <cellStyle name="Comma 18" xfId="2499"/>
    <cellStyle name="Comma 18 2" xfId="2500"/>
    <cellStyle name="Comma 18 3" xfId="2501"/>
    <cellStyle name="Comma 18 4" xfId="2502"/>
    <cellStyle name="Comma 19" xfId="2503"/>
    <cellStyle name="Comma 19 2" xfId="2504"/>
    <cellStyle name="Comma 2" xfId="2505"/>
    <cellStyle name="Comma 2 10" xfId="2506"/>
    <cellStyle name="Comma 2 10 2" xfId="2507"/>
    <cellStyle name="Comma 2 10 3" xfId="2508"/>
    <cellStyle name="Comma 2 11" xfId="2509"/>
    <cellStyle name="Comma 2 11 2" xfId="2510"/>
    <cellStyle name="Comma 2 12" xfId="2511"/>
    <cellStyle name="Comma 2 12 2" xfId="2512"/>
    <cellStyle name="Comma 2 13" xfId="2513"/>
    <cellStyle name="Comma 2 13 2" xfId="2514"/>
    <cellStyle name="Comma 2 13 3" xfId="2515"/>
    <cellStyle name="Comma 2 13 4" xfId="2516"/>
    <cellStyle name="Comma 2 13 5" xfId="2517"/>
    <cellStyle name="Comma 2 13 6" xfId="2518"/>
    <cellStyle name="Comma 2 13 7" xfId="2519"/>
    <cellStyle name="Comma 2 13 8" xfId="2520"/>
    <cellStyle name="Comma 2 14" xfId="2521"/>
    <cellStyle name="Comma 2 14 2" xfId="2522"/>
    <cellStyle name="Comma 2 15" xfId="2523"/>
    <cellStyle name="Comma 2 15 2" xfId="2524"/>
    <cellStyle name="Comma 2 16" xfId="2525"/>
    <cellStyle name="Comma 2 16 2" xfId="2526"/>
    <cellStyle name="Comma 2 17" xfId="2527"/>
    <cellStyle name="Comma 2 17 2" xfId="2528"/>
    <cellStyle name="Comma 2 18" xfId="2529"/>
    <cellStyle name="Comma 2 18 2" xfId="2530"/>
    <cellStyle name="Comma 2 19" xfId="2531"/>
    <cellStyle name="Comma 2 19 2" xfId="2532"/>
    <cellStyle name="Comma 2 2" xfId="2533"/>
    <cellStyle name="Comma 2 2 10" xfId="2534"/>
    <cellStyle name="Comma 2 2 11" xfId="2535"/>
    <cellStyle name="Comma 2 2 12" xfId="2536"/>
    <cellStyle name="Comma 2 2 13" xfId="2537"/>
    <cellStyle name="Comma 2 2 14" xfId="2538"/>
    <cellStyle name="Comma 2 2 15" xfId="2539"/>
    <cellStyle name="Comma 2 2 16" xfId="2540"/>
    <cellStyle name="Comma 2 2 17" xfId="2541"/>
    <cellStyle name="Comma 2 2 18" xfId="2542"/>
    <cellStyle name="Comma 2 2 19" xfId="2543"/>
    <cellStyle name="Comma 2 2 2" xfId="2544"/>
    <cellStyle name="Comma 2 2 2 10" xfId="2545"/>
    <cellStyle name="Comma 2 2 2 11" xfId="2546"/>
    <cellStyle name="Comma 2 2 2 12" xfId="2547"/>
    <cellStyle name="Comma 2 2 2 13" xfId="2548"/>
    <cellStyle name="Comma 2 2 2 14" xfId="2549"/>
    <cellStyle name="Comma 2 2 2 15" xfId="2550"/>
    <cellStyle name="Comma 2 2 2 16" xfId="2551"/>
    <cellStyle name="Comma 2 2 2 17" xfId="2552"/>
    <cellStyle name="Comma 2 2 2 18" xfId="2553"/>
    <cellStyle name="Comma 2 2 2 19" xfId="2554"/>
    <cellStyle name="Comma 2 2 2 2" xfId="2555"/>
    <cellStyle name="Comma 2 2 2 2 10" xfId="2556"/>
    <cellStyle name="Comma 2 2 2 2 11" xfId="2557"/>
    <cellStyle name="Comma 2 2 2 2 2" xfId="2558"/>
    <cellStyle name="Comma 2 2 2 2 2 2" xfId="2559"/>
    <cellStyle name="Comma 2 2 2 2 2 2 2" xfId="2560"/>
    <cellStyle name="Comma 2 2 2 2 2 3" xfId="2561"/>
    <cellStyle name="Comma 2 2 2 2 2 4" xfId="2562"/>
    <cellStyle name="Comma 2 2 2 2 2 5" xfId="2563"/>
    <cellStyle name="Comma 2 2 2 2 2 6" xfId="2564"/>
    <cellStyle name="Comma 2 2 2 2 2 7" xfId="2565"/>
    <cellStyle name="Comma 2 2 2 2 2 8" xfId="2566"/>
    <cellStyle name="Comma 2 2 2 2 3" xfId="2567"/>
    <cellStyle name="Comma 2 2 2 2 4" xfId="2568"/>
    <cellStyle name="Comma 2 2 2 2 5" xfId="2569"/>
    <cellStyle name="Comma 2 2 2 2 6" xfId="2570"/>
    <cellStyle name="Comma 2 2 2 2 7" xfId="2571"/>
    <cellStyle name="Comma 2 2 2 2 8" xfId="2572"/>
    <cellStyle name="Comma 2 2 2 2 9" xfId="2573"/>
    <cellStyle name="Comma 2 2 2 20" xfId="2574"/>
    <cellStyle name="Comma 2 2 2 21" xfId="2575"/>
    <cellStyle name="Comma 2 2 2 22" xfId="2576"/>
    <cellStyle name="Comma 2 2 2 23" xfId="2577"/>
    <cellStyle name="Comma 2 2 2 24" xfId="2578"/>
    <cellStyle name="Comma 2 2 2 25" xfId="2579"/>
    <cellStyle name="Comma 2 2 2 3" xfId="2580"/>
    <cellStyle name="Comma 2 2 2 3 2" xfId="2581"/>
    <cellStyle name="Comma 2 2 2 3 2 2" xfId="2582"/>
    <cellStyle name="Comma 2 2 2 3 2 3" xfId="2583"/>
    <cellStyle name="Comma 2 2 2 3 2 4" xfId="2584"/>
    <cellStyle name="Comma 2 2 2 3 2 5" xfId="2585"/>
    <cellStyle name="Comma 2 2 2 3 2 6" xfId="2586"/>
    <cellStyle name="Comma 2 2 2 3 2 7" xfId="2587"/>
    <cellStyle name="Comma 2 2 2 3 2 8" xfId="2588"/>
    <cellStyle name="Comma 2 2 2 3 3" xfId="2589"/>
    <cellStyle name="Comma 2 2 2 3 4" xfId="2590"/>
    <cellStyle name="Comma 2 2 2 3 5" xfId="2591"/>
    <cellStyle name="Comma 2 2 2 3 6" xfId="2592"/>
    <cellStyle name="Comma 2 2 2 3 7" xfId="2593"/>
    <cellStyle name="Comma 2 2 2 3 8" xfId="2594"/>
    <cellStyle name="Comma 2 2 2 3 9" xfId="2595"/>
    <cellStyle name="Comma 2 2 2 4" xfId="2596"/>
    <cellStyle name="Comma 2 2 2 4 2" xfId="2597"/>
    <cellStyle name="Comma 2 2 2 4 2 2" xfId="2598"/>
    <cellStyle name="Comma 2 2 2 4 2 3" xfId="2599"/>
    <cellStyle name="Comma 2 2 2 4 2 4" xfId="2600"/>
    <cellStyle name="Comma 2 2 2 4 2 5" xfId="2601"/>
    <cellStyle name="Comma 2 2 2 4 2 6" xfId="2602"/>
    <cellStyle name="Comma 2 2 2 4 2 7" xfId="2603"/>
    <cellStyle name="Comma 2 2 2 4 2 8" xfId="2604"/>
    <cellStyle name="Comma 2 2 2 4 3" xfId="2605"/>
    <cellStyle name="Comma 2 2 2 4 4" xfId="2606"/>
    <cellStyle name="Comma 2 2 2 4 5" xfId="2607"/>
    <cellStyle name="Comma 2 2 2 4 6" xfId="2608"/>
    <cellStyle name="Comma 2 2 2 4 7" xfId="2609"/>
    <cellStyle name="Comma 2 2 2 4 8" xfId="2610"/>
    <cellStyle name="Comma 2 2 2 5" xfId="2611"/>
    <cellStyle name="Comma 2 2 2 5 2" xfId="2612"/>
    <cellStyle name="Comma 2 2 2 5 2 2" xfId="2613"/>
    <cellStyle name="Comma 2 2 2 5 2 3" xfId="2614"/>
    <cellStyle name="Comma 2 2 2 5 2 4" xfId="2615"/>
    <cellStyle name="Comma 2 2 2 5 2 5" xfId="2616"/>
    <cellStyle name="Comma 2 2 2 5 2 6" xfId="2617"/>
    <cellStyle name="Comma 2 2 2 5 2 7" xfId="2618"/>
    <cellStyle name="Comma 2 2 2 5 2 8" xfId="2619"/>
    <cellStyle name="Comma 2 2 2 5 3" xfId="2620"/>
    <cellStyle name="Comma 2 2 2 5 4" xfId="2621"/>
    <cellStyle name="Comma 2 2 2 5 5" xfId="2622"/>
    <cellStyle name="Comma 2 2 2 5 6" xfId="2623"/>
    <cellStyle name="Comma 2 2 2 5 7" xfId="2624"/>
    <cellStyle name="Comma 2 2 2 5 8" xfId="2625"/>
    <cellStyle name="Comma 2 2 2 6" xfId="2626"/>
    <cellStyle name="Comma 2 2 2 7" xfId="2627"/>
    <cellStyle name="Comma 2 2 2 8" xfId="2628"/>
    <cellStyle name="Comma 2 2 2 9" xfId="2629"/>
    <cellStyle name="Comma 2 2 20" xfId="2630"/>
    <cellStyle name="Comma 2 2 21" xfId="2631"/>
    <cellStyle name="Comma 2 2 22" xfId="2632"/>
    <cellStyle name="Comma 2 2 23" xfId="2633"/>
    <cellStyle name="Comma 2 2 24" xfId="2634"/>
    <cellStyle name="Comma 2 2 24 2" xfId="2635"/>
    <cellStyle name="Comma 2 2 24 2 2" xfId="2636"/>
    <cellStyle name="Comma 2 2 24 3" xfId="2637"/>
    <cellStyle name="Comma 2 2 25" xfId="2638"/>
    <cellStyle name="Comma 2 2 26" xfId="2639"/>
    <cellStyle name="Comma 2 2 27" xfId="2640"/>
    <cellStyle name="Comma 2 2 3" xfId="2641"/>
    <cellStyle name="Comma 2 2 3 2" xfId="2642"/>
    <cellStyle name="Comma 2 2 3 2 2" xfId="2643"/>
    <cellStyle name="Comma 2 2 3 2 3" xfId="2644"/>
    <cellStyle name="Comma 2 2 3 2 4" xfId="2645"/>
    <cellStyle name="Comma 2 2 3 2 5" xfId="2646"/>
    <cellStyle name="Comma 2 2 3 2 6" xfId="2647"/>
    <cellStyle name="Comma 2 2 3 2 7" xfId="2648"/>
    <cellStyle name="Comma 2 2 3 2 8" xfId="2649"/>
    <cellStyle name="Comma 2 2 3 3" xfId="2650"/>
    <cellStyle name="Comma 2 2 3 4" xfId="2651"/>
    <cellStyle name="Comma 2 2 3 5" xfId="2652"/>
    <cellStyle name="Comma 2 2 3 6" xfId="2653"/>
    <cellStyle name="Comma 2 2 3 7" xfId="2654"/>
    <cellStyle name="Comma 2 2 3 8" xfId="2655"/>
    <cellStyle name="Comma 2 2 3 9" xfId="2656"/>
    <cellStyle name="Comma 2 2 4" xfId="2657"/>
    <cellStyle name="Comma 2 2 4 2" xfId="2658"/>
    <cellStyle name="Comma 2 2 4 2 2" xfId="2659"/>
    <cellStyle name="Comma 2 2 4 2 3" xfId="2660"/>
    <cellStyle name="Comma 2 2 4 2 4" xfId="2661"/>
    <cellStyle name="Comma 2 2 4 2 5" xfId="2662"/>
    <cellStyle name="Comma 2 2 4 2 6" xfId="2663"/>
    <cellStyle name="Comma 2 2 4 2 7" xfId="2664"/>
    <cellStyle name="Comma 2 2 4 2 8" xfId="2665"/>
    <cellStyle name="Comma 2 2 4 3" xfId="2666"/>
    <cellStyle name="Comma 2 2 4 4" xfId="2667"/>
    <cellStyle name="Comma 2 2 4 5" xfId="2668"/>
    <cellStyle name="Comma 2 2 4 6" xfId="2669"/>
    <cellStyle name="Comma 2 2 4 7" xfId="2670"/>
    <cellStyle name="Comma 2 2 4 8" xfId="2671"/>
    <cellStyle name="Comma 2 2 5" xfId="2672"/>
    <cellStyle name="Comma 2 2 5 2" xfId="2673"/>
    <cellStyle name="Comma 2 2 5 2 2" xfId="2674"/>
    <cellStyle name="Comma 2 2 5 2 3" xfId="2675"/>
    <cellStyle name="Comma 2 2 5 2 4" xfId="2676"/>
    <cellStyle name="Comma 2 2 5 2 5" xfId="2677"/>
    <cellStyle name="Comma 2 2 5 2 6" xfId="2678"/>
    <cellStyle name="Comma 2 2 5 2 7" xfId="2679"/>
    <cellStyle name="Comma 2 2 5 2 8" xfId="2680"/>
    <cellStyle name="Comma 2 2 5 3" xfId="2681"/>
    <cellStyle name="Comma 2 2 5 4" xfId="2682"/>
    <cellStyle name="Comma 2 2 5 5" xfId="2683"/>
    <cellStyle name="Comma 2 2 5 6" xfId="2684"/>
    <cellStyle name="Comma 2 2 5 7" xfId="2685"/>
    <cellStyle name="Comma 2 2 5 8" xfId="2686"/>
    <cellStyle name="Comma 2 2 6" xfId="2687"/>
    <cellStyle name="Comma 2 2 6 2" xfId="2688"/>
    <cellStyle name="Comma 2 2 6 2 2" xfId="2689"/>
    <cellStyle name="Comma 2 2 6 2 3" xfId="2690"/>
    <cellStyle name="Comma 2 2 6 2 4" xfId="2691"/>
    <cellStyle name="Comma 2 2 6 2 5" xfId="2692"/>
    <cellStyle name="Comma 2 2 6 2 6" xfId="2693"/>
    <cellStyle name="Comma 2 2 6 2 7" xfId="2694"/>
    <cellStyle name="Comma 2 2 6 2 8" xfId="2695"/>
    <cellStyle name="Comma 2 2 6 3" xfId="2696"/>
    <cellStyle name="Comma 2 2 6 4" xfId="2697"/>
    <cellStyle name="Comma 2 2 6 5" xfId="2698"/>
    <cellStyle name="Comma 2 2 6 6" xfId="2699"/>
    <cellStyle name="Comma 2 2 6 7" xfId="2700"/>
    <cellStyle name="Comma 2 2 6 8" xfId="2701"/>
    <cellStyle name="Comma 2 2 7" xfId="2702"/>
    <cellStyle name="Comma 2 2 8" xfId="2703"/>
    <cellStyle name="Comma 2 2 9" xfId="2704"/>
    <cellStyle name="Comma 2 2_05-12  KH trung han 2016-2020 - Liem Thinh edited" xfId="2705"/>
    <cellStyle name="Comma 2 20" xfId="2706"/>
    <cellStyle name="Comma 2 20 2" xfId="2707"/>
    <cellStyle name="Comma 2 21" xfId="2708"/>
    <cellStyle name="Comma 2 21 2" xfId="2709"/>
    <cellStyle name="Comma 2 22" xfId="2710"/>
    <cellStyle name="Comma 2 22 2" xfId="2711"/>
    <cellStyle name="Comma 2 23" xfId="2712"/>
    <cellStyle name="Comma 2 23 2" xfId="2713"/>
    <cellStyle name="Comma 2 24" xfId="2714"/>
    <cellStyle name="Comma 2 24 2" xfId="2715"/>
    <cellStyle name="Comma 2 25" xfId="2716"/>
    <cellStyle name="Comma 2 25 2" xfId="2717"/>
    <cellStyle name="Comma 2 26" xfId="2718"/>
    <cellStyle name="Comma 2 26 2" xfId="2719"/>
    <cellStyle name="Comma 2 26 2 2" xfId="2720"/>
    <cellStyle name="Comma 2 27" xfId="2721"/>
    <cellStyle name="Comma 2 27 2" xfId="2722"/>
    <cellStyle name="Comma 2 27 3" xfId="2723"/>
    <cellStyle name="Comma 2 27 3 2" xfId="6769"/>
    <cellStyle name="Comma 2 27 3 2 2" xfId="8013"/>
    <cellStyle name="Comma 2 27 3 2 2 2" xfId="18019"/>
    <cellStyle name="Comma 2 27 3 2 3" xfId="18020"/>
    <cellStyle name="Comma 2 27 3 3" xfId="8014"/>
    <cellStyle name="Comma 2 27 3 3 2" xfId="18021"/>
    <cellStyle name="Comma 2 27 3 4" xfId="18022"/>
    <cellStyle name="Comma 2 27 4" xfId="6770"/>
    <cellStyle name="Comma 2 27 4 2" xfId="8015"/>
    <cellStyle name="Comma 2 27 4 2 2" xfId="18023"/>
    <cellStyle name="Comma 2 27 4 3" xfId="18024"/>
    <cellStyle name="Comma 2 27 5" xfId="8016"/>
    <cellStyle name="Comma 2 27 5 2" xfId="18025"/>
    <cellStyle name="Comma 2 27 6" xfId="18026"/>
    <cellStyle name="Comma 2 28" xfId="2724"/>
    <cellStyle name="Comma 2 29" xfId="2725"/>
    <cellStyle name="Comma 2 3" xfId="2726"/>
    <cellStyle name="Comma 2 3 2" xfId="2727"/>
    <cellStyle name="Comma 2 3 2 11" xfId="2728"/>
    <cellStyle name="Comma 2 3 2 11 5" xfId="2729"/>
    <cellStyle name="Comma 2 3 2 13 2 3" xfId="2730"/>
    <cellStyle name="Comma 2 3 2 2" xfId="2731"/>
    <cellStyle name="Comma 2 3 2 2 2" xfId="2732"/>
    <cellStyle name="Comma 2 3 2 3" xfId="2733"/>
    <cellStyle name="Comma 2 3 2 3 2" xfId="2734"/>
    <cellStyle name="Comma 2 3 2 4" xfId="2735"/>
    <cellStyle name="Comma 2 3 2 5 3 2 2" xfId="2736"/>
    <cellStyle name="Comma 2 3 2 7 9" xfId="2737"/>
    <cellStyle name="Comma 2 3 3" xfId="2738"/>
    <cellStyle name="Comma 2 3 3 2" xfId="2739"/>
    <cellStyle name="Comma 2 30" xfId="2740"/>
    <cellStyle name="Comma 2 31" xfId="7719"/>
    <cellStyle name="Comma 2 31 2" xfId="7720"/>
    <cellStyle name="Comma 2 32" xfId="8017"/>
    <cellStyle name="Comma 2 32 2" xfId="18027"/>
    <cellStyle name="Comma 2 33" xfId="18028"/>
    <cellStyle name="Comma 2 34" xfId="18029"/>
    <cellStyle name="Comma 2 35" xfId="18030"/>
    <cellStyle name="Comma 2 36" xfId="18031"/>
    <cellStyle name="Comma 2 4" xfId="2741"/>
    <cellStyle name="Comma 2 4 2" xfId="2742"/>
    <cellStyle name="Comma 2 4 2 2" xfId="2743"/>
    <cellStyle name="Comma 2 4 2 3" xfId="2744"/>
    <cellStyle name="Comma 2 4 2 4" xfId="2745"/>
    <cellStyle name="Comma 2 4 2 5" xfId="2746"/>
    <cellStyle name="Comma 2 4 2 6" xfId="2747"/>
    <cellStyle name="Comma 2 4 2 7" xfId="2748"/>
    <cellStyle name="Comma 2 4 2 8" xfId="2749"/>
    <cellStyle name="Comma 2 4 3" xfId="2750"/>
    <cellStyle name="Comma 2 4 4" xfId="2751"/>
    <cellStyle name="Comma 2 4 5" xfId="2752"/>
    <cellStyle name="Comma 2 4 6" xfId="2753"/>
    <cellStyle name="Comma 2 4 7" xfId="2754"/>
    <cellStyle name="Comma 2 4 8" xfId="2755"/>
    <cellStyle name="Comma 2 4 9" xfId="2756"/>
    <cellStyle name="Comma 2 5" xfId="2757"/>
    <cellStyle name="Comma 2 5 2" xfId="2758"/>
    <cellStyle name="Comma 2 5 3" xfId="2759"/>
    <cellStyle name="Comma 2 5 3 2" xfId="2760"/>
    <cellStyle name="Comma 2 5 4" xfId="2761"/>
    <cellStyle name="Comma 2 6" xfId="2762"/>
    <cellStyle name="Comma 2 7" xfId="2763"/>
    <cellStyle name="Comma 2 7 2" xfId="2764"/>
    <cellStyle name="Comma 2 8" xfId="2765"/>
    <cellStyle name="Comma 2 8 2" xfId="2766"/>
    <cellStyle name="Comma 2 9" xfId="2767"/>
    <cellStyle name="Comma 2 9 2" xfId="2768"/>
    <cellStyle name="Comma 2_05-12  KH trung han 2016-2020 - Liem Thinh edited" xfId="2769"/>
    <cellStyle name="Comma 20" xfId="2770"/>
    <cellStyle name="Comma 20 2" xfId="2771"/>
    <cellStyle name="Comma 20 3" xfId="2772"/>
    <cellStyle name="Comma 20 3 2" xfId="2773"/>
    <cellStyle name="Comma 21" xfId="2774"/>
    <cellStyle name="Comma 21 2" xfId="2775"/>
    <cellStyle name="Comma 21 3" xfId="2776"/>
    <cellStyle name="Comma 21 4" xfId="2777"/>
    <cellStyle name="Comma 22" xfId="2778"/>
    <cellStyle name="Comma 22 2" xfId="2779"/>
    <cellStyle name="Comma 22 3" xfId="2780"/>
    <cellStyle name="Comma 22 3 2" xfId="2781"/>
    <cellStyle name="Comma 23" xfId="2782"/>
    <cellStyle name="Comma 23 2" xfId="2783"/>
    <cellStyle name="Comma 23 3" xfId="2784"/>
    <cellStyle name="Comma 24" xfId="2785"/>
    <cellStyle name="Comma 24 2" xfId="2786"/>
    <cellStyle name="Comma 24 3" xfId="2787"/>
    <cellStyle name="Comma 24 3 2" xfId="2788"/>
    <cellStyle name="Comma 24 4" xfId="2789"/>
    <cellStyle name="Comma 25" xfId="2790"/>
    <cellStyle name="Comma 25 2" xfId="2791"/>
    <cellStyle name="Comma 25 3" xfId="2792"/>
    <cellStyle name="Comma 258 2" xfId="2793"/>
    <cellStyle name="Comma 26" xfId="2794"/>
    <cellStyle name="Comma 26 2" xfId="2795"/>
    <cellStyle name="Comma 26 3" xfId="2796"/>
    <cellStyle name="Comma 26 4" xfId="2797"/>
    <cellStyle name="Comma 27" xfId="2798"/>
    <cellStyle name="Comma 27 2" xfId="2799"/>
    <cellStyle name="Comma 27 3" xfId="2800"/>
    <cellStyle name="Comma 28" xfId="2801"/>
    <cellStyle name="Comma 28 2" xfId="2802"/>
    <cellStyle name="Comma 28 2 2" xfId="2803"/>
    <cellStyle name="Comma 28 2 2 2" xfId="2804"/>
    <cellStyle name="Comma 28 2 2 3" xfId="2805"/>
    <cellStyle name="Comma 28 2 2 4 2" xfId="2806"/>
    <cellStyle name="Comma 28 2 2 4 2 2" xfId="2807"/>
    <cellStyle name="Comma 28 2 2 4 2 3" xfId="2808"/>
    <cellStyle name="Comma 28 2 2 9" xfId="2809"/>
    <cellStyle name="Comma 28 2 2 9 2" xfId="2810"/>
    <cellStyle name="Comma 28 2 2 9 3" xfId="2811"/>
    <cellStyle name="Comma 28 2 3" xfId="2812"/>
    <cellStyle name="Comma 28 2 3 2" xfId="2813"/>
    <cellStyle name="Comma 28 2 3 3" xfId="2814"/>
    <cellStyle name="Comma 29" xfId="2815"/>
    <cellStyle name="Comma 29 2" xfId="2816"/>
    <cellStyle name="Comma 29 2 2" xfId="2817"/>
    <cellStyle name="Comma 29 3" xfId="2818"/>
    <cellStyle name="Comma 3" xfId="2819"/>
    <cellStyle name="Comma 3 2" xfId="2820"/>
    <cellStyle name="Comma 3 2 10" xfId="2821"/>
    <cellStyle name="Comma 3 2 11" xfId="2822"/>
    <cellStyle name="Comma 3 2 12" xfId="2823"/>
    <cellStyle name="Comma 3 2 13" xfId="2824"/>
    <cellStyle name="Comma 3 2 14" xfId="2825"/>
    <cellStyle name="Comma 3 2 15" xfId="2826"/>
    <cellStyle name="Comma 3 2 2" xfId="2827"/>
    <cellStyle name="Comma 3 2 2 2" xfId="2828"/>
    <cellStyle name="Comma 3 2 2 2 8" xfId="2829"/>
    <cellStyle name="Comma 3 2 2 3" xfId="2830"/>
    <cellStyle name="Comma 3 2 3" xfId="2831"/>
    <cellStyle name="Comma 3 2 3 2" xfId="2832"/>
    <cellStyle name="Comma 3 2 3 3" xfId="2833"/>
    <cellStyle name="Comma 3 2 3 4 2" xfId="2834"/>
    <cellStyle name="Comma 3 2 4" xfId="2835"/>
    <cellStyle name="Comma 3 2 5" xfId="2836"/>
    <cellStyle name="Comma 3 2 6" xfId="2837"/>
    <cellStyle name="Comma 3 2 7" xfId="2838"/>
    <cellStyle name="Comma 3 2 8" xfId="2839"/>
    <cellStyle name="Comma 3 2 9" xfId="2840"/>
    <cellStyle name="Comma 3 3" xfId="2841"/>
    <cellStyle name="Comma 3 3 2" xfId="2842"/>
    <cellStyle name="Comma 3 3 2 2" xfId="2843"/>
    <cellStyle name="Comma 3 3 3" xfId="2844"/>
    <cellStyle name="Comma 3 3 3 2" xfId="2845"/>
    <cellStyle name="Comma 3 4" xfId="2846"/>
    <cellStyle name="Comma 3 4 2" xfId="2847"/>
    <cellStyle name="Comma 3 4 2 2" xfId="2848"/>
    <cellStyle name="Comma 3 4 3" xfId="2849"/>
    <cellStyle name="Comma 3 4 3 2" xfId="2850"/>
    <cellStyle name="Comma 3 5" xfId="2851"/>
    <cellStyle name="Comma 3 5 2" xfId="2852"/>
    <cellStyle name="Comma 3 6" xfId="2853"/>
    <cellStyle name="Comma 3 6 2" xfId="2854"/>
    <cellStyle name="Comma 3 7" xfId="2855"/>
    <cellStyle name="Comma 3 8" xfId="2856"/>
    <cellStyle name="Comma 3 9" xfId="6771"/>
    <cellStyle name="Comma 3_Biểu 14 - KH2015 dự án ODA" xfId="2857"/>
    <cellStyle name="Comma 30" xfId="2858"/>
    <cellStyle name="Comma 30 2" xfId="2859"/>
    <cellStyle name="Comma 30 3" xfId="2860"/>
    <cellStyle name="Comma 31" xfId="2861"/>
    <cellStyle name="Comma 31 2" xfId="2862"/>
    <cellStyle name="Comma 31 2 2" xfId="2863"/>
    <cellStyle name="Comma 31 3" xfId="2864"/>
    <cellStyle name="Comma 32" xfId="2865"/>
    <cellStyle name="Comma 32 2" xfId="2866"/>
    <cellStyle name="Comma 32 2 2" xfId="2867"/>
    <cellStyle name="Comma 32 2 2 2" xfId="2868"/>
    <cellStyle name="Comma 32 2 3" xfId="2869"/>
    <cellStyle name="Comma 32 3" xfId="2870"/>
    <cellStyle name="Comma 32 3 2" xfId="2871"/>
    <cellStyle name="Comma 32 4" xfId="2872"/>
    <cellStyle name="Comma 33" xfId="2873"/>
    <cellStyle name="Comma 33 2" xfId="2874"/>
    <cellStyle name="Comma 33 2 2" xfId="2875"/>
    <cellStyle name="Comma 33 3" xfId="2876"/>
    <cellStyle name="Comma 34" xfId="2877"/>
    <cellStyle name="Comma 34 2" xfId="2878"/>
    <cellStyle name="Comma 34 2 2" xfId="2879"/>
    <cellStyle name="Comma 34 3" xfId="2880"/>
    <cellStyle name="Comma 35" xfId="2881"/>
    <cellStyle name="Comma 35 2" xfId="2882"/>
    <cellStyle name="Comma 35 2 2" xfId="2883"/>
    <cellStyle name="Comma 35 3" xfId="2884"/>
    <cellStyle name="Comma 35 3 2" xfId="2885"/>
    <cellStyle name="Comma 35 3 2 2" xfId="2886"/>
    <cellStyle name="Comma 35 3 2 3" xfId="2887"/>
    <cellStyle name="Comma 35 3 2 3 2" xfId="6772"/>
    <cellStyle name="Comma 35 3 2 3 2 2" xfId="8018"/>
    <cellStyle name="Comma 35 3 2 3 2 2 2" xfId="18032"/>
    <cellStyle name="Comma 35 3 2 3 2 3" xfId="18033"/>
    <cellStyle name="Comma 35 3 2 3 3" xfId="8019"/>
    <cellStyle name="Comma 35 3 2 3 3 2" xfId="18034"/>
    <cellStyle name="Comma 35 3 2 3 4" xfId="18035"/>
    <cellStyle name="Comma 35 3 2 4" xfId="6773"/>
    <cellStyle name="Comma 35 3 2 4 2" xfId="8020"/>
    <cellStyle name="Comma 35 3 2 4 2 2" xfId="18036"/>
    <cellStyle name="Comma 35 3 2 4 3" xfId="18037"/>
    <cellStyle name="Comma 35 3 2 5" xfId="8021"/>
    <cellStyle name="Comma 35 3 2 5 2" xfId="18038"/>
    <cellStyle name="Comma 35 3 2 6" xfId="18039"/>
    <cellStyle name="Comma 35 3 3" xfId="2888"/>
    <cellStyle name="Comma 35 3 4" xfId="2889"/>
    <cellStyle name="Comma 35 3 4 2" xfId="6774"/>
    <cellStyle name="Comma 35 3 4 2 2" xfId="8022"/>
    <cellStyle name="Comma 35 3 4 2 2 2" xfId="18040"/>
    <cellStyle name="Comma 35 3 4 2 3" xfId="18041"/>
    <cellStyle name="Comma 35 3 4 3" xfId="8023"/>
    <cellStyle name="Comma 35 3 4 3 2" xfId="18042"/>
    <cellStyle name="Comma 35 3 4 4" xfId="18043"/>
    <cellStyle name="Comma 35 3 5" xfId="6775"/>
    <cellStyle name="Comma 35 3 5 2" xfId="8024"/>
    <cellStyle name="Comma 35 3 5 2 2" xfId="18044"/>
    <cellStyle name="Comma 35 3 5 3" xfId="18045"/>
    <cellStyle name="Comma 35 3 6" xfId="8025"/>
    <cellStyle name="Comma 35 3 6 2" xfId="18046"/>
    <cellStyle name="Comma 35 3 7" xfId="18047"/>
    <cellStyle name="Comma 35 4" xfId="2890"/>
    <cellStyle name="Comma 35 4 2" xfId="2891"/>
    <cellStyle name="Comma 35 4 2 2" xfId="2892"/>
    <cellStyle name="Comma 35 4 2 3" xfId="2893"/>
    <cellStyle name="Comma 35 4 2 3 2" xfId="6776"/>
    <cellStyle name="Comma 35 4 2 3 2 2" xfId="8026"/>
    <cellStyle name="Comma 35 4 2 3 2 2 2" xfId="18048"/>
    <cellStyle name="Comma 35 4 2 3 2 3" xfId="18049"/>
    <cellStyle name="Comma 35 4 2 3 3" xfId="8027"/>
    <cellStyle name="Comma 35 4 2 3 3 2" xfId="18050"/>
    <cellStyle name="Comma 35 4 2 3 4" xfId="18051"/>
    <cellStyle name="Comma 35 4 2 4" xfId="6777"/>
    <cellStyle name="Comma 35 4 2 4 2" xfId="8028"/>
    <cellStyle name="Comma 35 4 2 4 2 2" xfId="18052"/>
    <cellStyle name="Comma 35 4 2 4 3" xfId="18053"/>
    <cellStyle name="Comma 35 4 2 5" xfId="8029"/>
    <cellStyle name="Comma 35 4 2 5 2" xfId="18054"/>
    <cellStyle name="Comma 35 4 2 6" xfId="18055"/>
    <cellStyle name="Comma 35 4 3" xfId="2894"/>
    <cellStyle name="Comma 35 4 4" xfId="2895"/>
    <cellStyle name="Comma 35 4 4 2" xfId="6778"/>
    <cellStyle name="Comma 35 4 4 2 2" xfId="8030"/>
    <cellStyle name="Comma 35 4 4 2 2 2" xfId="18056"/>
    <cellStyle name="Comma 35 4 4 2 3" xfId="18057"/>
    <cellStyle name="Comma 35 4 4 3" xfId="8031"/>
    <cellStyle name="Comma 35 4 4 3 2" xfId="18058"/>
    <cellStyle name="Comma 35 4 4 4" xfId="18059"/>
    <cellStyle name="Comma 35 4 5" xfId="6779"/>
    <cellStyle name="Comma 35 4 5 2" xfId="8032"/>
    <cellStyle name="Comma 35 4 5 2 2" xfId="18060"/>
    <cellStyle name="Comma 35 4 5 3" xfId="18061"/>
    <cellStyle name="Comma 35 4 6" xfId="8033"/>
    <cellStyle name="Comma 35 4 6 2" xfId="18062"/>
    <cellStyle name="Comma 35 4 7" xfId="18063"/>
    <cellStyle name="Comma 35 5" xfId="2896"/>
    <cellStyle name="Comma 35 5 2" xfId="2897"/>
    <cellStyle name="Comma 35 5 2 2" xfId="6780"/>
    <cellStyle name="Comma 35 5 2 2 2" xfId="8034"/>
    <cellStyle name="Comma 35 5 2 2 2 2" xfId="18064"/>
    <cellStyle name="Comma 35 5 2 2 3" xfId="18065"/>
    <cellStyle name="Comma 35 5 2 3" xfId="8035"/>
    <cellStyle name="Comma 35 5 2 3 2" xfId="18066"/>
    <cellStyle name="Comma 35 5 2 4" xfId="18067"/>
    <cellStyle name="Comma 35 5 3" xfId="6781"/>
    <cellStyle name="Comma 35 5 3 2" xfId="8036"/>
    <cellStyle name="Comma 35 5 3 2 2" xfId="18068"/>
    <cellStyle name="Comma 35 5 3 3" xfId="18069"/>
    <cellStyle name="Comma 35 5 4" xfId="8037"/>
    <cellStyle name="Comma 35 5 4 2" xfId="18070"/>
    <cellStyle name="Comma 35 5 5" xfId="18071"/>
    <cellStyle name="Comma 35 6" xfId="2898"/>
    <cellStyle name="Comma 36" xfId="2899"/>
    <cellStyle name="Comma 36 2" xfId="2900"/>
    <cellStyle name="Comma 36 2 2" xfId="2901"/>
    <cellStyle name="Comma 36 3" xfId="2902"/>
    <cellStyle name="Comma 36 3 2" xfId="2903"/>
    <cellStyle name="Comma 36 3 3" xfId="2904"/>
    <cellStyle name="Comma 36 4" xfId="2905"/>
    <cellStyle name="Comma 37" xfId="2906"/>
    <cellStyle name="Comma 37 2" xfId="2907"/>
    <cellStyle name="Comma 37 2 2" xfId="2908"/>
    <cellStyle name="Comma 37 3" xfId="2909"/>
    <cellStyle name="Comma 38" xfId="2910"/>
    <cellStyle name="Comma 39" xfId="2911"/>
    <cellStyle name="Comma 39 2" xfId="2912"/>
    <cellStyle name="Comma 39 2 2" xfId="2913"/>
    <cellStyle name="Comma 39 3" xfId="2914"/>
    <cellStyle name="Comma 39 4" xfId="2915"/>
    <cellStyle name="Comma 4" xfId="2916"/>
    <cellStyle name="Comma 4 10" xfId="2917"/>
    <cellStyle name="Comma 4 10 2" xfId="2918"/>
    <cellStyle name="Comma 4 11" xfId="2919"/>
    <cellStyle name="Comma 4 12" xfId="2920"/>
    <cellStyle name="Comma 4 13" xfId="2921"/>
    <cellStyle name="Comma 4 14" xfId="2922"/>
    <cellStyle name="Comma 4 15" xfId="2923"/>
    <cellStyle name="Comma 4 16" xfId="2924"/>
    <cellStyle name="Comma 4 17" xfId="2925"/>
    <cellStyle name="Comma 4 18" xfId="2926"/>
    <cellStyle name="Comma 4 18 2" xfId="2927"/>
    <cellStyle name="Comma 4 19" xfId="2928"/>
    <cellStyle name="Comma 4 19 2" xfId="2929"/>
    <cellStyle name="Comma 4 2" xfId="2930"/>
    <cellStyle name="Comma 4 2 2" xfId="2931"/>
    <cellStyle name="Comma 4 2 2 2" xfId="2932"/>
    <cellStyle name="Comma 4 2 2 3" xfId="2933"/>
    <cellStyle name="Comma 4 2 3" xfId="2934"/>
    <cellStyle name="Comma 4 2 3 2" xfId="2935"/>
    <cellStyle name="Comma 4 2 4" xfId="2936"/>
    <cellStyle name="Comma 4 2 4 2" xfId="2937"/>
    <cellStyle name="Comma 4 2 4 3" xfId="2938"/>
    <cellStyle name="Comma 4 2 5" xfId="2939"/>
    <cellStyle name="Comma 4 20" xfId="2940"/>
    <cellStyle name="Comma 4 20 2" xfId="2941"/>
    <cellStyle name="Comma 4 21" xfId="2942"/>
    <cellStyle name="Comma 4 22" xfId="2943"/>
    <cellStyle name="Comma 4 25" xfId="2944"/>
    <cellStyle name="Comma 4 3" xfId="2945"/>
    <cellStyle name="Comma 4 3 2" xfId="2946"/>
    <cellStyle name="Comma 4 3 2 2" xfId="2947"/>
    <cellStyle name="Comma 4 3 2 2 2" xfId="2948"/>
    <cellStyle name="Comma 4 3 2 2 2 2" xfId="2949"/>
    <cellStyle name="Comma 4 3 2 2 3" xfId="2950"/>
    <cellStyle name="Comma 4 3 2 2 4" xfId="2951"/>
    <cellStyle name="Comma 4 3 3" xfId="2952"/>
    <cellStyle name="Comma 4 3 3 2" xfId="2953"/>
    <cellStyle name="Comma 4 3 4" xfId="2954"/>
    <cellStyle name="Comma 4 3_15.7 _ biểu số 7  8  9 10 _Tu" xfId="2955"/>
    <cellStyle name="Comma 4 4" xfId="2956"/>
    <cellStyle name="Comma 4 4 2" xfId="2957"/>
    <cellStyle name="Comma 4 4 3" xfId="2958"/>
    <cellStyle name="Comma 4 4 4" xfId="2959"/>
    <cellStyle name="Comma 4 4 5" xfId="2960"/>
    <cellStyle name="Comma 4 5" xfId="2961"/>
    <cellStyle name="Comma 4 5 3" xfId="2962"/>
    <cellStyle name="Comma 4 6" xfId="2963"/>
    <cellStyle name="Comma 4 7" xfId="2964"/>
    <cellStyle name="Comma 4 8" xfId="2965"/>
    <cellStyle name="Comma 4 9" xfId="2966"/>
    <cellStyle name="Comma 4_08-01-2014- BiÓu 6 - ODA - Phßng KT§N -mxt" xfId="2967"/>
    <cellStyle name="Comma 40" xfId="2968"/>
    <cellStyle name="Comma 40 2" xfId="2969"/>
    <cellStyle name="Comma 41" xfId="2970"/>
    <cellStyle name="Comma 42" xfId="2971"/>
    <cellStyle name="Comma 43" xfId="2972"/>
    <cellStyle name="Comma 44" xfId="2973"/>
    <cellStyle name="Comma 45" xfId="2974"/>
    <cellStyle name="Comma 46" xfId="2975"/>
    <cellStyle name="Comma 47" xfId="2976"/>
    <cellStyle name="Comma 48" xfId="2977"/>
    <cellStyle name="Comma 49" xfId="2978"/>
    <cellStyle name="Comma 5" xfId="2979"/>
    <cellStyle name="Comma 5 10" xfId="2980"/>
    <cellStyle name="Comma 5 11" xfId="2981"/>
    <cellStyle name="Comma 5 12" xfId="2982"/>
    <cellStyle name="Comma 5 13" xfId="2983"/>
    <cellStyle name="Comma 5 14" xfId="2984"/>
    <cellStyle name="Comma 5 15" xfId="2985"/>
    <cellStyle name="Comma 5 16" xfId="2986"/>
    <cellStyle name="Comma 5 17" xfId="2987"/>
    <cellStyle name="Comma 5 17 2" xfId="2988"/>
    <cellStyle name="Comma 5 17 2 2" xfId="2989"/>
    <cellStyle name="Comma 5 17 3" xfId="2990"/>
    <cellStyle name="Comma 5 18" xfId="2991"/>
    <cellStyle name="Comma 5 19" xfId="2992"/>
    <cellStyle name="Comma 5 2" xfId="2993"/>
    <cellStyle name="Comma 5 2 2" xfId="2994"/>
    <cellStyle name="Comma 5 2 2 2" xfId="2995"/>
    <cellStyle name="Comma 5 2 3" xfId="2996"/>
    <cellStyle name="Comma 5 2 4" xfId="2997"/>
    <cellStyle name="Comma 5 20" xfId="2998"/>
    <cellStyle name="Comma 5 20 2" xfId="2999"/>
    <cellStyle name="Comma 5 21" xfId="3000"/>
    <cellStyle name="Comma 5 21 2" xfId="3001"/>
    <cellStyle name="Comma 5 21 2 2" xfId="6782"/>
    <cellStyle name="Comma 5 21 2 2 2" xfId="8038"/>
    <cellStyle name="Comma 5 21 2 2 2 2" xfId="18072"/>
    <cellStyle name="Comma 5 21 2 2 3" xfId="18073"/>
    <cellStyle name="Comma 5 21 2 3" xfId="8039"/>
    <cellStyle name="Comma 5 21 2 3 2" xfId="18074"/>
    <cellStyle name="Comma 5 21 2 4" xfId="18075"/>
    <cellStyle name="Comma 5 22" xfId="3002"/>
    <cellStyle name="Comma 5 3" xfId="3003"/>
    <cellStyle name="Comma 5 3 2" xfId="3004"/>
    <cellStyle name="Comma 5 3 2 2" xfId="3005"/>
    <cellStyle name="Comma 5 3 3" xfId="3006"/>
    <cellStyle name="Comma 5 4" xfId="3007"/>
    <cellStyle name="Comma 5 4 2" xfId="3008"/>
    <cellStyle name="Comma 5 4 3" xfId="3009"/>
    <cellStyle name="Comma 5 5" xfId="3010"/>
    <cellStyle name="Comma 5 5 2" xfId="3011"/>
    <cellStyle name="Comma 5 5 3" xfId="3012"/>
    <cellStyle name="Comma 5 6" xfId="3013"/>
    <cellStyle name="Comma 5 7" xfId="3014"/>
    <cellStyle name="Comma 5 8" xfId="3015"/>
    <cellStyle name="Comma 5 9" xfId="3016"/>
    <cellStyle name="Comma 5_05-12  KH trung han 2016-2020 - Liem Thinh edited" xfId="3017"/>
    <cellStyle name="Comma 50" xfId="3018"/>
    <cellStyle name="Comma 50 2" xfId="3019"/>
    <cellStyle name="Comma 50 2 2" xfId="3020"/>
    <cellStyle name="Comma 50 2 3" xfId="3021"/>
    <cellStyle name="Comma 50 2 3 2" xfId="6783"/>
    <cellStyle name="Comma 50 2 3 2 2" xfId="8040"/>
    <cellStyle name="Comma 50 2 3 2 2 2" xfId="18076"/>
    <cellStyle name="Comma 50 2 3 2 3" xfId="18077"/>
    <cellStyle name="Comma 50 2 3 3" xfId="8041"/>
    <cellStyle name="Comma 50 2 3 3 2" xfId="18078"/>
    <cellStyle name="Comma 50 2 3 4" xfId="18079"/>
    <cellStyle name="Comma 50 2 4" xfId="6784"/>
    <cellStyle name="Comma 50 2 4 2" xfId="8042"/>
    <cellStyle name="Comma 50 2 4 2 2" xfId="18080"/>
    <cellStyle name="Comma 50 2 4 3" xfId="18081"/>
    <cellStyle name="Comma 50 2 5" xfId="8043"/>
    <cellStyle name="Comma 50 2 5 2" xfId="18082"/>
    <cellStyle name="Comma 50 2 6" xfId="18083"/>
    <cellStyle name="Comma 50 3" xfId="3022"/>
    <cellStyle name="Comma 50 4" xfId="3023"/>
    <cellStyle name="Comma 50 4 2" xfId="6785"/>
    <cellStyle name="Comma 50 4 2 2" xfId="8044"/>
    <cellStyle name="Comma 50 4 2 2 2" xfId="18084"/>
    <cellStyle name="Comma 50 4 2 3" xfId="18085"/>
    <cellStyle name="Comma 50 4 3" xfId="8045"/>
    <cellStyle name="Comma 50 4 3 2" xfId="18086"/>
    <cellStyle name="Comma 50 4 4" xfId="18087"/>
    <cellStyle name="Comma 50 5" xfId="6786"/>
    <cellStyle name="Comma 50 5 2" xfId="8046"/>
    <cellStyle name="Comma 50 5 2 2" xfId="18088"/>
    <cellStyle name="Comma 50 5 3" xfId="18089"/>
    <cellStyle name="Comma 50 6" xfId="8047"/>
    <cellStyle name="Comma 50 6 2" xfId="18090"/>
    <cellStyle name="Comma 50 7" xfId="18091"/>
    <cellStyle name="Comma 51" xfId="3024"/>
    <cellStyle name="Comma 51 2" xfId="3025"/>
    <cellStyle name="Comma 51 2 2" xfId="3026"/>
    <cellStyle name="Comma 51 2 3" xfId="3027"/>
    <cellStyle name="Comma 51 2 3 2" xfId="6787"/>
    <cellStyle name="Comma 51 2 3 2 2" xfId="8048"/>
    <cellStyle name="Comma 51 2 3 2 2 2" xfId="18092"/>
    <cellStyle name="Comma 51 2 3 2 3" xfId="18093"/>
    <cellStyle name="Comma 51 2 3 3" xfId="8049"/>
    <cellStyle name="Comma 51 2 3 3 2" xfId="18094"/>
    <cellStyle name="Comma 51 2 3 4" xfId="18095"/>
    <cellStyle name="Comma 51 2 4" xfId="6788"/>
    <cellStyle name="Comma 51 2 4 2" xfId="8050"/>
    <cellStyle name="Comma 51 2 4 2 2" xfId="18096"/>
    <cellStyle name="Comma 51 2 4 3" xfId="18097"/>
    <cellStyle name="Comma 51 2 5" xfId="8051"/>
    <cellStyle name="Comma 51 2 5 2" xfId="18098"/>
    <cellStyle name="Comma 51 2 6" xfId="18099"/>
    <cellStyle name="Comma 51 3" xfId="3028"/>
    <cellStyle name="Comma 51 4" xfId="3029"/>
    <cellStyle name="Comma 51 4 2" xfId="6789"/>
    <cellStyle name="Comma 51 4 2 2" xfId="8052"/>
    <cellStyle name="Comma 51 4 2 2 2" xfId="18100"/>
    <cellStyle name="Comma 51 4 2 3" xfId="18101"/>
    <cellStyle name="Comma 51 4 3" xfId="8053"/>
    <cellStyle name="Comma 51 4 3 2" xfId="18102"/>
    <cellStyle name="Comma 51 4 4" xfId="18103"/>
    <cellStyle name="Comma 51 5" xfId="6790"/>
    <cellStyle name="Comma 51 5 2" xfId="8054"/>
    <cellStyle name="Comma 51 5 2 2" xfId="18104"/>
    <cellStyle name="Comma 51 5 3" xfId="18105"/>
    <cellStyle name="Comma 51 6" xfId="8055"/>
    <cellStyle name="Comma 51 6 2" xfId="18106"/>
    <cellStyle name="Comma 51 7" xfId="18107"/>
    <cellStyle name="Comma 52" xfId="3030"/>
    <cellStyle name="Comma 52 2" xfId="3031"/>
    <cellStyle name="Comma 53" xfId="3032"/>
    <cellStyle name="Comma 53 2" xfId="3033"/>
    <cellStyle name="Comma 53 3" xfId="3034"/>
    <cellStyle name="Comma 54" xfId="3035"/>
    <cellStyle name="Comma 54 2" xfId="3036"/>
    <cellStyle name="Comma 55" xfId="3037"/>
    <cellStyle name="Comma 55 2" xfId="3038"/>
    <cellStyle name="Comma 56" xfId="3039"/>
    <cellStyle name="Comma 57" xfId="3040"/>
    <cellStyle name="Comma 57 2" xfId="3041"/>
    <cellStyle name="Comma 57 2 2" xfId="6791"/>
    <cellStyle name="Comma 57 2 2 2" xfId="8056"/>
    <cellStyle name="Comma 57 2 2 2 2" xfId="18108"/>
    <cellStyle name="Comma 57 2 2 3" xfId="18109"/>
    <cellStyle name="Comma 57 2 3" xfId="8057"/>
    <cellStyle name="Comma 57 2 3 2" xfId="18110"/>
    <cellStyle name="Comma 57 2 4" xfId="18111"/>
    <cellStyle name="Comma 57 3" xfId="6792"/>
    <cellStyle name="Comma 57 3 2" xfId="8058"/>
    <cellStyle name="Comma 57 3 2 2" xfId="18112"/>
    <cellStyle name="Comma 57 3 3" xfId="18113"/>
    <cellStyle name="Comma 57 4" xfId="8059"/>
    <cellStyle name="Comma 57 4 2" xfId="18114"/>
    <cellStyle name="Comma 57 5" xfId="18115"/>
    <cellStyle name="Comma 58" xfId="3042"/>
    <cellStyle name="Comma 58 2" xfId="6793"/>
    <cellStyle name="Comma 58 2 2" xfId="8060"/>
    <cellStyle name="Comma 58 2 2 2" xfId="18116"/>
    <cellStyle name="Comma 58 2 3" xfId="18117"/>
    <cellStyle name="Comma 58 3" xfId="8061"/>
    <cellStyle name="Comma 58 3 2" xfId="18118"/>
    <cellStyle name="Comma 58 4" xfId="18119"/>
    <cellStyle name="Comma 59" xfId="3043"/>
    <cellStyle name="Comma 6" xfId="3044"/>
    <cellStyle name="Comma 6 2" xfId="3045"/>
    <cellStyle name="Comma 6 2 2" xfId="3046"/>
    <cellStyle name="Comma 6 2 4" xfId="3047"/>
    <cellStyle name="Comma 6 3" xfId="3048"/>
    <cellStyle name="Comma 6 4" xfId="3049"/>
    <cellStyle name="Comma 6 5" xfId="3050"/>
    <cellStyle name="Comma 6 6" xfId="3051"/>
    <cellStyle name="Comma 6 7" xfId="3052"/>
    <cellStyle name="Comma 60" xfId="3053"/>
    <cellStyle name="Comma 61" xfId="3054"/>
    <cellStyle name="Comma 62" xfId="6794"/>
    <cellStyle name="Comma 62 2" xfId="7292"/>
    <cellStyle name="Comma 63" xfId="3055"/>
    <cellStyle name="Comma 64" xfId="6795"/>
    <cellStyle name="Comma 65" xfId="6796"/>
    <cellStyle name="Comma 66" xfId="6797"/>
    <cellStyle name="Comma 67" xfId="7721"/>
    <cellStyle name="Comma 67 2" xfId="8062"/>
    <cellStyle name="Comma 67 2 2" xfId="18120"/>
    <cellStyle name="Comma 67 3" xfId="18121"/>
    <cellStyle name="Comma 68" xfId="7306"/>
    <cellStyle name="Comma 69" xfId="7722"/>
    <cellStyle name="Comma 7" xfId="3056"/>
    <cellStyle name="Comma 7 2" xfId="3057"/>
    <cellStyle name="Comma 7 3" xfId="3058"/>
    <cellStyle name="Comma 7 3 2" xfId="3059"/>
    <cellStyle name="Comma 7 4" xfId="3060"/>
    <cellStyle name="Comma 7_20131129 Nhu cau 2014_TPCP ODA (co hoan ung)" xfId="3061"/>
    <cellStyle name="Comma 70" xfId="7736"/>
    <cellStyle name="Comma 70 2" xfId="18122"/>
    <cellStyle name="Comma 71" xfId="3062"/>
    <cellStyle name="Comma 72" xfId="8063"/>
    <cellStyle name="Comma 72 2" xfId="18123"/>
    <cellStyle name="Comma 73" xfId="8064"/>
    <cellStyle name="Comma 73 2" xfId="18124"/>
    <cellStyle name="Comma 74" xfId="8065"/>
    <cellStyle name="Comma 74 2" xfId="18125"/>
    <cellStyle name="Comma 75" xfId="8066"/>
    <cellStyle name="Comma 75 2" xfId="18126"/>
    <cellStyle name="Comma 76" xfId="3063"/>
    <cellStyle name="Comma 77" xfId="8067"/>
    <cellStyle name="Comma 77 2" xfId="26363"/>
    <cellStyle name="Comma 78" xfId="8068"/>
    <cellStyle name="Comma 78 2" xfId="26364"/>
    <cellStyle name="Comma 79" xfId="8069"/>
    <cellStyle name="Comma 79 2" xfId="26365"/>
    <cellStyle name="Comma 8" xfId="3064"/>
    <cellStyle name="Comma 8 2" xfId="3065"/>
    <cellStyle name="Comma 8 2 2" xfId="3066"/>
    <cellStyle name="Comma 8 3" xfId="3067"/>
    <cellStyle name="Comma 8 3 2" xfId="3068"/>
    <cellStyle name="Comma 8 4" xfId="3069"/>
    <cellStyle name="Comma 8 5" xfId="3070"/>
    <cellStyle name="Comma 8 6" xfId="3071"/>
    <cellStyle name="Comma 80" xfId="8070"/>
    <cellStyle name="Comma 80 2" xfId="26366"/>
    <cellStyle name="Comma 81" xfId="26367"/>
    <cellStyle name="Comma 9" xfId="3072"/>
    <cellStyle name="Comma 9 2" xfId="3073"/>
    <cellStyle name="Comma 9 2 2" xfId="3074"/>
    <cellStyle name="Comma 9 2 2 2" xfId="3075"/>
    <cellStyle name="Comma 9 2 3" xfId="3076"/>
    <cellStyle name="Comma 9 2 4" xfId="3077"/>
    <cellStyle name="Comma 9 3" xfId="3078"/>
    <cellStyle name="Comma 9 3 2" xfId="3079"/>
    <cellStyle name="Comma 9 3 2 2" xfId="3080"/>
    <cellStyle name="Comma 9 3 3" xfId="3081"/>
    <cellStyle name="Comma 9 3 4" xfId="3082"/>
    <cellStyle name="Comma 9 4" xfId="3083"/>
    <cellStyle name="Comma 9 4 2" xfId="3084"/>
    <cellStyle name="Comma 9 5" xfId="3085"/>
    <cellStyle name="Comma 9 5 2" xfId="3086"/>
    <cellStyle name="Comma 9 6" xfId="3087"/>
    <cellStyle name="Comma 9 7" xfId="3088"/>
    <cellStyle name="Comma 9 8" xfId="7723"/>
    <cellStyle name="Comma 9_13.tk" xfId="3089"/>
    <cellStyle name="comma zerodec" xfId="3090"/>
    <cellStyle name="Comma,0" xfId="3091"/>
    <cellStyle name="Comma,1" xfId="3092"/>
    <cellStyle name="Comma,2" xfId="3093"/>
    <cellStyle name="Comma0" xfId="3094"/>
    <cellStyle name="Comma0 - Modelo1" xfId="3095"/>
    <cellStyle name="Comma0 - Style1" xfId="3096"/>
    <cellStyle name="Comma0 10" xfId="3097"/>
    <cellStyle name="Comma0 11" xfId="3098"/>
    <cellStyle name="Comma0 12" xfId="3099"/>
    <cellStyle name="Comma0 13" xfId="3100"/>
    <cellStyle name="Comma0 14" xfId="3101"/>
    <cellStyle name="Comma0 15" xfId="3102"/>
    <cellStyle name="Comma0 16" xfId="3103"/>
    <cellStyle name="Comma0 2" xfId="3104"/>
    <cellStyle name="Comma0 2 2" xfId="3105"/>
    <cellStyle name="Comma0 3" xfId="3106"/>
    <cellStyle name="Comma0 4" xfId="3107"/>
    <cellStyle name="Comma0 5" xfId="3108"/>
    <cellStyle name="Comma0 6" xfId="3109"/>
    <cellStyle name="Comma0 7" xfId="3110"/>
    <cellStyle name="Comma0 8" xfId="3111"/>
    <cellStyle name="Comma0 9" xfId="3112"/>
    <cellStyle name="Comma1 - Modelo2" xfId="3113"/>
    <cellStyle name="Comma1 - Style2" xfId="3114"/>
    <cellStyle name="Company Name" xfId="3115"/>
    <cellStyle name="cong" xfId="3116"/>
    <cellStyle name="CONTENTS" xfId="3117"/>
    <cellStyle name="Copied" xfId="3118"/>
    <cellStyle name="COST1" xfId="3119"/>
    <cellStyle name="Co聭ma_Sheet1" xfId="3120"/>
    <cellStyle name="CR Comma" xfId="3121"/>
    <cellStyle name="CR Currency" xfId="3122"/>
    <cellStyle name="Credit" xfId="3123"/>
    <cellStyle name="Credit subtotal" xfId="3124"/>
    <cellStyle name="Credit subtotal 2" xfId="8071"/>
    <cellStyle name="Credit subtotal 2 2" xfId="18127"/>
    <cellStyle name="Credit subtotal 3" xfId="8072"/>
    <cellStyle name="Credit subtotal 3 2" xfId="18128"/>
    <cellStyle name="Credit subtotal 4" xfId="8073"/>
    <cellStyle name="Credit subtotal 4 2" xfId="18129"/>
    <cellStyle name="Credit subtotal 5" xfId="8074"/>
    <cellStyle name="Credit subtotal 5 2" xfId="18130"/>
    <cellStyle name="Credit subtotal 6" xfId="8075"/>
    <cellStyle name="Credit subtotal 6 2" xfId="26368"/>
    <cellStyle name="Credit subtotal 7" xfId="8076"/>
    <cellStyle name="Credit subtotal 7 2" xfId="26369"/>
    <cellStyle name="Credit subtotal 8" xfId="8077"/>
    <cellStyle name="Credit subtotal 8 2" xfId="26370"/>
    <cellStyle name="Credit subtotal 9" xfId="26371"/>
    <cellStyle name="Credit Total" xfId="3125"/>
    <cellStyle name="Cࡵrrency_Sheet1_PRODUCTĠ" xfId="3126"/>
    <cellStyle name="_x0001_CS_x0006_RMO[" xfId="7724"/>
    <cellStyle name="_x0001_CS_x0006_RMO_" xfId="7725"/>
    <cellStyle name="CUOC" xfId="3127"/>
    <cellStyle name="Curråncy [0]_FCST_RESULTS" xfId="3128"/>
    <cellStyle name="Currency %" xfId="3129"/>
    <cellStyle name="Currency % 10" xfId="3130"/>
    <cellStyle name="Currency % 11" xfId="3131"/>
    <cellStyle name="Currency % 12" xfId="3132"/>
    <cellStyle name="Currency % 13" xfId="3133"/>
    <cellStyle name="Currency % 14" xfId="3134"/>
    <cellStyle name="Currency % 15" xfId="3135"/>
    <cellStyle name="Currency % 2" xfId="3136"/>
    <cellStyle name="Currency % 3" xfId="3137"/>
    <cellStyle name="Currency % 4" xfId="3138"/>
    <cellStyle name="Currency % 5" xfId="3139"/>
    <cellStyle name="Currency % 6" xfId="3140"/>
    <cellStyle name="Currency % 7" xfId="3141"/>
    <cellStyle name="Currency % 8" xfId="3142"/>
    <cellStyle name="Currency % 9" xfId="3143"/>
    <cellStyle name="Currency %_05-12  KH trung han 2016-2020 - Liem Thinh edited" xfId="3144"/>
    <cellStyle name="Currency [0]ßmud plant bolted_RESULTS" xfId="3145"/>
    <cellStyle name="Currency [00]" xfId="3146"/>
    <cellStyle name="Currency [00] 10" xfId="3147"/>
    <cellStyle name="Currency [00] 11" xfId="3148"/>
    <cellStyle name="Currency [00] 12" xfId="3149"/>
    <cellStyle name="Currency [00] 13" xfId="3150"/>
    <cellStyle name="Currency [00] 14" xfId="3151"/>
    <cellStyle name="Currency [00] 15" xfId="3152"/>
    <cellStyle name="Currency [00] 16" xfId="3153"/>
    <cellStyle name="Currency [00] 2" xfId="3154"/>
    <cellStyle name="Currency [00] 3" xfId="3155"/>
    <cellStyle name="Currency [00] 4" xfId="3156"/>
    <cellStyle name="Currency [00] 5" xfId="3157"/>
    <cellStyle name="Currency [00] 6" xfId="3158"/>
    <cellStyle name="Currency [00] 7" xfId="3159"/>
    <cellStyle name="Currency [00] 8" xfId="3160"/>
    <cellStyle name="Currency [00] 9" xfId="3161"/>
    <cellStyle name="Currency 0.0" xfId="3162"/>
    <cellStyle name="Currency 0.0%" xfId="3163"/>
    <cellStyle name="Currency 0.0_05-12  KH trung han 2016-2020 - Liem Thinh edited" xfId="3164"/>
    <cellStyle name="Currency 0.00" xfId="3165"/>
    <cellStyle name="Currency 0.00%" xfId="3166"/>
    <cellStyle name="Currency 0.00_05-12  KH trung han 2016-2020 - Liem Thinh edited" xfId="3167"/>
    <cellStyle name="Currency 0.000" xfId="3168"/>
    <cellStyle name="Currency 0.000%" xfId="3169"/>
    <cellStyle name="Currency 0.000_05-12  KH trung han 2016-2020 - Liem Thinh edited" xfId="3170"/>
    <cellStyle name="Currency 2" xfId="3171"/>
    <cellStyle name="Currency 2 10" xfId="3172"/>
    <cellStyle name="Currency 2 11" xfId="3173"/>
    <cellStyle name="Currency 2 12" xfId="3174"/>
    <cellStyle name="Currency 2 13" xfId="3175"/>
    <cellStyle name="Currency 2 14" xfId="3176"/>
    <cellStyle name="Currency 2 15" xfId="3177"/>
    <cellStyle name="Currency 2 16" xfId="3178"/>
    <cellStyle name="Currency 2 17" xfId="3179"/>
    <cellStyle name="Currency 2 2" xfId="3180"/>
    <cellStyle name="Currency 2 3" xfId="3181"/>
    <cellStyle name="Currency 2 4" xfId="3182"/>
    <cellStyle name="Currency 2 5" xfId="3183"/>
    <cellStyle name="Currency 2 6" xfId="3184"/>
    <cellStyle name="Currency 2 7" xfId="3185"/>
    <cellStyle name="Currency 2 8" xfId="3186"/>
    <cellStyle name="Currency 2 9" xfId="3187"/>
    <cellStyle name="Currency![0]_FCSt (2)" xfId="3188"/>
    <cellStyle name="Currency,0" xfId="3189"/>
    <cellStyle name="Currency,2" xfId="3190"/>
    <cellStyle name="Currency0" xfId="3191"/>
    <cellStyle name="Currency0 10" xfId="3192"/>
    <cellStyle name="Currency0 11" xfId="3193"/>
    <cellStyle name="Currency0 12" xfId="3194"/>
    <cellStyle name="Currency0 13" xfId="3195"/>
    <cellStyle name="Currency0 14" xfId="3196"/>
    <cellStyle name="Currency0 15" xfId="3197"/>
    <cellStyle name="Currency0 16" xfId="3198"/>
    <cellStyle name="Currency0 2" xfId="3199"/>
    <cellStyle name="Currency0 2 2" xfId="3200"/>
    <cellStyle name="Currency0 3" xfId="3201"/>
    <cellStyle name="Currency0 4" xfId="3202"/>
    <cellStyle name="Currency0 5" xfId="3203"/>
    <cellStyle name="Currency0 6" xfId="3204"/>
    <cellStyle name="Currency0 7" xfId="3205"/>
    <cellStyle name="Currency0 8" xfId="3206"/>
    <cellStyle name="Currency0 9" xfId="3207"/>
    <cellStyle name="Currency1" xfId="3208"/>
    <cellStyle name="Currency1 10" xfId="3209"/>
    <cellStyle name="Currency1 11" xfId="3210"/>
    <cellStyle name="Currency1 12" xfId="3211"/>
    <cellStyle name="Currency1 13" xfId="3212"/>
    <cellStyle name="Currency1 14" xfId="3213"/>
    <cellStyle name="Currency1 15" xfId="3214"/>
    <cellStyle name="Currency1 16" xfId="3215"/>
    <cellStyle name="Currency1 2" xfId="3216"/>
    <cellStyle name="Currency1 2 2" xfId="3217"/>
    <cellStyle name="Currency1 3" xfId="3218"/>
    <cellStyle name="Currency1 4" xfId="3219"/>
    <cellStyle name="Currency1 5" xfId="3220"/>
    <cellStyle name="Currency1 6" xfId="3221"/>
    <cellStyle name="Currency1 7" xfId="3222"/>
    <cellStyle name="Currency1 8" xfId="3223"/>
    <cellStyle name="Currency1 9" xfId="3224"/>
    <cellStyle name="D1" xfId="3225"/>
    <cellStyle name="Dan" xfId="3226"/>
    <cellStyle name="Date" xfId="3227"/>
    <cellStyle name="Date 10" xfId="3228"/>
    <cellStyle name="Date 11" xfId="3229"/>
    <cellStyle name="Date 12" xfId="3230"/>
    <cellStyle name="Date 13" xfId="3231"/>
    <cellStyle name="Date 14" xfId="3232"/>
    <cellStyle name="Date 15" xfId="3233"/>
    <cellStyle name="Date 16" xfId="3234"/>
    <cellStyle name="Date 2" xfId="3235"/>
    <cellStyle name="Date 2 2" xfId="3236"/>
    <cellStyle name="Date 3" xfId="3237"/>
    <cellStyle name="Date 4" xfId="3238"/>
    <cellStyle name="Date 5" xfId="3239"/>
    <cellStyle name="Date 6" xfId="3240"/>
    <cellStyle name="Date 7" xfId="3241"/>
    <cellStyle name="Date 8" xfId="3242"/>
    <cellStyle name="Date 9" xfId="3243"/>
    <cellStyle name="Date Short" xfId="3244"/>
    <cellStyle name="Date Short 2" xfId="3245"/>
    <cellStyle name="Date_Bao Cao Kiem Tra  trung bay Ke milk-yomilk CK 2" xfId="3246"/>
    <cellStyle name="Dấu phảy 2" xfId="3247"/>
    <cellStyle name="Đầu ra" xfId="3248"/>
    <cellStyle name="Đầu ra 10" xfId="8078"/>
    <cellStyle name="Đầu ra 10 2" xfId="26372"/>
    <cellStyle name="Đầu ra 11" xfId="26373"/>
    <cellStyle name="Đầu ra 2" xfId="6798"/>
    <cellStyle name="Đầu ra 2 2" xfId="8079"/>
    <cellStyle name="Đầu ra 2 2 2" xfId="18131"/>
    <cellStyle name="Đầu ra 2 3" xfId="8080"/>
    <cellStyle name="Đầu ra 2 3 2" xfId="18132"/>
    <cellStyle name="Đầu ra 2 4" xfId="8081"/>
    <cellStyle name="Đầu ra 2 4 2" xfId="18133"/>
    <cellStyle name="Đầu ra 2 5" xfId="8082"/>
    <cellStyle name="Đầu ra 2 5 2" xfId="18134"/>
    <cellStyle name="Đầu ra 2 6" xfId="8083"/>
    <cellStyle name="Đầu ra 2 6 2" xfId="26374"/>
    <cellStyle name="Đầu ra 2 7" xfId="8084"/>
    <cellStyle name="Đầu ra 2 7 2" xfId="26375"/>
    <cellStyle name="Đầu ra 2 8" xfId="8085"/>
    <cellStyle name="Đầu ra 2 8 2" xfId="26376"/>
    <cellStyle name="Đầu ra 2 9" xfId="26377"/>
    <cellStyle name="Đầu ra 3" xfId="6799"/>
    <cellStyle name="Đầu ra 3 2" xfId="8086"/>
    <cellStyle name="Đầu ra 3 2 2" xfId="18135"/>
    <cellStyle name="Đầu ra 3 3" xfId="8087"/>
    <cellStyle name="Đầu ra 3 3 2" xfId="18136"/>
    <cellStyle name="Đầu ra 3 4" xfId="8088"/>
    <cellStyle name="Đầu ra 3 4 2" xfId="18137"/>
    <cellStyle name="Đầu ra 3 5" xfId="8089"/>
    <cellStyle name="Đầu ra 3 5 2" xfId="18138"/>
    <cellStyle name="Đầu ra 3 6" xfId="8090"/>
    <cellStyle name="Đầu ra 3 6 2" xfId="26378"/>
    <cellStyle name="Đầu ra 3 7" xfId="8091"/>
    <cellStyle name="Đầu ra 3 7 2" xfId="26379"/>
    <cellStyle name="Đầu ra 3 8" xfId="8092"/>
    <cellStyle name="Đầu ra 3 8 2" xfId="26380"/>
    <cellStyle name="Đầu ra 3 9" xfId="26381"/>
    <cellStyle name="Đầu ra 4" xfId="8093"/>
    <cellStyle name="Đầu ra 4 2" xfId="18139"/>
    <cellStyle name="Đầu ra 5" xfId="8094"/>
    <cellStyle name="Đầu ra 5 2" xfId="18140"/>
    <cellStyle name="Đầu ra 6" xfId="8095"/>
    <cellStyle name="Đầu ra 6 2" xfId="18141"/>
    <cellStyle name="Đầu ra 7" xfId="8096"/>
    <cellStyle name="Đầu ra 7 2" xfId="18142"/>
    <cellStyle name="Đầu ra 8" xfId="8097"/>
    <cellStyle name="Đầu ra 8 2" xfId="26382"/>
    <cellStyle name="Đầu ra 9" xfId="8098"/>
    <cellStyle name="Đầu ra 9 2" xfId="26383"/>
    <cellStyle name="Đầu vào" xfId="3249"/>
    <cellStyle name="Đầu vào 10" xfId="26384"/>
    <cellStyle name="Đầu vào 2" xfId="6800"/>
    <cellStyle name="Đầu vào 2 2" xfId="8099"/>
    <cellStyle name="Đầu vào 2 2 2" xfId="18143"/>
    <cellStyle name="Đầu vào 2 3" xfId="8100"/>
    <cellStyle name="Đầu vào 2 3 2" xfId="18144"/>
    <cellStyle name="Đầu vào 2 4" xfId="8101"/>
    <cellStyle name="Đầu vào 2 4 2" xfId="18145"/>
    <cellStyle name="Đầu vào 2 5" xfId="8102"/>
    <cellStyle name="Đầu vào 2 5 2" xfId="18146"/>
    <cellStyle name="Đầu vào 2 6" xfId="8103"/>
    <cellStyle name="Đầu vào 2 6 2" xfId="26385"/>
    <cellStyle name="Đầu vào 2 7" xfId="8104"/>
    <cellStyle name="Đầu vào 2 7 2" xfId="26386"/>
    <cellStyle name="Đầu vào 2 8" xfId="8105"/>
    <cellStyle name="Đầu vào 2 8 2" xfId="26387"/>
    <cellStyle name="Đầu vào 2 9" xfId="26388"/>
    <cellStyle name="Đầu vào 3" xfId="8106"/>
    <cellStyle name="Đầu vào 3 2" xfId="18147"/>
    <cellStyle name="Đầu vào 4" xfId="8107"/>
    <cellStyle name="Đầu vào 4 2" xfId="18148"/>
    <cellStyle name="Đầu vào 5" xfId="8108"/>
    <cellStyle name="Đầu vào 5 2" xfId="18149"/>
    <cellStyle name="Đầu vào 6" xfId="8109"/>
    <cellStyle name="Đầu vào 6 2" xfId="18150"/>
    <cellStyle name="Đầu vào 7" xfId="8110"/>
    <cellStyle name="Đầu vào 7 2" xfId="26389"/>
    <cellStyle name="Đầu vào 8" xfId="8111"/>
    <cellStyle name="Đầu vào 8 2" xfId="26390"/>
    <cellStyle name="Đầu vào 9" xfId="8112"/>
    <cellStyle name="Đầu vào 9 2" xfId="26391"/>
    <cellStyle name="Dấu_phảy 2" xfId="3250"/>
    <cellStyle name="DAUDE" xfId="3251"/>
    <cellStyle name="Đề mục 1" xfId="3252"/>
    <cellStyle name="Đề mục 2" xfId="3253"/>
    <cellStyle name="Đề mục 3" xfId="3254"/>
    <cellStyle name="Đề mục 4" xfId="3255"/>
    <cellStyle name="Debit" xfId="3256"/>
    <cellStyle name="Debit subtotal" xfId="3257"/>
    <cellStyle name="Debit subtotal 2" xfId="8113"/>
    <cellStyle name="Debit subtotal 2 2" xfId="18151"/>
    <cellStyle name="Debit subtotal 3" xfId="8114"/>
    <cellStyle name="Debit subtotal 3 2" xfId="18152"/>
    <cellStyle name="Debit subtotal 4" xfId="8115"/>
    <cellStyle name="Debit subtotal 4 2" xfId="18153"/>
    <cellStyle name="Debit subtotal 5" xfId="8116"/>
    <cellStyle name="Debit subtotal 5 2" xfId="18154"/>
    <cellStyle name="Debit subtotal 6" xfId="8117"/>
    <cellStyle name="Debit subtotal 6 2" xfId="26392"/>
    <cellStyle name="Debit subtotal 7" xfId="8118"/>
    <cellStyle name="Debit subtotal 7 2" xfId="26393"/>
    <cellStyle name="Debit subtotal 8" xfId="8119"/>
    <cellStyle name="Debit subtotal 8 2" xfId="26394"/>
    <cellStyle name="Debit subtotal 9" xfId="26395"/>
    <cellStyle name="Debit Total" xfId="3258"/>
    <cellStyle name="DELTA" xfId="3259"/>
    <cellStyle name="DELTA 10" xfId="3260"/>
    <cellStyle name="DELTA 11" xfId="3261"/>
    <cellStyle name="DELTA 12" xfId="3262"/>
    <cellStyle name="DELTA 13" xfId="3263"/>
    <cellStyle name="DELTA 14" xfId="3264"/>
    <cellStyle name="DELTA 15" xfId="3265"/>
    <cellStyle name="DELTA 2" xfId="3266"/>
    <cellStyle name="DELTA 3" xfId="3267"/>
    <cellStyle name="DELTA 4" xfId="3268"/>
    <cellStyle name="DELTA 5" xfId="3269"/>
    <cellStyle name="DELTA 6" xfId="3270"/>
    <cellStyle name="DELTA 7" xfId="3271"/>
    <cellStyle name="DELTA 8" xfId="3272"/>
    <cellStyle name="DELTA 9" xfId="3273"/>
    <cellStyle name="Dezimal [0]_35ERI8T2gbIEMixb4v26icuOo" xfId="3274"/>
    <cellStyle name="Dezimal_35ERI8T2gbIEMixb4v26icuOo" xfId="3275"/>
    <cellStyle name="Dg" xfId="3276"/>
    <cellStyle name="Dgia" xfId="3277"/>
    <cellStyle name="Dgia 10" xfId="26396"/>
    <cellStyle name="Dgia 2" xfId="3278"/>
    <cellStyle name="Dgia 2 2" xfId="6801"/>
    <cellStyle name="Dgia 2 2 2" xfId="8120"/>
    <cellStyle name="Dgia 2 2 2 2" xfId="18155"/>
    <cellStyle name="Dgia 2 2 3" xfId="8121"/>
    <cellStyle name="Dgia 2 2 3 2" xfId="18156"/>
    <cellStyle name="Dgia 2 2 4" xfId="8122"/>
    <cellStyle name="Dgia 2 2 4 2" xfId="18157"/>
    <cellStyle name="Dgia 2 2 5" xfId="8123"/>
    <cellStyle name="Dgia 2 2 5 2" xfId="26397"/>
    <cellStyle name="Dgia 2 2 6" xfId="8124"/>
    <cellStyle name="Dgia 2 2 6 2" xfId="26398"/>
    <cellStyle name="Dgia 2 2 7" xfId="26399"/>
    <cellStyle name="Dgia 2 3" xfId="6802"/>
    <cellStyle name="Dgia 2 3 2" xfId="8125"/>
    <cellStyle name="Dgia 2 3 2 2" xfId="18158"/>
    <cellStyle name="Dgia 2 3 3" xfId="8126"/>
    <cellStyle name="Dgia 2 3 3 2" xfId="18159"/>
    <cellStyle name="Dgia 2 3 4" xfId="8127"/>
    <cellStyle name="Dgia 2 3 4 2" xfId="18160"/>
    <cellStyle name="Dgia 2 3 5" xfId="8128"/>
    <cellStyle name="Dgia 2 3 5 2" xfId="26400"/>
    <cellStyle name="Dgia 2 3 6" xfId="8129"/>
    <cellStyle name="Dgia 2 3 6 2" xfId="26401"/>
    <cellStyle name="Dgia 2 3 7" xfId="26402"/>
    <cellStyle name="Dgia 2 4" xfId="8130"/>
    <cellStyle name="Dgia 2 4 2" xfId="18161"/>
    <cellStyle name="Dgia 2 5" xfId="8131"/>
    <cellStyle name="Dgia 2 5 2" xfId="18162"/>
    <cellStyle name="Dgia 2 6" xfId="8132"/>
    <cellStyle name="Dgia 2 6 2" xfId="18163"/>
    <cellStyle name="Dgia 2 7" xfId="8133"/>
    <cellStyle name="Dgia 2 7 2" xfId="26403"/>
    <cellStyle name="Dgia 2 8" xfId="8134"/>
    <cellStyle name="Dgia 2 8 2" xfId="26404"/>
    <cellStyle name="Dgia 2 9" xfId="26405"/>
    <cellStyle name="Dgia 3" xfId="6803"/>
    <cellStyle name="Dgia 3 2" xfId="8135"/>
    <cellStyle name="Dgia 3 2 2" xfId="18164"/>
    <cellStyle name="Dgia 3 3" xfId="8136"/>
    <cellStyle name="Dgia 3 3 2" xfId="18165"/>
    <cellStyle name="Dgia 3 4" xfId="8137"/>
    <cellStyle name="Dgia 3 4 2" xfId="18166"/>
    <cellStyle name="Dgia 3 5" xfId="8138"/>
    <cellStyle name="Dgia 3 5 2" xfId="26406"/>
    <cellStyle name="Dgia 3 6" xfId="8139"/>
    <cellStyle name="Dgia 3 6 2" xfId="26407"/>
    <cellStyle name="Dgia 3 7" xfId="26408"/>
    <cellStyle name="Dgia 4" xfId="6804"/>
    <cellStyle name="Dgia 4 2" xfId="8140"/>
    <cellStyle name="Dgia 4 2 2" xfId="18167"/>
    <cellStyle name="Dgia 4 3" xfId="8141"/>
    <cellStyle name="Dgia 4 3 2" xfId="18168"/>
    <cellStyle name="Dgia 4 4" xfId="8142"/>
    <cellStyle name="Dgia 4 4 2" xfId="18169"/>
    <cellStyle name="Dgia 4 5" xfId="8143"/>
    <cellStyle name="Dgia 4 5 2" xfId="26409"/>
    <cellStyle name="Dgia 4 6" xfId="8144"/>
    <cellStyle name="Dgia 4 6 2" xfId="26410"/>
    <cellStyle name="Dgia 4 7" xfId="26411"/>
    <cellStyle name="Dgia 5" xfId="8145"/>
    <cellStyle name="Dgia 5 2" xfId="18170"/>
    <cellStyle name="Dgia 6" xfId="8146"/>
    <cellStyle name="Dgia 6 2" xfId="18171"/>
    <cellStyle name="Dgia 7" xfId="8147"/>
    <cellStyle name="Dgia 7 2" xfId="18172"/>
    <cellStyle name="Dgia 8" xfId="8148"/>
    <cellStyle name="Dgia 8 2" xfId="26412"/>
    <cellStyle name="Dgia 9" xfId="8149"/>
    <cellStyle name="Dgia 9 2" xfId="26413"/>
    <cellStyle name="Dia" xfId="3279"/>
    <cellStyle name="Dollar (zero dec)" xfId="3280"/>
    <cellStyle name="Dollar (zero dec) 10" xfId="3281"/>
    <cellStyle name="Dollar (zero dec) 11" xfId="3282"/>
    <cellStyle name="Dollar (zero dec) 12" xfId="3283"/>
    <cellStyle name="Dollar (zero dec) 13" xfId="3284"/>
    <cellStyle name="Dollar (zero dec) 14" xfId="3285"/>
    <cellStyle name="Dollar (zero dec) 15" xfId="3286"/>
    <cellStyle name="Dollar (zero dec) 16" xfId="3287"/>
    <cellStyle name="Dollar (zero dec) 2" xfId="3288"/>
    <cellStyle name="Dollar (zero dec) 2 2" xfId="3289"/>
    <cellStyle name="Dollar (zero dec) 3" xfId="3290"/>
    <cellStyle name="Dollar (zero dec) 4" xfId="3291"/>
    <cellStyle name="Dollar (zero dec) 5" xfId="3292"/>
    <cellStyle name="Dollar (zero dec) 6" xfId="3293"/>
    <cellStyle name="Dollar (zero dec) 7" xfId="3294"/>
    <cellStyle name="Dollar (zero dec) 8" xfId="3295"/>
    <cellStyle name="Dollar (zero dec) 9" xfId="3296"/>
    <cellStyle name="Don gia" xfId="3297"/>
    <cellStyle name="Dung" xfId="3298"/>
    <cellStyle name="Dziesi?tny [0]_Invoices2001Slovakia" xfId="3299"/>
    <cellStyle name="Dziesi?tny_Invoices2001Slovakia" xfId="3300"/>
    <cellStyle name="Dziesietny [0]_Invoices2001Slovakia" xfId="3301"/>
    <cellStyle name="Dziesiętny [0]_Invoices2001Slovakia" xfId="3302"/>
    <cellStyle name="Dziesietny [0]_Invoices2001Slovakia 2" xfId="3303"/>
    <cellStyle name="Dziesiętny [0]_Invoices2001Slovakia 2" xfId="3304"/>
    <cellStyle name="Dziesietny [0]_Invoices2001Slovakia 3" xfId="3305"/>
    <cellStyle name="Dziesiętny [0]_Invoices2001Slovakia 3" xfId="3306"/>
    <cellStyle name="Dziesietny [0]_Invoices2001Slovakia 4" xfId="3307"/>
    <cellStyle name="Dziesiętny [0]_Invoices2001Slovakia 4" xfId="3308"/>
    <cellStyle name="Dziesietny [0]_Invoices2001Slovakia 5" xfId="3309"/>
    <cellStyle name="Dziesiętny [0]_Invoices2001Slovakia 5" xfId="3310"/>
    <cellStyle name="Dziesietny [0]_Invoices2001Slovakia 6" xfId="3311"/>
    <cellStyle name="Dziesiętny [0]_Invoices2001Slovakia 6" xfId="3312"/>
    <cellStyle name="Dziesietny [0]_Invoices2001Slovakia 7" xfId="3313"/>
    <cellStyle name="Dziesiętny [0]_Invoices2001Slovakia 7" xfId="3314"/>
    <cellStyle name="Dziesietny [0]_Invoices2001Slovakia_01_Nha so 1_Dien" xfId="3315"/>
    <cellStyle name="Dziesiętny [0]_Invoices2001Slovakia_01_Nha so 1_Dien" xfId="3316"/>
    <cellStyle name="Dziesietny [0]_Invoices2001Slovakia_05-12  KH trung han 2016-2020 - Liem Thinh edited" xfId="3317"/>
    <cellStyle name="Dziesiętny [0]_Invoices2001Slovakia_05-12  KH trung han 2016-2020 - Liem Thinh edited" xfId="3318"/>
    <cellStyle name="Dziesietny [0]_Invoices2001Slovakia_10_Nha so 10_Dien1" xfId="3319"/>
    <cellStyle name="Dziesiętny [0]_Invoices2001Slovakia_10_Nha so 10_Dien1" xfId="3320"/>
    <cellStyle name="Dziesietny [0]_Invoices2001Slovakia_Bang thanh tien  dot 5" xfId="3321"/>
    <cellStyle name="Dziesiętny [0]_Invoices2001Slovakia_Bang thanh tien  dot 5" xfId="3322"/>
    <cellStyle name="Dziesietny [0]_Invoices2001Slovakia_Bang thanh tien  dot 5 25-12" xfId="3323"/>
    <cellStyle name="Dziesiętny [0]_Invoices2001Slovakia_Bang thanh tien  dot 5 25-12" xfId="3324"/>
    <cellStyle name="Dziesietny [0]_Invoices2001Slovakia_Bang thanh toan dot 4-1chuan in" xfId="3325"/>
    <cellStyle name="Dziesiętny [0]_Invoices2001Slovakia_Bang thanh toan dot 4-1chuan in" xfId="3326"/>
    <cellStyle name="Dziesietny [0]_Invoices2001Slovakia_Book1" xfId="3327"/>
    <cellStyle name="Dziesiętny [0]_Invoices2001Slovakia_Book1" xfId="3328"/>
    <cellStyle name="Dziesietny [0]_Invoices2001Slovakia_Book1_1" xfId="3329"/>
    <cellStyle name="Dziesiętny [0]_Invoices2001Slovakia_Book1_1" xfId="3330"/>
    <cellStyle name="Dziesietny [0]_Invoices2001Slovakia_Book1_1_Book1" xfId="3331"/>
    <cellStyle name="Dziesiętny [0]_Invoices2001Slovakia_Book1_1_Book1" xfId="3332"/>
    <cellStyle name="Dziesietny [0]_Invoices2001Slovakia_Book1_2" xfId="3333"/>
    <cellStyle name="Dziesiętny [0]_Invoices2001Slovakia_Book1_2" xfId="3334"/>
    <cellStyle name="Dziesietny [0]_Invoices2001Slovakia_Book1_Bang thanh tien  dot 5" xfId="3335"/>
    <cellStyle name="Dziesiętny [0]_Invoices2001Slovakia_Book1_Bang thanh tien  dot 5" xfId="3336"/>
    <cellStyle name="Dziesietny [0]_Invoices2001Slovakia_Book1_Bang thanh toan dot 4-1chuan in" xfId="3337"/>
    <cellStyle name="Dziesiętny [0]_Invoices2001Slovakia_Book1_Bang thanh toan dot 4-1chuan in" xfId="3338"/>
    <cellStyle name="Dziesietny [0]_Invoices2001Slovakia_Book1_kh von 2011 (10-11-10)" xfId="3339"/>
    <cellStyle name="Dziesiętny [0]_Invoices2001Slovakia_Book1_kh von 2011 (10-11-10)" xfId="3340"/>
    <cellStyle name="Dziesietny [0]_Invoices2001Slovakia_Book1_Nhu cau von ung truoc 2011 Tha h Hoa + Nge An gui TW" xfId="3341"/>
    <cellStyle name="Dziesiętny [0]_Invoices2001Slovakia_Book1_Nhu cau von ung truoc 2011 Tha h Hoa + Nge An gui TW" xfId="3342"/>
    <cellStyle name="Dziesietny [0]_Invoices2001Slovakia_Book1_Thanh toan Co Ngua dot1 theo phu luc so 1421-1" xfId="3343"/>
    <cellStyle name="Dziesiętny [0]_Invoices2001Slovakia_Book1_Thanh toan Co Ngua dot1 theo phu luc so 1421-1" xfId="3344"/>
    <cellStyle name="Dziesietny [0]_Invoices2001Slovakia_Book1_Tong hop Cac tuyen(9-1-06)" xfId="3345"/>
    <cellStyle name="Dziesiętny [0]_Invoices2001Slovakia_Book1_Tong hop Cac tuyen(9-1-06)" xfId="3346"/>
    <cellStyle name="Dziesietny [0]_Invoices2001Slovakia_Book1_ung truoc 2011 NSTW Thanh Hoa + Nge An gui Thu 12-5" xfId="3347"/>
    <cellStyle name="Dziesiętny [0]_Invoices2001Slovakia_Book1_ung truoc 2011 NSTW Thanh Hoa + Nge An gui Thu 12-5" xfId="3348"/>
    <cellStyle name="Dziesietny [0]_Invoices2001Slovakia_Copy of 05-12  KH trung han 2016-2020 - Liem Thinh edited (1)" xfId="3349"/>
    <cellStyle name="Dziesiętny [0]_Invoices2001Slovakia_Copy of 05-12  KH trung han 2016-2020 - Liem Thinh edited (1)" xfId="3350"/>
    <cellStyle name="Dziesietny [0]_Invoices2001Slovakia_DT via he" xfId="3351"/>
    <cellStyle name="Dziesiętny [0]_Invoices2001Slovakia_KH TPCP 2016-2020 (tong hop)" xfId="3352"/>
    <cellStyle name="Dziesietny [0]_Invoices2001Slovakia_KL K.C mat duong" xfId="3353"/>
    <cellStyle name="Dziesiętny [0]_Invoices2001Slovakia_Nhµ ®Ó xe" xfId="3354"/>
    <cellStyle name="Dziesietny [0]_Invoices2001Slovakia_Nha bao ve(28-7-05)" xfId="3355"/>
    <cellStyle name="Dziesiętny [0]_Invoices2001Slovakia_Nha bao ve(28-7-05)" xfId="3356"/>
    <cellStyle name="Dziesietny [0]_Invoices2001Slovakia_NHA de xe nguyen du" xfId="3357"/>
    <cellStyle name="Dziesiętny [0]_Invoices2001Slovakia_NHA de xe nguyen du" xfId="3358"/>
    <cellStyle name="Dziesietny [0]_Invoices2001Slovakia_Nhalamviec VTC(25-1-05)" xfId="3359"/>
    <cellStyle name="Dziesiętny [0]_Invoices2001Slovakia_Nhalamviec VTC(25-1-05)" xfId="3360"/>
    <cellStyle name="Dziesietny [0]_Invoices2001Slovakia_Nhu cau von ung truoc 2011 Tha h Hoa + Nge An gui TW" xfId="3361"/>
    <cellStyle name="Dziesiętny [0]_Invoices2001Slovakia_TDT KHANH HOA" xfId="3362"/>
    <cellStyle name="Dziesietny [0]_Invoices2001Slovakia_TDT KHANH HOA_Tong hop Cac tuyen(9-1-06)" xfId="3363"/>
    <cellStyle name="Dziesiętny [0]_Invoices2001Slovakia_TDT KHANH HOA_Tong hop Cac tuyen(9-1-06)" xfId="3364"/>
    <cellStyle name="Dziesietny [0]_Invoices2001Slovakia_TDT quangngai" xfId="3365"/>
    <cellStyle name="Dziesiętny [0]_Invoices2001Slovakia_TDT quangngai" xfId="3366"/>
    <cellStyle name="Dziesietny [0]_Invoices2001Slovakia_TMDT(10-5-06)" xfId="3367"/>
    <cellStyle name="Dziesietny_Invoices2001Slovakia" xfId="3368"/>
    <cellStyle name="Dziesiętny_Invoices2001Slovakia" xfId="3369"/>
    <cellStyle name="Dziesietny_Invoices2001Slovakia 2" xfId="3370"/>
    <cellStyle name="Dziesiętny_Invoices2001Slovakia 2" xfId="3371"/>
    <cellStyle name="Dziesietny_Invoices2001Slovakia 3" xfId="3372"/>
    <cellStyle name="Dziesiętny_Invoices2001Slovakia 3" xfId="3373"/>
    <cellStyle name="Dziesietny_Invoices2001Slovakia 4" xfId="3374"/>
    <cellStyle name="Dziesiętny_Invoices2001Slovakia 4" xfId="3375"/>
    <cellStyle name="Dziesietny_Invoices2001Slovakia 5" xfId="3376"/>
    <cellStyle name="Dziesiętny_Invoices2001Slovakia 5" xfId="3377"/>
    <cellStyle name="Dziesietny_Invoices2001Slovakia 6" xfId="3378"/>
    <cellStyle name="Dziesiętny_Invoices2001Slovakia 6" xfId="3379"/>
    <cellStyle name="Dziesietny_Invoices2001Slovakia 7" xfId="3380"/>
    <cellStyle name="Dziesiętny_Invoices2001Slovakia 7" xfId="3381"/>
    <cellStyle name="Dziesietny_Invoices2001Slovakia_01_Nha so 1_Dien" xfId="3382"/>
    <cellStyle name="Dziesiętny_Invoices2001Slovakia_01_Nha so 1_Dien" xfId="3383"/>
    <cellStyle name="Dziesietny_Invoices2001Slovakia_05-12  KH trung han 2016-2020 - Liem Thinh edited" xfId="3384"/>
    <cellStyle name="Dziesiętny_Invoices2001Slovakia_05-12  KH trung han 2016-2020 - Liem Thinh edited" xfId="3385"/>
    <cellStyle name="Dziesietny_Invoices2001Slovakia_10_Nha so 10_Dien1" xfId="3386"/>
    <cellStyle name="Dziesiętny_Invoices2001Slovakia_10_Nha so 10_Dien1" xfId="3387"/>
    <cellStyle name="Dziesietny_Invoices2001Slovakia_Bang thanh tien  dot 5" xfId="3388"/>
    <cellStyle name="Dziesiętny_Invoices2001Slovakia_Bang thanh tien  dot 5" xfId="3389"/>
    <cellStyle name="Dziesietny_Invoices2001Slovakia_Bang thanh tien  dot 5 25-12" xfId="3390"/>
    <cellStyle name="Dziesiętny_Invoices2001Slovakia_Bang thanh tien  dot 5 25-12" xfId="3391"/>
    <cellStyle name="Dziesietny_Invoices2001Slovakia_Bang thanh toan dot 4-1chuan in" xfId="3392"/>
    <cellStyle name="Dziesiętny_Invoices2001Slovakia_Bang thanh toan dot 4-1chuan in" xfId="3393"/>
    <cellStyle name="Dziesietny_Invoices2001Slovakia_Book1" xfId="3394"/>
    <cellStyle name="Dziesiętny_Invoices2001Slovakia_Book1" xfId="3395"/>
    <cellStyle name="Dziesietny_Invoices2001Slovakia_Book1_1" xfId="3396"/>
    <cellStyle name="Dziesiętny_Invoices2001Slovakia_Book1_1" xfId="3397"/>
    <cellStyle name="Dziesietny_Invoices2001Slovakia_Book1_1_Book1" xfId="3398"/>
    <cellStyle name="Dziesiętny_Invoices2001Slovakia_Book1_1_Book1" xfId="3399"/>
    <cellStyle name="Dziesietny_Invoices2001Slovakia_Book1_2" xfId="3400"/>
    <cellStyle name="Dziesiętny_Invoices2001Slovakia_Book1_2" xfId="3401"/>
    <cellStyle name="Dziesietny_Invoices2001Slovakia_Book1_Bang thanh tien  dot 5" xfId="3402"/>
    <cellStyle name="Dziesiętny_Invoices2001Slovakia_Book1_Bang thanh tien  dot 5" xfId="3403"/>
    <cellStyle name="Dziesietny_Invoices2001Slovakia_Book1_Bang thanh toan dot 4-1chuan in" xfId="3404"/>
    <cellStyle name="Dziesiętny_Invoices2001Slovakia_Book1_Bang thanh toan dot 4-1chuan in" xfId="3405"/>
    <cellStyle name="Dziesietny_Invoices2001Slovakia_Book1_kh von 2011 (10-11-10)" xfId="3406"/>
    <cellStyle name="Dziesiętny_Invoices2001Slovakia_Book1_kh von 2011 (10-11-10)" xfId="3407"/>
    <cellStyle name="Dziesietny_Invoices2001Slovakia_Book1_Nhu cau von ung truoc 2011 Tha h Hoa + Nge An gui TW" xfId="3408"/>
    <cellStyle name="Dziesiętny_Invoices2001Slovakia_Book1_Nhu cau von ung truoc 2011 Tha h Hoa + Nge An gui TW" xfId="3409"/>
    <cellStyle name="Dziesietny_Invoices2001Slovakia_Book1_Thanh toan Co Ngua dot1 theo phu luc so 1421-1" xfId="3410"/>
    <cellStyle name="Dziesiętny_Invoices2001Slovakia_Book1_Thanh toan Co Ngua dot1 theo phu luc so 1421-1" xfId="3411"/>
    <cellStyle name="Dziesietny_Invoices2001Slovakia_Book1_Tong hop Cac tuyen(9-1-06)" xfId="3412"/>
    <cellStyle name="Dziesiętny_Invoices2001Slovakia_Book1_Tong hop Cac tuyen(9-1-06)" xfId="3413"/>
    <cellStyle name="Dziesietny_Invoices2001Slovakia_Book1_ung truoc 2011 NSTW Thanh Hoa + Nge An gui Thu 12-5" xfId="3414"/>
    <cellStyle name="Dziesiętny_Invoices2001Slovakia_Book1_ung truoc 2011 NSTW Thanh Hoa + Nge An gui Thu 12-5" xfId="3415"/>
    <cellStyle name="Dziesietny_Invoices2001Slovakia_Copy of 05-12  KH trung han 2016-2020 - Liem Thinh edited (1)" xfId="3416"/>
    <cellStyle name="Dziesiętny_Invoices2001Slovakia_Copy of 05-12  KH trung han 2016-2020 - Liem Thinh edited (1)" xfId="3417"/>
    <cellStyle name="Dziesietny_Invoices2001Slovakia_DT via he" xfId="3418"/>
    <cellStyle name="Dziesiętny_Invoices2001Slovakia_KH TPCP 2016-2020 (tong hop)" xfId="3419"/>
    <cellStyle name="Dziesietny_Invoices2001Slovakia_KL K.C mat duong" xfId="3420"/>
    <cellStyle name="Dziesiętny_Invoices2001Slovakia_Nhµ ®Ó xe" xfId="3421"/>
    <cellStyle name="Dziesietny_Invoices2001Slovakia_Nha bao ve(28-7-05)" xfId="3422"/>
    <cellStyle name="Dziesiętny_Invoices2001Slovakia_Nha bao ve(28-7-05)" xfId="3423"/>
    <cellStyle name="Dziesietny_Invoices2001Slovakia_NHA de xe nguyen du" xfId="3424"/>
    <cellStyle name="Dziesiętny_Invoices2001Slovakia_NHA de xe nguyen du" xfId="3425"/>
    <cellStyle name="Dziesietny_Invoices2001Slovakia_Nhalamviec VTC(25-1-05)" xfId="3426"/>
    <cellStyle name="Dziesiętny_Invoices2001Slovakia_Nhalamviec VTC(25-1-05)" xfId="3427"/>
    <cellStyle name="Dziesietny_Invoices2001Slovakia_Nhu cau von ung truoc 2011 Tha h Hoa + Nge An gui TW" xfId="3428"/>
    <cellStyle name="Dziesiętny_Invoices2001Slovakia_TDT KHANH HOA" xfId="3429"/>
    <cellStyle name="Dziesietny_Invoices2001Slovakia_TDT KHANH HOA_Tong hop Cac tuyen(9-1-06)" xfId="3430"/>
    <cellStyle name="Dziesiętny_Invoices2001Slovakia_TDT KHANH HOA_Tong hop Cac tuyen(9-1-06)" xfId="3431"/>
    <cellStyle name="Dziesietny_Invoices2001Slovakia_TDT quangngai" xfId="3432"/>
    <cellStyle name="Dziesiętny_Invoices2001Slovakia_TDT quangngai" xfId="3433"/>
    <cellStyle name="Dziesietny_Invoices2001Slovakia_TMDT(10-5-06)" xfId="3434"/>
    <cellStyle name="e" xfId="3435"/>
    <cellStyle name="E&amp;Y House" xfId="3436"/>
    <cellStyle name="Emphasis 1" xfId="3437"/>
    <cellStyle name="Emphasis 2" xfId="3438"/>
    <cellStyle name="Emphasis 3" xfId="3439"/>
    <cellStyle name="Encabez1" xfId="3440"/>
    <cellStyle name="Encabez2" xfId="3441"/>
    <cellStyle name="Enter Currency (0)" xfId="3442"/>
    <cellStyle name="Enter Currency (0) 10" xfId="3443"/>
    <cellStyle name="Enter Currency (0) 11" xfId="3444"/>
    <cellStyle name="Enter Currency (0) 12" xfId="3445"/>
    <cellStyle name="Enter Currency (0) 13" xfId="3446"/>
    <cellStyle name="Enter Currency (0) 14" xfId="3447"/>
    <cellStyle name="Enter Currency (0) 15" xfId="3448"/>
    <cellStyle name="Enter Currency (0) 16" xfId="3449"/>
    <cellStyle name="Enter Currency (0) 2" xfId="3450"/>
    <cellStyle name="Enter Currency (0) 3" xfId="3451"/>
    <cellStyle name="Enter Currency (0) 4" xfId="3452"/>
    <cellStyle name="Enter Currency (0) 5" xfId="3453"/>
    <cellStyle name="Enter Currency (0) 6" xfId="3454"/>
    <cellStyle name="Enter Currency (0) 7" xfId="3455"/>
    <cellStyle name="Enter Currency (0) 8" xfId="3456"/>
    <cellStyle name="Enter Currency (0) 9" xfId="3457"/>
    <cellStyle name="Enter Currency (2)" xfId="3458"/>
    <cellStyle name="Enter Currency (2) 10" xfId="3459"/>
    <cellStyle name="Enter Currency (2) 11" xfId="3460"/>
    <cellStyle name="Enter Currency (2) 12" xfId="3461"/>
    <cellStyle name="Enter Currency (2) 13" xfId="3462"/>
    <cellStyle name="Enter Currency (2) 14" xfId="3463"/>
    <cellStyle name="Enter Currency (2) 15" xfId="3464"/>
    <cellStyle name="Enter Currency (2) 16" xfId="3465"/>
    <cellStyle name="Enter Currency (2) 2" xfId="3466"/>
    <cellStyle name="Enter Currency (2) 3" xfId="3467"/>
    <cellStyle name="Enter Currency (2) 4" xfId="3468"/>
    <cellStyle name="Enter Currency (2) 5" xfId="3469"/>
    <cellStyle name="Enter Currency (2) 6" xfId="3470"/>
    <cellStyle name="Enter Currency (2) 7" xfId="3471"/>
    <cellStyle name="Enter Currency (2) 8" xfId="3472"/>
    <cellStyle name="Enter Currency (2) 9" xfId="3473"/>
    <cellStyle name="Enter Units (0)" xfId="3474"/>
    <cellStyle name="Enter Units (0) 10" xfId="3475"/>
    <cellStyle name="Enter Units (0) 11" xfId="3476"/>
    <cellStyle name="Enter Units (0) 12" xfId="3477"/>
    <cellStyle name="Enter Units (0) 13" xfId="3478"/>
    <cellStyle name="Enter Units (0) 14" xfId="3479"/>
    <cellStyle name="Enter Units (0) 15" xfId="3480"/>
    <cellStyle name="Enter Units (0) 16" xfId="3481"/>
    <cellStyle name="Enter Units (0) 2" xfId="3482"/>
    <cellStyle name="Enter Units (0) 3" xfId="3483"/>
    <cellStyle name="Enter Units (0) 4" xfId="3484"/>
    <cellStyle name="Enter Units (0) 5" xfId="3485"/>
    <cellStyle name="Enter Units (0) 6" xfId="3486"/>
    <cellStyle name="Enter Units (0) 7" xfId="3487"/>
    <cellStyle name="Enter Units (0) 8" xfId="3488"/>
    <cellStyle name="Enter Units (0) 9" xfId="3489"/>
    <cellStyle name="Enter Units (1)" xfId="3490"/>
    <cellStyle name="Enter Units (1) 10" xfId="3491"/>
    <cellStyle name="Enter Units (1) 11" xfId="3492"/>
    <cellStyle name="Enter Units (1) 12" xfId="3493"/>
    <cellStyle name="Enter Units (1) 13" xfId="3494"/>
    <cellStyle name="Enter Units (1) 14" xfId="3495"/>
    <cellStyle name="Enter Units (1) 15" xfId="3496"/>
    <cellStyle name="Enter Units (1) 16" xfId="3497"/>
    <cellStyle name="Enter Units (1) 2" xfId="3498"/>
    <cellStyle name="Enter Units (1) 3" xfId="3499"/>
    <cellStyle name="Enter Units (1) 4" xfId="3500"/>
    <cellStyle name="Enter Units (1) 5" xfId="3501"/>
    <cellStyle name="Enter Units (1) 6" xfId="3502"/>
    <cellStyle name="Enter Units (1) 7" xfId="3503"/>
    <cellStyle name="Enter Units (1) 8" xfId="3504"/>
    <cellStyle name="Enter Units (1) 9" xfId="3505"/>
    <cellStyle name="Enter Units (2)" xfId="3506"/>
    <cellStyle name="Enter Units (2) 10" xfId="3507"/>
    <cellStyle name="Enter Units (2) 11" xfId="3508"/>
    <cellStyle name="Enter Units (2) 12" xfId="3509"/>
    <cellStyle name="Enter Units (2) 13" xfId="3510"/>
    <cellStyle name="Enter Units (2) 14" xfId="3511"/>
    <cellStyle name="Enter Units (2) 15" xfId="3512"/>
    <cellStyle name="Enter Units (2) 16" xfId="3513"/>
    <cellStyle name="Enter Units (2) 2" xfId="3514"/>
    <cellStyle name="Enter Units (2) 3" xfId="3515"/>
    <cellStyle name="Enter Units (2) 4" xfId="3516"/>
    <cellStyle name="Enter Units (2) 5" xfId="3517"/>
    <cellStyle name="Enter Units (2) 6" xfId="3518"/>
    <cellStyle name="Enter Units (2) 7" xfId="3519"/>
    <cellStyle name="Enter Units (2) 8" xfId="3520"/>
    <cellStyle name="Enter Units (2) 9" xfId="3521"/>
    <cellStyle name="Entered" xfId="3522"/>
    <cellStyle name="entry" xfId="3523"/>
    <cellStyle name="Euro" xfId="3524"/>
    <cellStyle name="Euro 10" xfId="3525"/>
    <cellStyle name="Euro 11" xfId="3526"/>
    <cellStyle name="Euro 12" xfId="3527"/>
    <cellStyle name="Euro 13" xfId="3528"/>
    <cellStyle name="Euro 14" xfId="3529"/>
    <cellStyle name="Euro 15" xfId="3530"/>
    <cellStyle name="Euro 16" xfId="3531"/>
    <cellStyle name="Euro 2" xfId="3532"/>
    <cellStyle name="Euro 3" xfId="3533"/>
    <cellStyle name="Euro 4" xfId="3534"/>
    <cellStyle name="Euro 5" xfId="3535"/>
    <cellStyle name="Euro 6" xfId="3536"/>
    <cellStyle name="Euro 7" xfId="3537"/>
    <cellStyle name="Euro 8" xfId="3538"/>
    <cellStyle name="Euro 9" xfId="3539"/>
    <cellStyle name="Excel Built-in Normal" xfId="3540"/>
    <cellStyle name="Explanatory Text 2" xfId="3541"/>
    <cellStyle name="f" xfId="3542"/>
    <cellStyle name="f_Danhmuc_Quyhoach2009" xfId="3543"/>
    <cellStyle name="f_Danhmuc_Quyhoach2009 2" xfId="3544"/>
    <cellStyle name="f_Danhmuc_Quyhoach2009 2 2" xfId="3545"/>
    <cellStyle name="F2" xfId="3546"/>
    <cellStyle name="F3" xfId="3547"/>
    <cellStyle name="F4" xfId="3548"/>
    <cellStyle name="F5" xfId="3549"/>
    <cellStyle name="F6" xfId="3550"/>
    <cellStyle name="F7" xfId="3551"/>
    <cellStyle name="F8" xfId="3552"/>
    <cellStyle name="Fijo" xfId="3553"/>
    <cellStyle name="Financiero" xfId="3554"/>
    <cellStyle name="Fixed" xfId="3555"/>
    <cellStyle name="Fixed 10" xfId="3556"/>
    <cellStyle name="Fixed 11" xfId="3557"/>
    <cellStyle name="Fixed 12" xfId="3558"/>
    <cellStyle name="Fixed 13" xfId="3559"/>
    <cellStyle name="Fixed 14" xfId="3560"/>
    <cellStyle name="Fixed 15" xfId="3561"/>
    <cellStyle name="Fixed 16" xfId="3562"/>
    <cellStyle name="Fixed 2" xfId="3563"/>
    <cellStyle name="Fixed 2 2" xfId="3564"/>
    <cellStyle name="Fixed 3" xfId="3565"/>
    <cellStyle name="Fixed 4" xfId="3566"/>
    <cellStyle name="Fixed 5" xfId="3567"/>
    <cellStyle name="Fixed 6" xfId="3568"/>
    <cellStyle name="Fixed 7" xfId="3569"/>
    <cellStyle name="Fixed 8" xfId="3570"/>
    <cellStyle name="Fixed 9" xfId="3571"/>
    <cellStyle name="Font Britannic16" xfId="3572"/>
    <cellStyle name="Font Britannic18" xfId="3573"/>
    <cellStyle name="Font CenturyCond 18" xfId="3574"/>
    <cellStyle name="Font Cond20" xfId="3575"/>
    <cellStyle name="Font LucidaSans16" xfId="3576"/>
    <cellStyle name="Font NewCenturyCond18" xfId="3577"/>
    <cellStyle name="Font Ottawa14" xfId="3578"/>
    <cellStyle name="Font Ottawa16" xfId="3579"/>
    <cellStyle name="Formulas" xfId="3580"/>
    <cellStyle name="Ghi chú" xfId="3581"/>
    <cellStyle name="Ghi chú 10" xfId="26414"/>
    <cellStyle name="Ghi chú 2" xfId="6805"/>
    <cellStyle name="Ghi chú 2 2" xfId="8150"/>
    <cellStyle name="Ghi chú 2 2 2" xfId="18173"/>
    <cellStyle name="Ghi chú 2 3" xfId="8151"/>
    <cellStyle name="Ghi chú 2 3 2" xfId="18174"/>
    <cellStyle name="Ghi chú 2 4" xfId="8152"/>
    <cellStyle name="Ghi chú 2 4 2" xfId="18175"/>
    <cellStyle name="Ghi chú 2 5" xfId="8153"/>
    <cellStyle name="Ghi chú 2 5 2" xfId="18176"/>
    <cellStyle name="Ghi chú 2 6" xfId="8154"/>
    <cellStyle name="Ghi chú 2 6 2" xfId="26415"/>
    <cellStyle name="Ghi chú 2 7" xfId="8155"/>
    <cellStyle name="Ghi chú 2 7 2" xfId="26416"/>
    <cellStyle name="Ghi chú 2 8" xfId="8156"/>
    <cellStyle name="Ghi chú 2 8 2" xfId="26417"/>
    <cellStyle name="Ghi chú 2 9" xfId="26418"/>
    <cellStyle name="Ghi chú 3" xfId="8157"/>
    <cellStyle name="Ghi chú 3 2" xfId="18177"/>
    <cellStyle name="Ghi chú 4" xfId="8158"/>
    <cellStyle name="Ghi chú 4 2" xfId="18178"/>
    <cellStyle name="Ghi chú 5" xfId="8159"/>
    <cellStyle name="Ghi chú 5 2" xfId="18179"/>
    <cellStyle name="Ghi chú 6" xfId="8160"/>
    <cellStyle name="Ghi chú 6 2" xfId="18180"/>
    <cellStyle name="Ghi chú 7" xfId="8161"/>
    <cellStyle name="Ghi chú 7 2" xfId="26419"/>
    <cellStyle name="Ghi chú 8" xfId="8162"/>
    <cellStyle name="Ghi chú 8 2" xfId="26420"/>
    <cellStyle name="Ghi chú 9" xfId="8163"/>
    <cellStyle name="Ghi chú 9 2" xfId="26421"/>
    <cellStyle name="gia" xfId="3582"/>
    <cellStyle name="Good 2" xfId="3583"/>
    <cellStyle name="Grey" xfId="3584"/>
    <cellStyle name="Grey 10" xfId="3585"/>
    <cellStyle name="Grey 11" xfId="3586"/>
    <cellStyle name="Grey 12" xfId="3587"/>
    <cellStyle name="Grey 13" xfId="3588"/>
    <cellStyle name="Grey 14" xfId="3589"/>
    <cellStyle name="Grey 15" xfId="3590"/>
    <cellStyle name="Grey 16" xfId="3591"/>
    <cellStyle name="Grey 2" xfId="3592"/>
    <cellStyle name="Grey 3" xfId="3593"/>
    <cellStyle name="Grey 4" xfId="3594"/>
    <cellStyle name="Grey 5" xfId="3595"/>
    <cellStyle name="Grey 6" xfId="3596"/>
    <cellStyle name="Grey 7" xfId="3597"/>
    <cellStyle name="Grey 8" xfId="3598"/>
    <cellStyle name="Grey 9" xfId="3599"/>
    <cellStyle name="Grey_KH TPCP 2016-2020 (tong hop)" xfId="3600"/>
    <cellStyle name="Group" xfId="3601"/>
    <cellStyle name="H" xfId="3602"/>
    <cellStyle name="ha" xfId="3603"/>
    <cellStyle name="HAI" xfId="3604"/>
    <cellStyle name="head" xfId="3605"/>
    <cellStyle name="Head 1" xfId="3606"/>
    <cellStyle name="head 1-1" xfId="3607"/>
    <cellStyle name="HEAD#" xfId="3608"/>
    <cellStyle name="HEAD_1" xfId="3609"/>
    <cellStyle name="HEADER" xfId="3610"/>
    <cellStyle name="HEADER 2" xfId="3611"/>
    <cellStyle name="Header1" xfId="3612"/>
    <cellStyle name="Header1 2" xfId="3613"/>
    <cellStyle name="Header1 2 2" xfId="6806"/>
    <cellStyle name="Header1 2 3" xfId="6807"/>
    <cellStyle name="Header1 3" xfId="6808"/>
    <cellStyle name="Header1 4" xfId="6809"/>
    <cellStyle name="Header2" xfId="3614"/>
    <cellStyle name="Header2 10" xfId="8164"/>
    <cellStyle name="Header2 10 2" xfId="26422"/>
    <cellStyle name="Header2 11" xfId="26423"/>
    <cellStyle name="Header2 12" xfId="26424"/>
    <cellStyle name="Header2 2" xfId="3615"/>
    <cellStyle name="Header2 2 10" xfId="26425"/>
    <cellStyle name="Header2 2 11" xfId="26426"/>
    <cellStyle name="Header2 2 2" xfId="6810"/>
    <cellStyle name="Header2 2 2 2" xfId="8165"/>
    <cellStyle name="Header2 2 2 2 2" xfId="18181"/>
    <cellStyle name="Header2 2 2 3" xfId="8166"/>
    <cellStyle name="Header2 2 2 3 2" xfId="18182"/>
    <cellStyle name="Header2 2 2 4" xfId="8167"/>
    <cellStyle name="Header2 2 2 4 2" xfId="18183"/>
    <cellStyle name="Header2 2 2 5" xfId="8168"/>
    <cellStyle name="Header2 2 2 5 2" xfId="18184"/>
    <cellStyle name="Header2 2 2 6" xfId="8169"/>
    <cellStyle name="Header2 2 2 6 2" xfId="26427"/>
    <cellStyle name="Header2 2 2 7" xfId="8170"/>
    <cellStyle name="Header2 2 2 7 2" xfId="26428"/>
    <cellStyle name="Header2 2 2 8" xfId="26429"/>
    <cellStyle name="Header2 2 2 9" xfId="26430"/>
    <cellStyle name="Header2 2 3" xfId="6811"/>
    <cellStyle name="Header2 2 3 2" xfId="8171"/>
    <cellStyle name="Header2 2 3 2 2" xfId="18185"/>
    <cellStyle name="Header2 2 3 3" xfId="8172"/>
    <cellStyle name="Header2 2 3 3 2" xfId="18186"/>
    <cellStyle name="Header2 2 3 4" xfId="8173"/>
    <cellStyle name="Header2 2 3 4 2" xfId="18187"/>
    <cellStyle name="Header2 2 3 5" xfId="8174"/>
    <cellStyle name="Header2 2 3 5 2" xfId="18188"/>
    <cellStyle name="Header2 2 3 6" xfId="8175"/>
    <cellStyle name="Header2 2 3 6 2" xfId="26431"/>
    <cellStyle name="Header2 2 3 7" xfId="8176"/>
    <cellStyle name="Header2 2 3 7 2" xfId="26432"/>
    <cellStyle name="Header2 2 3 8" xfId="26433"/>
    <cellStyle name="Header2 2 3 9" xfId="26434"/>
    <cellStyle name="Header2 2 4" xfId="8177"/>
    <cellStyle name="Header2 2 4 2" xfId="18189"/>
    <cellStyle name="Header2 2 5" xfId="8178"/>
    <cellStyle name="Header2 2 5 2" xfId="18190"/>
    <cellStyle name="Header2 2 6" xfId="8179"/>
    <cellStyle name="Header2 2 6 2" xfId="18191"/>
    <cellStyle name="Header2 2 7" xfId="8180"/>
    <cellStyle name="Header2 2 7 2" xfId="18192"/>
    <cellStyle name="Header2 2 8" xfId="8181"/>
    <cellStyle name="Header2 2 8 2" xfId="26435"/>
    <cellStyle name="Header2 2 9" xfId="8182"/>
    <cellStyle name="Header2 2 9 2" xfId="26436"/>
    <cellStyle name="Header2 3" xfId="6812"/>
    <cellStyle name="Header2 3 2" xfId="8183"/>
    <cellStyle name="Header2 3 2 2" xfId="18193"/>
    <cellStyle name="Header2 3 3" xfId="8184"/>
    <cellStyle name="Header2 3 3 2" xfId="18194"/>
    <cellStyle name="Header2 3 4" xfId="8185"/>
    <cellStyle name="Header2 3 4 2" xfId="18195"/>
    <cellStyle name="Header2 3 5" xfId="8186"/>
    <cellStyle name="Header2 3 5 2" xfId="18196"/>
    <cellStyle name="Header2 3 6" xfId="8187"/>
    <cellStyle name="Header2 3 6 2" xfId="26437"/>
    <cellStyle name="Header2 3 7" xfId="8188"/>
    <cellStyle name="Header2 3 7 2" xfId="26438"/>
    <cellStyle name="Header2 3 8" xfId="26439"/>
    <cellStyle name="Header2 3 9" xfId="26440"/>
    <cellStyle name="Header2 4" xfId="6813"/>
    <cellStyle name="Header2 4 2" xfId="8189"/>
    <cellStyle name="Header2 4 2 2" xfId="18197"/>
    <cellStyle name="Header2 4 3" xfId="8190"/>
    <cellStyle name="Header2 4 3 2" xfId="18198"/>
    <cellStyle name="Header2 4 4" xfId="8191"/>
    <cellStyle name="Header2 4 4 2" xfId="18199"/>
    <cellStyle name="Header2 4 5" xfId="8192"/>
    <cellStyle name="Header2 4 5 2" xfId="18200"/>
    <cellStyle name="Header2 4 6" xfId="8193"/>
    <cellStyle name="Header2 4 6 2" xfId="26441"/>
    <cellStyle name="Header2 4 7" xfId="8194"/>
    <cellStyle name="Header2 4 7 2" xfId="26442"/>
    <cellStyle name="Header2 4 8" xfId="26443"/>
    <cellStyle name="Header2 4 9" xfId="26444"/>
    <cellStyle name="Header2 5" xfId="8195"/>
    <cellStyle name="Header2 5 2" xfId="18201"/>
    <cellStyle name="Header2 6" xfId="8196"/>
    <cellStyle name="Header2 6 2" xfId="18202"/>
    <cellStyle name="Header2 7" xfId="8197"/>
    <cellStyle name="Header2 7 2" xfId="18203"/>
    <cellStyle name="Header2 8" xfId="8198"/>
    <cellStyle name="Header2 8 2" xfId="18204"/>
    <cellStyle name="Header2 9" xfId="8199"/>
    <cellStyle name="Header2 9 2" xfId="26445"/>
    <cellStyle name="Heading" xfId="3616"/>
    <cellStyle name="Heading 1 2" xfId="3617"/>
    <cellStyle name="Heading 2 2" xfId="3618"/>
    <cellStyle name="Heading 3 2" xfId="3619"/>
    <cellStyle name="Heading 4 2" xfId="3620"/>
    <cellStyle name="Heading No Underline" xfId="3621"/>
    <cellStyle name="Heading With Underline" xfId="3622"/>
    <cellStyle name="HEADING1" xfId="3623"/>
    <cellStyle name="HEADING2" xfId="3624"/>
    <cellStyle name="HEADINGS" xfId="3625"/>
    <cellStyle name="HEADINGSTOP" xfId="3626"/>
    <cellStyle name="headoption" xfId="3627"/>
    <cellStyle name="headoption 10" xfId="8200"/>
    <cellStyle name="headoption 10 2" xfId="26446"/>
    <cellStyle name="headoption 11" xfId="26447"/>
    <cellStyle name="headoption 2" xfId="3628"/>
    <cellStyle name="headoption 2 2" xfId="6814"/>
    <cellStyle name="headoption 2 2 2" xfId="8201"/>
    <cellStyle name="headoption 2 2 2 2" xfId="18205"/>
    <cellStyle name="headoption 2 2 3" xfId="8202"/>
    <cellStyle name="headoption 2 2 3 2" xfId="18206"/>
    <cellStyle name="headoption 2 2 4" xfId="8203"/>
    <cellStyle name="headoption 2 2 4 2" xfId="18207"/>
    <cellStyle name="headoption 2 2 5" xfId="8204"/>
    <cellStyle name="headoption 2 2 5 2" xfId="26448"/>
    <cellStyle name="headoption 2 2 6" xfId="8205"/>
    <cellStyle name="headoption 2 2 6 2" xfId="26449"/>
    <cellStyle name="headoption 2 2 7" xfId="26450"/>
    <cellStyle name="headoption 2 3" xfId="6815"/>
    <cellStyle name="headoption 2 3 2" xfId="8206"/>
    <cellStyle name="headoption 2 3 2 2" xfId="18208"/>
    <cellStyle name="headoption 2 3 3" xfId="8207"/>
    <cellStyle name="headoption 2 3 3 2" xfId="18209"/>
    <cellStyle name="headoption 2 3 4" xfId="8208"/>
    <cellStyle name="headoption 2 3 4 2" xfId="18210"/>
    <cellStyle name="headoption 2 3 5" xfId="8209"/>
    <cellStyle name="headoption 2 3 5 2" xfId="26451"/>
    <cellStyle name="headoption 2 3 6" xfId="8210"/>
    <cellStyle name="headoption 2 3 6 2" xfId="26452"/>
    <cellStyle name="headoption 2 3 7" xfId="26453"/>
    <cellStyle name="headoption 2 4" xfId="8211"/>
    <cellStyle name="headoption 2 4 2" xfId="18211"/>
    <cellStyle name="headoption 2 5" xfId="8212"/>
    <cellStyle name="headoption 2 5 2" xfId="18212"/>
    <cellStyle name="headoption 2 6" xfId="8213"/>
    <cellStyle name="headoption 2 6 2" xfId="18213"/>
    <cellStyle name="headoption 2 7" xfId="8214"/>
    <cellStyle name="headoption 2 7 2" xfId="26454"/>
    <cellStyle name="headoption 2 8" xfId="8215"/>
    <cellStyle name="headoption 2 8 2" xfId="26455"/>
    <cellStyle name="headoption 2 9" xfId="26456"/>
    <cellStyle name="headoption 3" xfId="3629"/>
    <cellStyle name="headoption 3 2" xfId="6816"/>
    <cellStyle name="headoption 3 2 2" xfId="8216"/>
    <cellStyle name="headoption 3 2 2 2" xfId="18214"/>
    <cellStyle name="headoption 3 2 3" xfId="8217"/>
    <cellStyle name="headoption 3 2 3 2" xfId="18215"/>
    <cellStyle name="headoption 3 2 4" xfId="8218"/>
    <cellStyle name="headoption 3 2 4 2" xfId="18216"/>
    <cellStyle name="headoption 3 2 5" xfId="8219"/>
    <cellStyle name="headoption 3 2 5 2" xfId="26457"/>
    <cellStyle name="headoption 3 2 6" xfId="8220"/>
    <cellStyle name="headoption 3 2 6 2" xfId="26458"/>
    <cellStyle name="headoption 3 2 7" xfId="26459"/>
    <cellStyle name="headoption 3 3" xfId="6817"/>
    <cellStyle name="headoption 3 3 2" xfId="8221"/>
    <cellStyle name="headoption 3 3 2 2" xfId="18217"/>
    <cellStyle name="headoption 3 3 3" xfId="8222"/>
    <cellStyle name="headoption 3 3 3 2" xfId="18218"/>
    <cellStyle name="headoption 3 3 4" xfId="8223"/>
    <cellStyle name="headoption 3 3 4 2" xfId="18219"/>
    <cellStyle name="headoption 3 3 5" xfId="8224"/>
    <cellStyle name="headoption 3 3 5 2" xfId="26460"/>
    <cellStyle name="headoption 3 3 6" xfId="8225"/>
    <cellStyle name="headoption 3 3 6 2" xfId="26461"/>
    <cellStyle name="headoption 3 3 7" xfId="26462"/>
    <cellStyle name="headoption 3 4" xfId="8226"/>
    <cellStyle name="headoption 3 4 2" xfId="18220"/>
    <cellStyle name="headoption 3 5" xfId="8227"/>
    <cellStyle name="headoption 3 5 2" xfId="18221"/>
    <cellStyle name="headoption 3 6" xfId="8228"/>
    <cellStyle name="headoption 3 6 2" xfId="18222"/>
    <cellStyle name="headoption 3 7" xfId="8229"/>
    <cellStyle name="headoption 3 7 2" xfId="26463"/>
    <cellStyle name="headoption 3 8" xfId="8230"/>
    <cellStyle name="headoption 3 8 2" xfId="26464"/>
    <cellStyle name="headoption 3 9" xfId="26465"/>
    <cellStyle name="headoption 4" xfId="6818"/>
    <cellStyle name="headoption 4 2" xfId="8231"/>
    <cellStyle name="headoption 4 2 2" xfId="18223"/>
    <cellStyle name="headoption 4 3" xfId="8232"/>
    <cellStyle name="headoption 4 3 2" xfId="18224"/>
    <cellStyle name="headoption 4 4" xfId="8233"/>
    <cellStyle name="headoption 4 4 2" xfId="18225"/>
    <cellStyle name="headoption 4 5" xfId="8234"/>
    <cellStyle name="headoption 4 5 2" xfId="26466"/>
    <cellStyle name="headoption 4 6" xfId="8235"/>
    <cellStyle name="headoption 4 6 2" xfId="26467"/>
    <cellStyle name="headoption 4 7" xfId="26468"/>
    <cellStyle name="headoption 5" xfId="6819"/>
    <cellStyle name="headoption 5 2" xfId="8236"/>
    <cellStyle name="headoption 5 2 2" xfId="18226"/>
    <cellStyle name="headoption 5 3" xfId="8237"/>
    <cellStyle name="headoption 5 3 2" xfId="18227"/>
    <cellStyle name="headoption 5 4" xfId="8238"/>
    <cellStyle name="headoption 5 4 2" xfId="18228"/>
    <cellStyle name="headoption 5 5" xfId="8239"/>
    <cellStyle name="headoption 5 5 2" xfId="26469"/>
    <cellStyle name="headoption 5 6" xfId="8240"/>
    <cellStyle name="headoption 5 6 2" xfId="26470"/>
    <cellStyle name="headoption 5 7" xfId="26471"/>
    <cellStyle name="headoption 6" xfId="8241"/>
    <cellStyle name="headoption 6 2" xfId="18229"/>
    <cellStyle name="headoption 7" xfId="8242"/>
    <cellStyle name="headoption 7 2" xfId="18230"/>
    <cellStyle name="headoption 8" xfId="8243"/>
    <cellStyle name="headoption 8 2" xfId="18231"/>
    <cellStyle name="headoption 9" xfId="8244"/>
    <cellStyle name="headoption 9 2" xfId="26472"/>
    <cellStyle name="hh" xfId="3630"/>
    <cellStyle name="hhh" xfId="3631"/>
    <cellStyle name="HIDE" xfId="3632"/>
    <cellStyle name="hoa" xfId="3633"/>
    <cellStyle name="Hoa-Scholl" xfId="3634"/>
    <cellStyle name="Hoa-Scholl 10" xfId="26473"/>
    <cellStyle name="Hoa-Scholl 2" xfId="3635"/>
    <cellStyle name="Hoa-Scholl 2 2" xfId="6820"/>
    <cellStyle name="Hoa-Scholl 2 2 2" xfId="8245"/>
    <cellStyle name="Hoa-Scholl 2 2 2 2" xfId="18232"/>
    <cellStyle name="Hoa-Scholl 2 2 3" xfId="8246"/>
    <cellStyle name="Hoa-Scholl 2 2 3 2" xfId="18233"/>
    <cellStyle name="Hoa-Scholl 2 2 4" xfId="8247"/>
    <cellStyle name="Hoa-Scholl 2 2 4 2" xfId="18234"/>
    <cellStyle name="Hoa-Scholl 2 2 5" xfId="8248"/>
    <cellStyle name="Hoa-Scholl 2 2 5 2" xfId="26474"/>
    <cellStyle name="Hoa-Scholl 2 2 6" xfId="8249"/>
    <cellStyle name="Hoa-Scholl 2 2 6 2" xfId="26475"/>
    <cellStyle name="Hoa-Scholl 2 2 7" xfId="26476"/>
    <cellStyle name="Hoa-Scholl 2 3" xfId="6821"/>
    <cellStyle name="Hoa-Scholl 2 3 2" xfId="8250"/>
    <cellStyle name="Hoa-Scholl 2 3 2 2" xfId="18235"/>
    <cellStyle name="Hoa-Scholl 2 3 3" xfId="8251"/>
    <cellStyle name="Hoa-Scholl 2 3 3 2" xfId="18236"/>
    <cellStyle name="Hoa-Scholl 2 3 4" xfId="8252"/>
    <cellStyle name="Hoa-Scholl 2 3 4 2" xfId="18237"/>
    <cellStyle name="Hoa-Scholl 2 3 5" xfId="8253"/>
    <cellStyle name="Hoa-Scholl 2 3 5 2" xfId="26477"/>
    <cellStyle name="Hoa-Scholl 2 3 6" xfId="8254"/>
    <cellStyle name="Hoa-Scholl 2 3 6 2" xfId="26478"/>
    <cellStyle name="Hoa-Scholl 2 3 7" xfId="26479"/>
    <cellStyle name="Hoa-Scholl 2 4" xfId="8255"/>
    <cellStyle name="Hoa-Scholl 2 4 2" xfId="18238"/>
    <cellStyle name="Hoa-Scholl 2 5" xfId="8256"/>
    <cellStyle name="Hoa-Scholl 2 5 2" xfId="18239"/>
    <cellStyle name="Hoa-Scholl 2 6" xfId="8257"/>
    <cellStyle name="Hoa-Scholl 2 6 2" xfId="18240"/>
    <cellStyle name="Hoa-Scholl 2 7" xfId="8258"/>
    <cellStyle name="Hoa-Scholl 2 7 2" xfId="26480"/>
    <cellStyle name="Hoa-Scholl 2 8" xfId="8259"/>
    <cellStyle name="Hoa-Scholl 2 8 2" xfId="26481"/>
    <cellStyle name="Hoa-Scholl 2 9" xfId="26482"/>
    <cellStyle name="Hoa-Scholl 3" xfId="6822"/>
    <cellStyle name="Hoa-Scholl 3 2" xfId="8260"/>
    <cellStyle name="Hoa-Scholl 3 2 2" xfId="18241"/>
    <cellStyle name="Hoa-Scholl 3 3" xfId="8261"/>
    <cellStyle name="Hoa-Scholl 3 3 2" xfId="18242"/>
    <cellStyle name="Hoa-Scholl 3 4" xfId="8262"/>
    <cellStyle name="Hoa-Scholl 3 4 2" xfId="18243"/>
    <cellStyle name="Hoa-Scholl 3 5" xfId="8263"/>
    <cellStyle name="Hoa-Scholl 3 5 2" xfId="26483"/>
    <cellStyle name="Hoa-Scholl 3 6" xfId="8264"/>
    <cellStyle name="Hoa-Scholl 3 6 2" xfId="26484"/>
    <cellStyle name="Hoa-Scholl 3 7" xfId="26485"/>
    <cellStyle name="Hoa-Scholl 4" xfId="6823"/>
    <cellStyle name="Hoa-Scholl 4 2" xfId="8265"/>
    <cellStyle name="Hoa-Scholl 4 2 2" xfId="18244"/>
    <cellStyle name="Hoa-Scholl 4 3" xfId="8266"/>
    <cellStyle name="Hoa-Scholl 4 3 2" xfId="18245"/>
    <cellStyle name="Hoa-Scholl 4 4" xfId="8267"/>
    <cellStyle name="Hoa-Scholl 4 4 2" xfId="18246"/>
    <cellStyle name="Hoa-Scholl 4 5" xfId="8268"/>
    <cellStyle name="Hoa-Scholl 4 5 2" xfId="26486"/>
    <cellStyle name="Hoa-Scholl 4 6" xfId="8269"/>
    <cellStyle name="Hoa-Scholl 4 6 2" xfId="26487"/>
    <cellStyle name="Hoa-Scholl 4 7" xfId="26488"/>
    <cellStyle name="Hoa-Scholl 5" xfId="8270"/>
    <cellStyle name="Hoa-Scholl 5 2" xfId="18247"/>
    <cellStyle name="Hoa-Scholl 6" xfId="8271"/>
    <cellStyle name="Hoa-Scholl 6 2" xfId="18248"/>
    <cellStyle name="Hoa-Scholl 7" xfId="8272"/>
    <cellStyle name="Hoa-Scholl 7 2" xfId="18249"/>
    <cellStyle name="Hoa-Scholl 8" xfId="8273"/>
    <cellStyle name="Hoa-Scholl 8 2" xfId="26489"/>
    <cellStyle name="Hoa-Scholl 9" xfId="8274"/>
    <cellStyle name="Hoa-Scholl 9 2" xfId="26490"/>
    <cellStyle name="HUY" xfId="3636"/>
    <cellStyle name="Hyperlink 2" xfId="3637"/>
    <cellStyle name="i phÝ kh¸c_B¶ng 2" xfId="3638"/>
    <cellStyle name="I.3" xfId="3639"/>
    <cellStyle name="i·0" xfId="3640"/>
    <cellStyle name="i·0 2" xfId="3641"/>
    <cellStyle name="ï-¾È»ê_BiÓu TB" xfId="3642"/>
    <cellStyle name="Indent" xfId="3643"/>
    <cellStyle name="Input [yellow]" xfId="3644"/>
    <cellStyle name="Input [yellow] 10" xfId="3645"/>
    <cellStyle name="Input [yellow] 10 2" xfId="6824"/>
    <cellStyle name="Input [yellow] 10 2 2" xfId="8275"/>
    <cellStyle name="Input [yellow] 10 2 2 2" xfId="18250"/>
    <cellStyle name="Input [yellow] 10 2 3" xfId="8276"/>
    <cellStyle name="Input [yellow] 10 2 3 2" xfId="18251"/>
    <cellStyle name="Input [yellow] 10 2 4" xfId="8277"/>
    <cellStyle name="Input [yellow] 10 2 4 2" xfId="18252"/>
    <cellStyle name="Input [yellow] 10 2 5" xfId="8278"/>
    <cellStyle name="Input [yellow] 10 2 5 2" xfId="26491"/>
    <cellStyle name="Input [yellow] 10 2 6" xfId="8279"/>
    <cellStyle name="Input [yellow] 10 2 6 2" xfId="26492"/>
    <cellStyle name="Input [yellow] 10 2 7" xfId="26493"/>
    <cellStyle name="Input [yellow] 10 3" xfId="6825"/>
    <cellStyle name="Input [yellow] 10 3 2" xfId="8280"/>
    <cellStyle name="Input [yellow] 10 3 2 2" xfId="18253"/>
    <cellStyle name="Input [yellow] 10 3 3" xfId="8281"/>
    <cellStyle name="Input [yellow] 10 3 3 2" xfId="18254"/>
    <cellStyle name="Input [yellow] 10 3 4" xfId="8282"/>
    <cellStyle name="Input [yellow] 10 3 4 2" xfId="18255"/>
    <cellStyle name="Input [yellow] 10 3 5" xfId="8283"/>
    <cellStyle name="Input [yellow] 10 3 5 2" xfId="26494"/>
    <cellStyle name="Input [yellow] 10 3 6" xfId="8284"/>
    <cellStyle name="Input [yellow] 10 3 6 2" xfId="26495"/>
    <cellStyle name="Input [yellow] 10 3 7" xfId="26496"/>
    <cellStyle name="Input [yellow] 10 4" xfId="8285"/>
    <cellStyle name="Input [yellow] 10 4 2" xfId="18256"/>
    <cellStyle name="Input [yellow] 10 5" xfId="8286"/>
    <cellStyle name="Input [yellow] 10 5 2" xfId="18257"/>
    <cellStyle name="Input [yellow] 10 6" xfId="8287"/>
    <cellStyle name="Input [yellow] 10 6 2" xfId="18258"/>
    <cellStyle name="Input [yellow] 10 7" xfId="8288"/>
    <cellStyle name="Input [yellow] 10 7 2" xfId="26497"/>
    <cellStyle name="Input [yellow] 10 8" xfId="8289"/>
    <cellStyle name="Input [yellow] 10 8 2" xfId="26498"/>
    <cellStyle name="Input [yellow] 10 9" xfId="26499"/>
    <cellStyle name="Input [yellow] 11" xfId="3646"/>
    <cellStyle name="Input [yellow] 11 2" xfId="6826"/>
    <cellStyle name="Input [yellow] 11 2 2" xfId="8290"/>
    <cellStyle name="Input [yellow] 11 2 2 2" xfId="18259"/>
    <cellStyle name="Input [yellow] 11 2 3" xfId="8291"/>
    <cellStyle name="Input [yellow] 11 2 3 2" xfId="18260"/>
    <cellStyle name="Input [yellow] 11 2 4" xfId="8292"/>
    <cellStyle name="Input [yellow] 11 2 4 2" xfId="18261"/>
    <cellStyle name="Input [yellow] 11 2 5" xfId="8293"/>
    <cellStyle name="Input [yellow] 11 2 5 2" xfId="26500"/>
    <cellStyle name="Input [yellow] 11 2 6" xfId="8294"/>
    <cellStyle name="Input [yellow] 11 2 6 2" xfId="26501"/>
    <cellStyle name="Input [yellow] 11 2 7" xfId="26502"/>
    <cellStyle name="Input [yellow] 11 3" xfId="6827"/>
    <cellStyle name="Input [yellow] 11 3 2" xfId="8295"/>
    <cellStyle name="Input [yellow] 11 3 2 2" xfId="18262"/>
    <cellStyle name="Input [yellow] 11 3 3" xfId="8296"/>
    <cellStyle name="Input [yellow] 11 3 3 2" xfId="18263"/>
    <cellStyle name="Input [yellow] 11 3 4" xfId="8297"/>
    <cellStyle name="Input [yellow] 11 3 4 2" xfId="18264"/>
    <cellStyle name="Input [yellow] 11 3 5" xfId="8298"/>
    <cellStyle name="Input [yellow] 11 3 5 2" xfId="26503"/>
    <cellStyle name="Input [yellow] 11 3 6" xfId="8299"/>
    <cellStyle name="Input [yellow] 11 3 6 2" xfId="26504"/>
    <cellStyle name="Input [yellow] 11 3 7" xfId="26505"/>
    <cellStyle name="Input [yellow] 11 4" xfId="8300"/>
    <cellStyle name="Input [yellow] 11 4 2" xfId="18265"/>
    <cellStyle name="Input [yellow] 11 5" xfId="8301"/>
    <cellStyle name="Input [yellow] 11 5 2" xfId="18266"/>
    <cellStyle name="Input [yellow] 11 6" xfId="8302"/>
    <cellStyle name="Input [yellow] 11 6 2" xfId="18267"/>
    <cellStyle name="Input [yellow] 11 7" xfId="8303"/>
    <cellStyle name="Input [yellow] 11 7 2" xfId="26506"/>
    <cellStyle name="Input [yellow] 11 8" xfId="8304"/>
    <cellStyle name="Input [yellow] 11 8 2" xfId="26507"/>
    <cellStyle name="Input [yellow] 11 9" xfId="26508"/>
    <cellStyle name="Input [yellow] 12" xfId="3647"/>
    <cellStyle name="Input [yellow] 12 2" xfId="6828"/>
    <cellStyle name="Input [yellow] 12 2 2" xfId="8305"/>
    <cellStyle name="Input [yellow] 12 2 2 2" xfId="18268"/>
    <cellStyle name="Input [yellow] 12 2 3" xfId="8306"/>
    <cellStyle name="Input [yellow] 12 2 3 2" xfId="18269"/>
    <cellStyle name="Input [yellow] 12 2 4" xfId="8307"/>
    <cellStyle name="Input [yellow] 12 2 4 2" xfId="18270"/>
    <cellStyle name="Input [yellow] 12 2 5" xfId="8308"/>
    <cellStyle name="Input [yellow] 12 2 5 2" xfId="26509"/>
    <cellStyle name="Input [yellow] 12 2 6" xfId="8309"/>
    <cellStyle name="Input [yellow] 12 2 6 2" xfId="26510"/>
    <cellStyle name="Input [yellow] 12 2 7" xfId="26511"/>
    <cellStyle name="Input [yellow] 12 3" xfId="6829"/>
    <cellStyle name="Input [yellow] 12 3 2" xfId="8310"/>
    <cellStyle name="Input [yellow] 12 3 2 2" xfId="18271"/>
    <cellStyle name="Input [yellow] 12 3 3" xfId="8311"/>
    <cellStyle name="Input [yellow] 12 3 3 2" xfId="18272"/>
    <cellStyle name="Input [yellow] 12 3 4" xfId="8312"/>
    <cellStyle name="Input [yellow] 12 3 4 2" xfId="18273"/>
    <cellStyle name="Input [yellow] 12 3 5" xfId="8313"/>
    <cellStyle name="Input [yellow] 12 3 5 2" xfId="26512"/>
    <cellStyle name="Input [yellow] 12 3 6" xfId="8314"/>
    <cellStyle name="Input [yellow] 12 3 6 2" xfId="26513"/>
    <cellStyle name="Input [yellow] 12 3 7" xfId="26514"/>
    <cellStyle name="Input [yellow] 12 4" xfId="8315"/>
    <cellStyle name="Input [yellow] 12 4 2" xfId="18274"/>
    <cellStyle name="Input [yellow] 12 5" xfId="8316"/>
    <cellStyle name="Input [yellow] 12 5 2" xfId="18275"/>
    <cellStyle name="Input [yellow] 12 6" xfId="8317"/>
    <cellStyle name="Input [yellow] 12 6 2" xfId="18276"/>
    <cellStyle name="Input [yellow] 12 7" xfId="8318"/>
    <cellStyle name="Input [yellow] 12 7 2" xfId="26515"/>
    <cellStyle name="Input [yellow] 12 8" xfId="8319"/>
    <cellStyle name="Input [yellow] 12 8 2" xfId="26516"/>
    <cellStyle name="Input [yellow] 12 9" xfId="26517"/>
    <cellStyle name="Input [yellow] 13" xfId="3648"/>
    <cellStyle name="Input [yellow] 13 2" xfId="6830"/>
    <cellStyle name="Input [yellow] 13 2 2" xfId="8320"/>
    <cellStyle name="Input [yellow] 13 2 2 2" xfId="18277"/>
    <cellStyle name="Input [yellow] 13 2 3" xfId="8321"/>
    <cellStyle name="Input [yellow] 13 2 3 2" xfId="18278"/>
    <cellStyle name="Input [yellow] 13 2 4" xfId="8322"/>
    <cellStyle name="Input [yellow] 13 2 4 2" xfId="18279"/>
    <cellStyle name="Input [yellow] 13 2 5" xfId="8323"/>
    <cellStyle name="Input [yellow] 13 2 5 2" xfId="26518"/>
    <cellStyle name="Input [yellow] 13 2 6" xfId="8324"/>
    <cellStyle name="Input [yellow] 13 2 6 2" xfId="26519"/>
    <cellStyle name="Input [yellow] 13 2 7" xfId="26520"/>
    <cellStyle name="Input [yellow] 13 3" xfId="6831"/>
    <cellStyle name="Input [yellow] 13 3 2" xfId="8325"/>
    <cellStyle name="Input [yellow] 13 3 2 2" xfId="18280"/>
    <cellStyle name="Input [yellow] 13 3 3" xfId="8326"/>
    <cellStyle name="Input [yellow] 13 3 3 2" xfId="18281"/>
    <cellStyle name="Input [yellow] 13 3 4" xfId="8327"/>
    <cellStyle name="Input [yellow] 13 3 4 2" xfId="18282"/>
    <cellStyle name="Input [yellow] 13 3 5" xfId="8328"/>
    <cellStyle name="Input [yellow] 13 3 5 2" xfId="26521"/>
    <cellStyle name="Input [yellow] 13 3 6" xfId="8329"/>
    <cellStyle name="Input [yellow] 13 3 6 2" xfId="26522"/>
    <cellStyle name="Input [yellow] 13 3 7" xfId="26523"/>
    <cellStyle name="Input [yellow] 13 4" xfId="8330"/>
    <cellStyle name="Input [yellow] 13 4 2" xfId="18283"/>
    <cellStyle name="Input [yellow] 13 5" xfId="8331"/>
    <cellStyle name="Input [yellow] 13 5 2" xfId="18284"/>
    <cellStyle name="Input [yellow] 13 6" xfId="8332"/>
    <cellStyle name="Input [yellow] 13 6 2" xfId="18285"/>
    <cellStyle name="Input [yellow] 13 7" xfId="8333"/>
    <cellStyle name="Input [yellow] 13 7 2" xfId="26524"/>
    <cellStyle name="Input [yellow] 13 8" xfId="8334"/>
    <cellStyle name="Input [yellow] 13 8 2" xfId="26525"/>
    <cellStyle name="Input [yellow] 13 9" xfId="26526"/>
    <cellStyle name="Input [yellow] 14" xfId="3649"/>
    <cellStyle name="Input [yellow] 14 2" xfId="6832"/>
    <cellStyle name="Input [yellow] 14 2 2" xfId="8335"/>
    <cellStyle name="Input [yellow] 14 2 2 2" xfId="18286"/>
    <cellStyle name="Input [yellow] 14 2 3" xfId="8336"/>
    <cellStyle name="Input [yellow] 14 2 3 2" xfId="18287"/>
    <cellStyle name="Input [yellow] 14 2 4" xfId="8337"/>
    <cellStyle name="Input [yellow] 14 2 4 2" xfId="18288"/>
    <cellStyle name="Input [yellow] 14 2 5" xfId="8338"/>
    <cellStyle name="Input [yellow] 14 2 5 2" xfId="26527"/>
    <cellStyle name="Input [yellow] 14 2 6" xfId="8339"/>
    <cellStyle name="Input [yellow] 14 2 6 2" xfId="26528"/>
    <cellStyle name="Input [yellow] 14 2 7" xfId="26529"/>
    <cellStyle name="Input [yellow] 14 3" xfId="6833"/>
    <cellStyle name="Input [yellow] 14 3 2" xfId="8340"/>
    <cellStyle name="Input [yellow] 14 3 2 2" xfId="18289"/>
    <cellStyle name="Input [yellow] 14 3 3" xfId="8341"/>
    <cellStyle name="Input [yellow] 14 3 3 2" xfId="18290"/>
    <cellStyle name="Input [yellow] 14 3 4" xfId="8342"/>
    <cellStyle name="Input [yellow] 14 3 4 2" xfId="18291"/>
    <cellStyle name="Input [yellow] 14 3 5" xfId="8343"/>
    <cellStyle name="Input [yellow] 14 3 5 2" xfId="26530"/>
    <cellStyle name="Input [yellow] 14 3 6" xfId="8344"/>
    <cellStyle name="Input [yellow] 14 3 6 2" xfId="26531"/>
    <cellStyle name="Input [yellow] 14 3 7" xfId="26532"/>
    <cellStyle name="Input [yellow] 14 4" xfId="8345"/>
    <cellStyle name="Input [yellow] 14 4 2" xfId="18292"/>
    <cellStyle name="Input [yellow] 14 5" xfId="8346"/>
    <cellStyle name="Input [yellow] 14 5 2" xfId="18293"/>
    <cellStyle name="Input [yellow] 14 6" xfId="8347"/>
    <cellStyle name="Input [yellow] 14 6 2" xfId="18294"/>
    <cellStyle name="Input [yellow] 14 7" xfId="8348"/>
    <cellStyle name="Input [yellow] 14 7 2" xfId="26533"/>
    <cellStyle name="Input [yellow] 14 8" xfId="8349"/>
    <cellStyle name="Input [yellow] 14 8 2" xfId="26534"/>
    <cellStyle name="Input [yellow] 14 9" xfId="26535"/>
    <cellStyle name="Input [yellow] 15" xfId="3650"/>
    <cellStyle name="Input [yellow] 15 2" xfId="6834"/>
    <cellStyle name="Input [yellow] 15 2 2" xfId="8350"/>
    <cellStyle name="Input [yellow] 15 2 2 2" xfId="18295"/>
    <cellStyle name="Input [yellow] 15 2 3" xfId="8351"/>
    <cellStyle name="Input [yellow] 15 2 3 2" xfId="18296"/>
    <cellStyle name="Input [yellow] 15 2 4" xfId="8352"/>
    <cellStyle name="Input [yellow] 15 2 4 2" xfId="18297"/>
    <cellStyle name="Input [yellow] 15 2 5" xfId="8353"/>
    <cellStyle name="Input [yellow] 15 2 5 2" xfId="26536"/>
    <cellStyle name="Input [yellow] 15 2 6" xfId="8354"/>
    <cellStyle name="Input [yellow] 15 2 6 2" xfId="26537"/>
    <cellStyle name="Input [yellow] 15 2 7" xfId="26538"/>
    <cellStyle name="Input [yellow] 15 3" xfId="6835"/>
    <cellStyle name="Input [yellow] 15 3 2" xfId="8355"/>
    <cellStyle name="Input [yellow] 15 3 2 2" xfId="18298"/>
    <cellStyle name="Input [yellow] 15 3 3" xfId="8356"/>
    <cellStyle name="Input [yellow] 15 3 3 2" xfId="18299"/>
    <cellStyle name="Input [yellow] 15 3 4" xfId="8357"/>
    <cellStyle name="Input [yellow] 15 3 4 2" xfId="18300"/>
    <cellStyle name="Input [yellow] 15 3 5" xfId="8358"/>
    <cellStyle name="Input [yellow] 15 3 5 2" xfId="26539"/>
    <cellStyle name="Input [yellow] 15 3 6" xfId="8359"/>
    <cellStyle name="Input [yellow] 15 3 6 2" xfId="26540"/>
    <cellStyle name="Input [yellow] 15 3 7" xfId="26541"/>
    <cellStyle name="Input [yellow] 15 4" xfId="8360"/>
    <cellStyle name="Input [yellow] 15 4 2" xfId="18301"/>
    <cellStyle name="Input [yellow] 15 5" xfId="8361"/>
    <cellStyle name="Input [yellow] 15 5 2" xfId="18302"/>
    <cellStyle name="Input [yellow] 15 6" xfId="8362"/>
    <cellStyle name="Input [yellow] 15 6 2" xfId="18303"/>
    <cellStyle name="Input [yellow] 15 7" xfId="8363"/>
    <cellStyle name="Input [yellow] 15 7 2" xfId="26542"/>
    <cellStyle name="Input [yellow] 15 8" xfId="8364"/>
    <cellStyle name="Input [yellow] 15 8 2" xfId="26543"/>
    <cellStyle name="Input [yellow] 15 9" xfId="26544"/>
    <cellStyle name="Input [yellow] 16" xfId="3651"/>
    <cellStyle name="Input [yellow] 16 2" xfId="6836"/>
    <cellStyle name="Input [yellow] 16 2 2" xfId="8365"/>
    <cellStyle name="Input [yellow] 16 2 2 2" xfId="18304"/>
    <cellStyle name="Input [yellow] 16 2 3" xfId="8366"/>
    <cellStyle name="Input [yellow] 16 2 3 2" xfId="18305"/>
    <cellStyle name="Input [yellow] 16 2 4" xfId="8367"/>
    <cellStyle name="Input [yellow] 16 2 4 2" xfId="18306"/>
    <cellStyle name="Input [yellow] 16 2 5" xfId="8368"/>
    <cellStyle name="Input [yellow] 16 2 5 2" xfId="26545"/>
    <cellStyle name="Input [yellow] 16 2 6" xfId="8369"/>
    <cellStyle name="Input [yellow] 16 2 6 2" xfId="26546"/>
    <cellStyle name="Input [yellow] 16 2 7" xfId="26547"/>
    <cellStyle name="Input [yellow] 16 3" xfId="6837"/>
    <cellStyle name="Input [yellow] 16 3 2" xfId="8370"/>
    <cellStyle name="Input [yellow] 16 3 2 2" xfId="18307"/>
    <cellStyle name="Input [yellow] 16 3 3" xfId="8371"/>
    <cellStyle name="Input [yellow] 16 3 3 2" xfId="18308"/>
    <cellStyle name="Input [yellow] 16 3 4" xfId="8372"/>
    <cellStyle name="Input [yellow] 16 3 4 2" xfId="18309"/>
    <cellStyle name="Input [yellow] 16 3 5" xfId="8373"/>
    <cellStyle name="Input [yellow] 16 3 5 2" xfId="26548"/>
    <cellStyle name="Input [yellow] 16 3 6" xfId="8374"/>
    <cellStyle name="Input [yellow] 16 3 6 2" xfId="26549"/>
    <cellStyle name="Input [yellow] 16 3 7" xfId="26550"/>
    <cellStyle name="Input [yellow] 16 4" xfId="8375"/>
    <cellStyle name="Input [yellow] 16 4 2" xfId="18310"/>
    <cellStyle name="Input [yellow] 16 5" xfId="8376"/>
    <cellStyle name="Input [yellow] 16 5 2" xfId="18311"/>
    <cellStyle name="Input [yellow] 16 6" xfId="8377"/>
    <cellStyle name="Input [yellow] 16 6 2" xfId="18312"/>
    <cellStyle name="Input [yellow] 16 7" xfId="8378"/>
    <cellStyle name="Input [yellow] 16 7 2" xfId="26551"/>
    <cellStyle name="Input [yellow] 16 8" xfId="8379"/>
    <cellStyle name="Input [yellow] 16 8 2" xfId="26552"/>
    <cellStyle name="Input [yellow] 16 9" xfId="26553"/>
    <cellStyle name="Input [yellow] 17" xfId="6838"/>
    <cellStyle name="Input [yellow] 17 2" xfId="8380"/>
    <cellStyle name="Input [yellow] 17 2 2" xfId="18313"/>
    <cellStyle name="Input [yellow] 17 3" xfId="8381"/>
    <cellStyle name="Input [yellow] 17 3 2" xfId="18314"/>
    <cellStyle name="Input [yellow] 17 4" xfId="8382"/>
    <cellStyle name="Input [yellow] 17 4 2" xfId="18315"/>
    <cellStyle name="Input [yellow] 17 5" xfId="8383"/>
    <cellStyle name="Input [yellow] 17 5 2" xfId="26554"/>
    <cellStyle name="Input [yellow] 17 6" xfId="8384"/>
    <cellStyle name="Input [yellow] 17 6 2" xfId="26555"/>
    <cellStyle name="Input [yellow] 17 7" xfId="26556"/>
    <cellStyle name="Input [yellow] 18" xfId="6839"/>
    <cellStyle name="Input [yellow] 18 2" xfId="8385"/>
    <cellStyle name="Input [yellow] 18 2 2" xfId="18316"/>
    <cellStyle name="Input [yellow] 18 3" xfId="8386"/>
    <cellStyle name="Input [yellow] 18 3 2" xfId="18317"/>
    <cellStyle name="Input [yellow] 18 4" xfId="8387"/>
    <cellStyle name="Input [yellow] 18 4 2" xfId="18318"/>
    <cellStyle name="Input [yellow] 18 5" xfId="8388"/>
    <cellStyle name="Input [yellow] 18 5 2" xfId="26557"/>
    <cellStyle name="Input [yellow] 18 6" xfId="8389"/>
    <cellStyle name="Input [yellow] 18 6 2" xfId="26558"/>
    <cellStyle name="Input [yellow] 18 7" xfId="26559"/>
    <cellStyle name="Input [yellow] 19" xfId="8390"/>
    <cellStyle name="Input [yellow] 19 2" xfId="18319"/>
    <cellStyle name="Input [yellow] 2" xfId="3652"/>
    <cellStyle name="Input [yellow] 2 10" xfId="26560"/>
    <cellStyle name="Input [yellow] 2 2" xfId="3653"/>
    <cellStyle name="Input [yellow] 2 2 2" xfId="6840"/>
    <cellStyle name="Input [yellow] 2 2 2 2" xfId="8391"/>
    <cellStyle name="Input [yellow] 2 2 2 2 2" xfId="18320"/>
    <cellStyle name="Input [yellow] 2 2 2 3" xfId="8392"/>
    <cellStyle name="Input [yellow] 2 2 2 3 2" xfId="18321"/>
    <cellStyle name="Input [yellow] 2 2 2 4" xfId="8393"/>
    <cellStyle name="Input [yellow] 2 2 2 4 2" xfId="18322"/>
    <cellStyle name="Input [yellow] 2 2 2 5" xfId="8394"/>
    <cellStyle name="Input [yellow] 2 2 2 5 2" xfId="26561"/>
    <cellStyle name="Input [yellow] 2 2 2 6" xfId="8395"/>
    <cellStyle name="Input [yellow] 2 2 2 6 2" xfId="26562"/>
    <cellStyle name="Input [yellow] 2 2 2 7" xfId="26563"/>
    <cellStyle name="Input [yellow] 2 2 3" xfId="6841"/>
    <cellStyle name="Input [yellow] 2 2 3 2" xfId="8396"/>
    <cellStyle name="Input [yellow] 2 2 3 2 2" xfId="18323"/>
    <cellStyle name="Input [yellow] 2 2 3 3" xfId="8397"/>
    <cellStyle name="Input [yellow] 2 2 3 3 2" xfId="18324"/>
    <cellStyle name="Input [yellow] 2 2 3 4" xfId="8398"/>
    <cellStyle name="Input [yellow] 2 2 3 4 2" xfId="18325"/>
    <cellStyle name="Input [yellow] 2 2 3 5" xfId="8399"/>
    <cellStyle name="Input [yellow] 2 2 3 5 2" xfId="26564"/>
    <cellStyle name="Input [yellow] 2 2 3 6" xfId="8400"/>
    <cellStyle name="Input [yellow] 2 2 3 6 2" xfId="26565"/>
    <cellStyle name="Input [yellow] 2 2 3 7" xfId="26566"/>
    <cellStyle name="Input [yellow] 2 2 4" xfId="8401"/>
    <cellStyle name="Input [yellow] 2 2 4 2" xfId="18326"/>
    <cellStyle name="Input [yellow] 2 2 5" xfId="8402"/>
    <cellStyle name="Input [yellow] 2 2 5 2" xfId="18327"/>
    <cellStyle name="Input [yellow] 2 2 6" xfId="8403"/>
    <cellStyle name="Input [yellow] 2 2 6 2" xfId="18328"/>
    <cellStyle name="Input [yellow] 2 2 7" xfId="8404"/>
    <cellStyle name="Input [yellow] 2 2 7 2" xfId="26567"/>
    <cellStyle name="Input [yellow] 2 2 8" xfId="8405"/>
    <cellStyle name="Input [yellow] 2 2 8 2" xfId="26568"/>
    <cellStyle name="Input [yellow] 2 2 9" xfId="26569"/>
    <cellStyle name="Input [yellow] 2 3" xfId="6842"/>
    <cellStyle name="Input [yellow] 2 3 2" xfId="8406"/>
    <cellStyle name="Input [yellow] 2 3 2 2" xfId="18329"/>
    <cellStyle name="Input [yellow] 2 3 3" xfId="8407"/>
    <cellStyle name="Input [yellow] 2 3 3 2" xfId="18330"/>
    <cellStyle name="Input [yellow] 2 3 4" xfId="8408"/>
    <cellStyle name="Input [yellow] 2 3 4 2" xfId="18331"/>
    <cellStyle name="Input [yellow] 2 3 5" xfId="8409"/>
    <cellStyle name="Input [yellow] 2 3 5 2" xfId="26570"/>
    <cellStyle name="Input [yellow] 2 3 6" xfId="8410"/>
    <cellStyle name="Input [yellow] 2 3 6 2" xfId="26571"/>
    <cellStyle name="Input [yellow] 2 3 7" xfId="26572"/>
    <cellStyle name="Input [yellow] 2 4" xfId="6843"/>
    <cellStyle name="Input [yellow] 2 4 2" xfId="8411"/>
    <cellStyle name="Input [yellow] 2 4 2 2" xfId="18332"/>
    <cellStyle name="Input [yellow] 2 4 3" xfId="8412"/>
    <cellStyle name="Input [yellow] 2 4 3 2" xfId="18333"/>
    <cellStyle name="Input [yellow] 2 4 4" xfId="8413"/>
    <cellStyle name="Input [yellow] 2 4 4 2" xfId="18334"/>
    <cellStyle name="Input [yellow] 2 4 5" xfId="8414"/>
    <cellStyle name="Input [yellow] 2 4 5 2" xfId="26573"/>
    <cellStyle name="Input [yellow] 2 4 6" xfId="8415"/>
    <cellStyle name="Input [yellow] 2 4 6 2" xfId="26574"/>
    <cellStyle name="Input [yellow] 2 4 7" xfId="26575"/>
    <cellStyle name="Input [yellow] 2 5" xfId="8416"/>
    <cellStyle name="Input [yellow] 2 5 2" xfId="18335"/>
    <cellStyle name="Input [yellow] 2 6" xfId="8417"/>
    <cellStyle name="Input [yellow] 2 6 2" xfId="18336"/>
    <cellStyle name="Input [yellow] 2 7" xfId="8418"/>
    <cellStyle name="Input [yellow] 2 7 2" xfId="18337"/>
    <cellStyle name="Input [yellow] 2 8" xfId="8419"/>
    <cellStyle name="Input [yellow] 2 8 2" xfId="26576"/>
    <cellStyle name="Input [yellow] 2 9" xfId="8420"/>
    <cellStyle name="Input [yellow] 2 9 2" xfId="26577"/>
    <cellStyle name="Input [yellow] 20" xfId="8421"/>
    <cellStyle name="Input [yellow] 20 2" xfId="18338"/>
    <cellStyle name="Input [yellow] 21" xfId="8422"/>
    <cellStyle name="Input [yellow] 21 2" xfId="18339"/>
    <cellStyle name="Input [yellow] 22" xfId="8423"/>
    <cellStyle name="Input [yellow] 22 2" xfId="26578"/>
    <cellStyle name="Input [yellow] 23" xfId="8424"/>
    <cellStyle name="Input [yellow] 23 2" xfId="26579"/>
    <cellStyle name="Input [yellow] 24" xfId="26580"/>
    <cellStyle name="Input [yellow] 3" xfId="3654"/>
    <cellStyle name="Input [yellow] 3 2" xfId="6844"/>
    <cellStyle name="Input [yellow] 3 2 2" xfId="8425"/>
    <cellStyle name="Input [yellow] 3 2 2 2" xfId="18340"/>
    <cellStyle name="Input [yellow] 3 2 3" xfId="8426"/>
    <cellStyle name="Input [yellow] 3 2 3 2" xfId="18341"/>
    <cellStyle name="Input [yellow] 3 2 4" xfId="8427"/>
    <cellStyle name="Input [yellow] 3 2 4 2" xfId="18342"/>
    <cellStyle name="Input [yellow] 3 2 5" xfId="8428"/>
    <cellStyle name="Input [yellow] 3 2 5 2" xfId="26581"/>
    <cellStyle name="Input [yellow] 3 2 6" xfId="8429"/>
    <cellStyle name="Input [yellow] 3 2 6 2" xfId="26582"/>
    <cellStyle name="Input [yellow] 3 2 7" xfId="26583"/>
    <cellStyle name="Input [yellow] 3 3" xfId="6845"/>
    <cellStyle name="Input [yellow] 3 3 2" xfId="8430"/>
    <cellStyle name="Input [yellow] 3 3 2 2" xfId="18343"/>
    <cellStyle name="Input [yellow] 3 3 3" xfId="8431"/>
    <cellStyle name="Input [yellow] 3 3 3 2" xfId="18344"/>
    <cellStyle name="Input [yellow] 3 3 4" xfId="8432"/>
    <cellStyle name="Input [yellow] 3 3 4 2" xfId="18345"/>
    <cellStyle name="Input [yellow] 3 3 5" xfId="8433"/>
    <cellStyle name="Input [yellow] 3 3 5 2" xfId="26584"/>
    <cellStyle name="Input [yellow] 3 3 6" xfId="8434"/>
    <cellStyle name="Input [yellow] 3 3 6 2" xfId="26585"/>
    <cellStyle name="Input [yellow] 3 3 7" xfId="26586"/>
    <cellStyle name="Input [yellow] 3 4" xfId="8435"/>
    <cellStyle name="Input [yellow] 3 4 2" xfId="18346"/>
    <cellStyle name="Input [yellow] 3 5" xfId="8436"/>
    <cellStyle name="Input [yellow] 3 5 2" xfId="18347"/>
    <cellStyle name="Input [yellow] 3 6" xfId="8437"/>
    <cellStyle name="Input [yellow] 3 6 2" xfId="18348"/>
    <cellStyle name="Input [yellow] 3 7" xfId="8438"/>
    <cellStyle name="Input [yellow] 3 7 2" xfId="26587"/>
    <cellStyle name="Input [yellow] 3 8" xfId="8439"/>
    <cellStyle name="Input [yellow] 3 8 2" xfId="26588"/>
    <cellStyle name="Input [yellow] 3 9" xfId="26589"/>
    <cellStyle name="Input [yellow] 4" xfId="3655"/>
    <cellStyle name="Input [yellow] 4 2" xfId="6846"/>
    <cellStyle name="Input [yellow] 4 2 2" xfId="8440"/>
    <cellStyle name="Input [yellow] 4 2 2 2" xfId="18349"/>
    <cellStyle name="Input [yellow] 4 2 3" xfId="8441"/>
    <cellStyle name="Input [yellow] 4 2 3 2" xfId="18350"/>
    <cellStyle name="Input [yellow] 4 2 4" xfId="8442"/>
    <cellStyle name="Input [yellow] 4 2 4 2" xfId="18351"/>
    <cellStyle name="Input [yellow] 4 2 5" xfId="8443"/>
    <cellStyle name="Input [yellow] 4 2 5 2" xfId="26590"/>
    <cellStyle name="Input [yellow] 4 2 6" xfId="8444"/>
    <cellStyle name="Input [yellow] 4 2 6 2" xfId="26591"/>
    <cellStyle name="Input [yellow] 4 2 7" xfId="26592"/>
    <cellStyle name="Input [yellow] 4 3" xfId="6847"/>
    <cellStyle name="Input [yellow] 4 3 2" xfId="8445"/>
    <cellStyle name="Input [yellow] 4 3 2 2" xfId="18352"/>
    <cellStyle name="Input [yellow] 4 3 3" xfId="8446"/>
    <cellStyle name="Input [yellow] 4 3 3 2" xfId="18353"/>
    <cellStyle name="Input [yellow] 4 3 4" xfId="8447"/>
    <cellStyle name="Input [yellow] 4 3 4 2" xfId="18354"/>
    <cellStyle name="Input [yellow] 4 3 5" xfId="8448"/>
    <cellStyle name="Input [yellow] 4 3 5 2" xfId="26593"/>
    <cellStyle name="Input [yellow] 4 3 6" xfId="8449"/>
    <cellStyle name="Input [yellow] 4 3 6 2" xfId="26594"/>
    <cellStyle name="Input [yellow] 4 3 7" xfId="26595"/>
    <cellStyle name="Input [yellow] 4 4" xfId="8450"/>
    <cellStyle name="Input [yellow] 4 4 2" xfId="18355"/>
    <cellStyle name="Input [yellow] 4 5" xfId="8451"/>
    <cellStyle name="Input [yellow] 4 5 2" xfId="18356"/>
    <cellStyle name="Input [yellow] 4 6" xfId="8452"/>
    <cellStyle name="Input [yellow] 4 6 2" xfId="18357"/>
    <cellStyle name="Input [yellow] 4 7" xfId="8453"/>
    <cellStyle name="Input [yellow] 4 7 2" xfId="26596"/>
    <cellStyle name="Input [yellow] 4 8" xfId="8454"/>
    <cellStyle name="Input [yellow] 4 8 2" xfId="26597"/>
    <cellStyle name="Input [yellow] 4 9" xfId="26598"/>
    <cellStyle name="Input [yellow] 5" xfId="3656"/>
    <cellStyle name="Input [yellow] 5 2" xfId="6848"/>
    <cellStyle name="Input [yellow] 5 2 2" xfId="8455"/>
    <cellStyle name="Input [yellow] 5 2 2 2" xfId="18358"/>
    <cellStyle name="Input [yellow] 5 2 3" xfId="8456"/>
    <cellStyle name="Input [yellow] 5 2 3 2" xfId="18359"/>
    <cellStyle name="Input [yellow] 5 2 4" xfId="8457"/>
    <cellStyle name="Input [yellow] 5 2 4 2" xfId="18360"/>
    <cellStyle name="Input [yellow] 5 2 5" xfId="8458"/>
    <cellStyle name="Input [yellow] 5 2 5 2" xfId="26599"/>
    <cellStyle name="Input [yellow] 5 2 6" xfId="8459"/>
    <cellStyle name="Input [yellow] 5 2 6 2" xfId="26600"/>
    <cellStyle name="Input [yellow] 5 2 7" xfId="26601"/>
    <cellStyle name="Input [yellow] 5 3" xfId="6849"/>
    <cellStyle name="Input [yellow] 5 3 2" xfId="8460"/>
    <cellStyle name="Input [yellow] 5 3 2 2" xfId="18361"/>
    <cellStyle name="Input [yellow] 5 3 3" xfId="8461"/>
    <cellStyle name="Input [yellow] 5 3 3 2" xfId="18362"/>
    <cellStyle name="Input [yellow] 5 3 4" xfId="8462"/>
    <cellStyle name="Input [yellow] 5 3 4 2" xfId="18363"/>
    <cellStyle name="Input [yellow] 5 3 5" xfId="8463"/>
    <cellStyle name="Input [yellow] 5 3 5 2" xfId="26602"/>
    <cellStyle name="Input [yellow] 5 3 6" xfId="8464"/>
    <cellStyle name="Input [yellow] 5 3 6 2" xfId="26603"/>
    <cellStyle name="Input [yellow] 5 3 7" xfId="26604"/>
    <cellStyle name="Input [yellow] 5 4" xfId="8465"/>
    <cellStyle name="Input [yellow] 5 4 2" xfId="18364"/>
    <cellStyle name="Input [yellow] 5 5" xfId="8466"/>
    <cellStyle name="Input [yellow] 5 5 2" xfId="18365"/>
    <cellStyle name="Input [yellow] 5 6" xfId="8467"/>
    <cellStyle name="Input [yellow] 5 6 2" xfId="18366"/>
    <cellStyle name="Input [yellow] 5 7" xfId="8468"/>
    <cellStyle name="Input [yellow] 5 7 2" xfId="26605"/>
    <cellStyle name="Input [yellow] 5 8" xfId="8469"/>
    <cellStyle name="Input [yellow] 5 8 2" xfId="26606"/>
    <cellStyle name="Input [yellow] 5 9" xfId="26607"/>
    <cellStyle name="Input [yellow] 6" xfId="3657"/>
    <cellStyle name="Input [yellow] 6 2" xfId="6850"/>
    <cellStyle name="Input [yellow] 6 2 2" xfId="8470"/>
    <cellStyle name="Input [yellow] 6 2 2 2" xfId="18367"/>
    <cellStyle name="Input [yellow] 6 2 3" xfId="8471"/>
    <cellStyle name="Input [yellow] 6 2 3 2" xfId="18368"/>
    <cellStyle name="Input [yellow] 6 2 4" xfId="8472"/>
    <cellStyle name="Input [yellow] 6 2 4 2" xfId="18369"/>
    <cellStyle name="Input [yellow] 6 2 5" xfId="8473"/>
    <cellStyle name="Input [yellow] 6 2 5 2" xfId="26608"/>
    <cellStyle name="Input [yellow] 6 2 6" xfId="8474"/>
    <cellStyle name="Input [yellow] 6 2 6 2" xfId="26609"/>
    <cellStyle name="Input [yellow] 6 2 7" xfId="26610"/>
    <cellStyle name="Input [yellow] 6 3" xfId="6851"/>
    <cellStyle name="Input [yellow] 6 3 2" xfId="8475"/>
    <cellStyle name="Input [yellow] 6 3 2 2" xfId="18370"/>
    <cellStyle name="Input [yellow] 6 3 3" xfId="8476"/>
    <cellStyle name="Input [yellow] 6 3 3 2" xfId="18371"/>
    <cellStyle name="Input [yellow] 6 3 4" xfId="8477"/>
    <cellStyle name="Input [yellow] 6 3 4 2" xfId="18372"/>
    <cellStyle name="Input [yellow] 6 3 5" xfId="8478"/>
    <cellStyle name="Input [yellow] 6 3 5 2" xfId="26611"/>
    <cellStyle name="Input [yellow] 6 3 6" xfId="8479"/>
    <cellStyle name="Input [yellow] 6 3 6 2" xfId="26612"/>
    <cellStyle name="Input [yellow] 6 3 7" xfId="26613"/>
    <cellStyle name="Input [yellow] 6 4" xfId="8480"/>
    <cellStyle name="Input [yellow] 6 4 2" xfId="18373"/>
    <cellStyle name="Input [yellow] 6 5" xfId="8481"/>
    <cellStyle name="Input [yellow] 6 5 2" xfId="18374"/>
    <cellStyle name="Input [yellow] 6 6" xfId="8482"/>
    <cellStyle name="Input [yellow] 6 6 2" xfId="18375"/>
    <cellStyle name="Input [yellow] 6 7" xfId="8483"/>
    <cellStyle name="Input [yellow] 6 7 2" xfId="26614"/>
    <cellStyle name="Input [yellow] 6 8" xfId="8484"/>
    <cellStyle name="Input [yellow] 6 8 2" xfId="26615"/>
    <cellStyle name="Input [yellow] 6 9" xfId="26616"/>
    <cellStyle name="Input [yellow] 7" xfId="3658"/>
    <cellStyle name="Input [yellow] 7 2" xfId="6852"/>
    <cellStyle name="Input [yellow] 7 2 2" xfId="8485"/>
    <cellStyle name="Input [yellow] 7 2 2 2" xfId="18376"/>
    <cellStyle name="Input [yellow] 7 2 3" xfId="8486"/>
    <cellStyle name="Input [yellow] 7 2 3 2" xfId="18377"/>
    <cellStyle name="Input [yellow] 7 2 4" xfId="8487"/>
    <cellStyle name="Input [yellow] 7 2 4 2" xfId="18378"/>
    <cellStyle name="Input [yellow] 7 2 5" xfId="8488"/>
    <cellStyle name="Input [yellow] 7 2 5 2" xfId="26617"/>
    <cellStyle name="Input [yellow] 7 2 6" xfId="8489"/>
    <cellStyle name="Input [yellow] 7 2 6 2" xfId="26618"/>
    <cellStyle name="Input [yellow] 7 2 7" xfId="26619"/>
    <cellStyle name="Input [yellow] 7 3" xfId="6853"/>
    <cellStyle name="Input [yellow] 7 3 2" xfId="8490"/>
    <cellStyle name="Input [yellow] 7 3 2 2" xfId="18379"/>
    <cellStyle name="Input [yellow] 7 3 3" xfId="8491"/>
    <cellStyle name="Input [yellow] 7 3 3 2" xfId="18380"/>
    <cellStyle name="Input [yellow] 7 3 4" xfId="8492"/>
    <cellStyle name="Input [yellow] 7 3 4 2" xfId="18381"/>
    <cellStyle name="Input [yellow] 7 3 5" xfId="8493"/>
    <cellStyle name="Input [yellow] 7 3 5 2" xfId="26620"/>
    <cellStyle name="Input [yellow] 7 3 6" xfId="8494"/>
    <cellStyle name="Input [yellow] 7 3 6 2" xfId="26621"/>
    <cellStyle name="Input [yellow] 7 3 7" xfId="26622"/>
    <cellStyle name="Input [yellow] 7 4" xfId="8495"/>
    <cellStyle name="Input [yellow] 7 4 2" xfId="18382"/>
    <cellStyle name="Input [yellow] 7 5" xfId="8496"/>
    <cellStyle name="Input [yellow] 7 5 2" xfId="18383"/>
    <cellStyle name="Input [yellow] 7 6" xfId="8497"/>
    <cellStyle name="Input [yellow] 7 6 2" xfId="18384"/>
    <cellStyle name="Input [yellow] 7 7" xfId="8498"/>
    <cellStyle name="Input [yellow] 7 7 2" xfId="26623"/>
    <cellStyle name="Input [yellow] 7 8" xfId="8499"/>
    <cellStyle name="Input [yellow] 7 8 2" xfId="26624"/>
    <cellStyle name="Input [yellow] 7 9" xfId="26625"/>
    <cellStyle name="Input [yellow] 8" xfId="3659"/>
    <cellStyle name="Input [yellow] 8 2" xfId="6854"/>
    <cellStyle name="Input [yellow] 8 2 2" xfId="8500"/>
    <cellStyle name="Input [yellow] 8 2 2 2" xfId="18385"/>
    <cellStyle name="Input [yellow] 8 2 3" xfId="8501"/>
    <cellStyle name="Input [yellow] 8 2 3 2" xfId="18386"/>
    <cellStyle name="Input [yellow] 8 2 4" xfId="8502"/>
    <cellStyle name="Input [yellow] 8 2 4 2" xfId="18387"/>
    <cellStyle name="Input [yellow] 8 2 5" xfId="8503"/>
    <cellStyle name="Input [yellow] 8 2 5 2" xfId="26626"/>
    <cellStyle name="Input [yellow] 8 2 6" xfId="8504"/>
    <cellStyle name="Input [yellow] 8 2 6 2" xfId="26627"/>
    <cellStyle name="Input [yellow] 8 2 7" xfId="26628"/>
    <cellStyle name="Input [yellow] 8 3" xfId="6855"/>
    <cellStyle name="Input [yellow] 8 3 2" xfId="8505"/>
    <cellStyle name="Input [yellow] 8 3 2 2" xfId="18388"/>
    <cellStyle name="Input [yellow] 8 3 3" xfId="8506"/>
    <cellStyle name="Input [yellow] 8 3 3 2" xfId="18389"/>
    <cellStyle name="Input [yellow] 8 3 4" xfId="8507"/>
    <cellStyle name="Input [yellow] 8 3 4 2" xfId="18390"/>
    <cellStyle name="Input [yellow] 8 3 5" xfId="8508"/>
    <cellStyle name="Input [yellow] 8 3 5 2" xfId="26629"/>
    <cellStyle name="Input [yellow] 8 3 6" xfId="8509"/>
    <cellStyle name="Input [yellow] 8 3 6 2" xfId="26630"/>
    <cellStyle name="Input [yellow] 8 3 7" xfId="26631"/>
    <cellStyle name="Input [yellow] 8 4" xfId="8510"/>
    <cellStyle name="Input [yellow] 8 4 2" xfId="18391"/>
    <cellStyle name="Input [yellow] 8 5" xfId="8511"/>
    <cellStyle name="Input [yellow] 8 5 2" xfId="18392"/>
    <cellStyle name="Input [yellow] 8 6" xfId="8512"/>
    <cellStyle name="Input [yellow] 8 6 2" xfId="18393"/>
    <cellStyle name="Input [yellow] 8 7" xfId="8513"/>
    <cellStyle name="Input [yellow] 8 7 2" xfId="26632"/>
    <cellStyle name="Input [yellow] 8 8" xfId="8514"/>
    <cellStyle name="Input [yellow] 8 8 2" xfId="26633"/>
    <cellStyle name="Input [yellow] 8 9" xfId="26634"/>
    <cellStyle name="Input [yellow] 9" xfId="3660"/>
    <cellStyle name="Input [yellow] 9 2" xfId="6856"/>
    <cellStyle name="Input [yellow] 9 2 2" xfId="8515"/>
    <cellStyle name="Input [yellow] 9 2 2 2" xfId="18394"/>
    <cellStyle name="Input [yellow] 9 2 3" xfId="8516"/>
    <cellStyle name="Input [yellow] 9 2 3 2" xfId="18395"/>
    <cellStyle name="Input [yellow] 9 2 4" xfId="8517"/>
    <cellStyle name="Input [yellow] 9 2 4 2" xfId="18396"/>
    <cellStyle name="Input [yellow] 9 2 5" xfId="8518"/>
    <cellStyle name="Input [yellow] 9 2 5 2" xfId="26635"/>
    <cellStyle name="Input [yellow] 9 2 6" xfId="8519"/>
    <cellStyle name="Input [yellow] 9 2 6 2" xfId="26636"/>
    <cellStyle name="Input [yellow] 9 2 7" xfId="26637"/>
    <cellStyle name="Input [yellow] 9 3" xfId="6857"/>
    <cellStyle name="Input [yellow] 9 3 2" xfId="8520"/>
    <cellStyle name="Input [yellow] 9 3 2 2" xfId="18397"/>
    <cellStyle name="Input [yellow] 9 3 3" xfId="8521"/>
    <cellStyle name="Input [yellow] 9 3 3 2" xfId="18398"/>
    <cellStyle name="Input [yellow] 9 3 4" xfId="8522"/>
    <cellStyle name="Input [yellow] 9 3 4 2" xfId="18399"/>
    <cellStyle name="Input [yellow] 9 3 5" xfId="8523"/>
    <cellStyle name="Input [yellow] 9 3 5 2" xfId="26638"/>
    <cellStyle name="Input [yellow] 9 3 6" xfId="8524"/>
    <cellStyle name="Input [yellow] 9 3 6 2" xfId="26639"/>
    <cellStyle name="Input [yellow] 9 3 7" xfId="26640"/>
    <cellStyle name="Input [yellow] 9 4" xfId="8525"/>
    <cellStyle name="Input [yellow] 9 4 2" xfId="18400"/>
    <cellStyle name="Input [yellow] 9 5" xfId="8526"/>
    <cellStyle name="Input [yellow] 9 5 2" xfId="18401"/>
    <cellStyle name="Input [yellow] 9 6" xfId="8527"/>
    <cellStyle name="Input [yellow] 9 6 2" xfId="18402"/>
    <cellStyle name="Input [yellow] 9 7" xfId="8528"/>
    <cellStyle name="Input [yellow] 9 7 2" xfId="26641"/>
    <cellStyle name="Input [yellow] 9 8" xfId="8529"/>
    <cellStyle name="Input [yellow] 9 8 2" xfId="26642"/>
    <cellStyle name="Input [yellow] 9 9" xfId="26643"/>
    <cellStyle name="Input [yellow]_KH TPCP 2016-2020 (tong hop)" xfId="3661"/>
    <cellStyle name="Input 2" xfId="3662"/>
    <cellStyle name="Input 2 10" xfId="8530"/>
    <cellStyle name="Input 2 10 2" xfId="26644"/>
    <cellStyle name="Input 2 11" xfId="26645"/>
    <cellStyle name="Input 2 2" xfId="6858"/>
    <cellStyle name="Input 2 2 2" xfId="8531"/>
    <cellStyle name="Input 2 2 2 2" xfId="18403"/>
    <cellStyle name="Input 2 2 3" xfId="8532"/>
    <cellStyle name="Input 2 2 3 2" xfId="18404"/>
    <cellStyle name="Input 2 2 4" xfId="8533"/>
    <cellStyle name="Input 2 2 4 2" xfId="18405"/>
    <cellStyle name="Input 2 2 5" xfId="8534"/>
    <cellStyle name="Input 2 2 5 2" xfId="18406"/>
    <cellStyle name="Input 2 2 6" xfId="8535"/>
    <cellStyle name="Input 2 2 6 2" xfId="26646"/>
    <cellStyle name="Input 2 2 7" xfId="8536"/>
    <cellStyle name="Input 2 2 7 2" xfId="26647"/>
    <cellStyle name="Input 2 2 8" xfId="8537"/>
    <cellStyle name="Input 2 2 8 2" xfId="26648"/>
    <cellStyle name="Input 2 2 9" xfId="26649"/>
    <cellStyle name="Input 2 3" xfId="6859"/>
    <cellStyle name="Input 2 3 2" xfId="8538"/>
    <cellStyle name="Input 2 3 2 2" xfId="18407"/>
    <cellStyle name="Input 2 3 3" xfId="8539"/>
    <cellStyle name="Input 2 3 3 2" xfId="18408"/>
    <cellStyle name="Input 2 3 4" xfId="8540"/>
    <cellStyle name="Input 2 3 4 2" xfId="18409"/>
    <cellStyle name="Input 2 3 5" xfId="8541"/>
    <cellStyle name="Input 2 3 5 2" xfId="18410"/>
    <cellStyle name="Input 2 3 6" xfId="8542"/>
    <cellStyle name="Input 2 3 6 2" xfId="26650"/>
    <cellStyle name="Input 2 3 7" xfId="8543"/>
    <cellStyle name="Input 2 3 7 2" xfId="26651"/>
    <cellStyle name="Input 2 3 8" xfId="8544"/>
    <cellStyle name="Input 2 3 8 2" xfId="26652"/>
    <cellStyle name="Input 2 3 9" xfId="26653"/>
    <cellStyle name="Input 2 4" xfId="8545"/>
    <cellStyle name="Input 2 4 2" xfId="18411"/>
    <cellStyle name="Input 2 5" xfId="8546"/>
    <cellStyle name="Input 2 5 2" xfId="18412"/>
    <cellStyle name="Input 2 6" xfId="8547"/>
    <cellStyle name="Input 2 6 2" xfId="18413"/>
    <cellStyle name="Input 2 7" xfId="8548"/>
    <cellStyle name="Input 2 7 2" xfId="18414"/>
    <cellStyle name="Input 2 8" xfId="8549"/>
    <cellStyle name="Input 2 8 2" xfId="26654"/>
    <cellStyle name="Input 2 9" xfId="8550"/>
    <cellStyle name="Input 2 9 2" xfId="26655"/>
    <cellStyle name="Input 3" xfId="3663"/>
    <cellStyle name="Input 3 10" xfId="8551"/>
    <cellStyle name="Input 3 10 2" xfId="26656"/>
    <cellStyle name="Input 3 11" xfId="26657"/>
    <cellStyle name="Input 3 2" xfId="6860"/>
    <cellStyle name="Input 3 2 2" xfId="8552"/>
    <cellStyle name="Input 3 2 2 2" xfId="18415"/>
    <cellStyle name="Input 3 2 3" xfId="8553"/>
    <cellStyle name="Input 3 2 3 2" xfId="18416"/>
    <cellStyle name="Input 3 2 4" xfId="8554"/>
    <cellStyle name="Input 3 2 4 2" xfId="18417"/>
    <cellStyle name="Input 3 2 5" xfId="8555"/>
    <cellStyle name="Input 3 2 5 2" xfId="18418"/>
    <cellStyle name="Input 3 2 6" xfId="8556"/>
    <cellStyle name="Input 3 2 6 2" xfId="26658"/>
    <cellStyle name="Input 3 2 7" xfId="8557"/>
    <cellStyle name="Input 3 2 7 2" xfId="26659"/>
    <cellStyle name="Input 3 2 8" xfId="8558"/>
    <cellStyle name="Input 3 2 8 2" xfId="26660"/>
    <cellStyle name="Input 3 2 9" xfId="26661"/>
    <cellStyle name="Input 3 3" xfId="6861"/>
    <cellStyle name="Input 3 3 2" xfId="8559"/>
    <cellStyle name="Input 3 3 2 2" xfId="18419"/>
    <cellStyle name="Input 3 3 3" xfId="8560"/>
    <cellStyle name="Input 3 3 3 2" xfId="18420"/>
    <cellStyle name="Input 3 3 4" xfId="8561"/>
    <cellStyle name="Input 3 3 4 2" xfId="18421"/>
    <cellStyle name="Input 3 3 5" xfId="8562"/>
    <cellStyle name="Input 3 3 5 2" xfId="18422"/>
    <cellStyle name="Input 3 3 6" xfId="8563"/>
    <cellStyle name="Input 3 3 6 2" xfId="26662"/>
    <cellStyle name="Input 3 3 7" xfId="8564"/>
    <cellStyle name="Input 3 3 7 2" xfId="26663"/>
    <cellStyle name="Input 3 3 8" xfId="8565"/>
    <cellStyle name="Input 3 3 8 2" xfId="26664"/>
    <cellStyle name="Input 3 3 9" xfId="26665"/>
    <cellStyle name="Input 3 4" xfId="8566"/>
    <cellStyle name="Input 3 4 2" xfId="18423"/>
    <cellStyle name="Input 3 5" xfId="8567"/>
    <cellStyle name="Input 3 5 2" xfId="18424"/>
    <cellStyle name="Input 3 6" xfId="8568"/>
    <cellStyle name="Input 3 6 2" xfId="18425"/>
    <cellStyle name="Input 3 7" xfId="8569"/>
    <cellStyle name="Input 3 7 2" xfId="18426"/>
    <cellStyle name="Input 3 8" xfId="8570"/>
    <cellStyle name="Input 3 8 2" xfId="26666"/>
    <cellStyle name="Input 3 9" xfId="8571"/>
    <cellStyle name="Input 3 9 2" xfId="26667"/>
    <cellStyle name="Input 4" xfId="3664"/>
    <cellStyle name="Input 4 10" xfId="8572"/>
    <cellStyle name="Input 4 10 2" xfId="26668"/>
    <cellStyle name="Input 4 11" xfId="26669"/>
    <cellStyle name="Input 4 2" xfId="6862"/>
    <cellStyle name="Input 4 2 2" xfId="8573"/>
    <cellStyle name="Input 4 2 2 2" xfId="18427"/>
    <cellStyle name="Input 4 2 3" xfId="8574"/>
    <cellStyle name="Input 4 2 3 2" xfId="18428"/>
    <cellStyle name="Input 4 2 4" xfId="8575"/>
    <cellStyle name="Input 4 2 4 2" xfId="18429"/>
    <cellStyle name="Input 4 2 5" xfId="8576"/>
    <cellStyle name="Input 4 2 5 2" xfId="18430"/>
    <cellStyle name="Input 4 2 6" xfId="8577"/>
    <cellStyle name="Input 4 2 6 2" xfId="26670"/>
    <cellStyle name="Input 4 2 7" xfId="8578"/>
    <cellStyle name="Input 4 2 7 2" xfId="26671"/>
    <cellStyle name="Input 4 2 8" xfId="8579"/>
    <cellStyle name="Input 4 2 8 2" xfId="26672"/>
    <cellStyle name="Input 4 2 9" xfId="26673"/>
    <cellStyle name="Input 4 3" xfId="6863"/>
    <cellStyle name="Input 4 3 2" xfId="8580"/>
    <cellStyle name="Input 4 3 2 2" xfId="18431"/>
    <cellStyle name="Input 4 3 3" xfId="8581"/>
    <cellStyle name="Input 4 3 3 2" xfId="18432"/>
    <cellStyle name="Input 4 3 4" xfId="8582"/>
    <cellStyle name="Input 4 3 4 2" xfId="18433"/>
    <cellStyle name="Input 4 3 5" xfId="8583"/>
    <cellStyle name="Input 4 3 5 2" xfId="18434"/>
    <cellStyle name="Input 4 3 6" xfId="8584"/>
    <cellStyle name="Input 4 3 6 2" xfId="26674"/>
    <cellStyle name="Input 4 3 7" xfId="8585"/>
    <cellStyle name="Input 4 3 7 2" xfId="26675"/>
    <cellStyle name="Input 4 3 8" xfId="8586"/>
    <cellStyle name="Input 4 3 8 2" xfId="26676"/>
    <cellStyle name="Input 4 3 9" xfId="26677"/>
    <cellStyle name="Input 4 4" xfId="8587"/>
    <cellStyle name="Input 4 4 2" xfId="18435"/>
    <cellStyle name="Input 4 5" xfId="8588"/>
    <cellStyle name="Input 4 5 2" xfId="18436"/>
    <cellStyle name="Input 4 6" xfId="8589"/>
    <cellStyle name="Input 4 6 2" xfId="18437"/>
    <cellStyle name="Input 4 7" xfId="8590"/>
    <cellStyle name="Input 4 7 2" xfId="18438"/>
    <cellStyle name="Input 4 8" xfId="8591"/>
    <cellStyle name="Input 4 8 2" xfId="26678"/>
    <cellStyle name="Input 4 9" xfId="8592"/>
    <cellStyle name="Input 4 9 2" xfId="26679"/>
    <cellStyle name="Input 5" xfId="3665"/>
    <cellStyle name="Input 5 10" xfId="8593"/>
    <cellStyle name="Input 5 10 2" xfId="26680"/>
    <cellStyle name="Input 5 11" xfId="26681"/>
    <cellStyle name="Input 5 2" xfId="6864"/>
    <cellStyle name="Input 5 2 2" xfId="8594"/>
    <cellStyle name="Input 5 2 2 2" xfId="18439"/>
    <cellStyle name="Input 5 2 3" xfId="8595"/>
    <cellStyle name="Input 5 2 3 2" xfId="18440"/>
    <cellStyle name="Input 5 2 4" xfId="8596"/>
    <cellStyle name="Input 5 2 4 2" xfId="18441"/>
    <cellStyle name="Input 5 2 5" xfId="8597"/>
    <cellStyle name="Input 5 2 5 2" xfId="18442"/>
    <cellStyle name="Input 5 2 6" xfId="8598"/>
    <cellStyle name="Input 5 2 6 2" xfId="26682"/>
    <cellStyle name="Input 5 2 7" xfId="8599"/>
    <cellStyle name="Input 5 2 7 2" xfId="26683"/>
    <cellStyle name="Input 5 2 8" xfId="8600"/>
    <cellStyle name="Input 5 2 8 2" xfId="26684"/>
    <cellStyle name="Input 5 2 9" xfId="26685"/>
    <cellStyle name="Input 5 3" xfId="6865"/>
    <cellStyle name="Input 5 3 2" xfId="8601"/>
    <cellStyle name="Input 5 3 2 2" xfId="18443"/>
    <cellStyle name="Input 5 3 3" xfId="8602"/>
    <cellStyle name="Input 5 3 3 2" xfId="18444"/>
    <cellStyle name="Input 5 3 4" xfId="8603"/>
    <cellStyle name="Input 5 3 4 2" xfId="18445"/>
    <cellStyle name="Input 5 3 5" xfId="8604"/>
    <cellStyle name="Input 5 3 5 2" xfId="18446"/>
    <cellStyle name="Input 5 3 6" xfId="8605"/>
    <cellStyle name="Input 5 3 6 2" xfId="26686"/>
    <cellStyle name="Input 5 3 7" xfId="8606"/>
    <cellStyle name="Input 5 3 7 2" xfId="26687"/>
    <cellStyle name="Input 5 3 8" xfId="8607"/>
    <cellStyle name="Input 5 3 8 2" xfId="26688"/>
    <cellStyle name="Input 5 3 9" xfId="26689"/>
    <cellStyle name="Input 5 4" xfId="8608"/>
    <cellStyle name="Input 5 4 2" xfId="18447"/>
    <cellStyle name="Input 5 5" xfId="8609"/>
    <cellStyle name="Input 5 5 2" xfId="18448"/>
    <cellStyle name="Input 5 6" xfId="8610"/>
    <cellStyle name="Input 5 6 2" xfId="18449"/>
    <cellStyle name="Input 5 7" xfId="8611"/>
    <cellStyle name="Input 5 7 2" xfId="18450"/>
    <cellStyle name="Input 5 8" xfId="8612"/>
    <cellStyle name="Input 5 8 2" xfId="26690"/>
    <cellStyle name="Input 5 9" xfId="8613"/>
    <cellStyle name="Input 5 9 2" xfId="26691"/>
    <cellStyle name="Input 6" xfId="3666"/>
    <cellStyle name="Input 6 10" xfId="8614"/>
    <cellStyle name="Input 6 10 2" xfId="26692"/>
    <cellStyle name="Input 6 11" xfId="26693"/>
    <cellStyle name="Input 6 2" xfId="6866"/>
    <cellStyle name="Input 6 2 2" xfId="8615"/>
    <cellStyle name="Input 6 2 2 2" xfId="18451"/>
    <cellStyle name="Input 6 2 3" xfId="8616"/>
    <cellStyle name="Input 6 2 3 2" xfId="18452"/>
    <cellStyle name="Input 6 2 4" xfId="8617"/>
    <cellStyle name="Input 6 2 4 2" xfId="18453"/>
    <cellStyle name="Input 6 2 5" xfId="8618"/>
    <cellStyle name="Input 6 2 5 2" xfId="18454"/>
    <cellStyle name="Input 6 2 6" xfId="8619"/>
    <cellStyle name="Input 6 2 6 2" xfId="26694"/>
    <cellStyle name="Input 6 2 7" xfId="8620"/>
    <cellStyle name="Input 6 2 7 2" xfId="26695"/>
    <cellStyle name="Input 6 2 8" xfId="8621"/>
    <cellStyle name="Input 6 2 8 2" xfId="26696"/>
    <cellStyle name="Input 6 2 9" xfId="26697"/>
    <cellStyle name="Input 6 3" xfId="6867"/>
    <cellStyle name="Input 6 3 2" xfId="8622"/>
    <cellStyle name="Input 6 3 2 2" xfId="18455"/>
    <cellStyle name="Input 6 3 3" xfId="8623"/>
    <cellStyle name="Input 6 3 3 2" xfId="18456"/>
    <cellStyle name="Input 6 3 4" xfId="8624"/>
    <cellStyle name="Input 6 3 4 2" xfId="18457"/>
    <cellStyle name="Input 6 3 5" xfId="8625"/>
    <cellStyle name="Input 6 3 5 2" xfId="18458"/>
    <cellStyle name="Input 6 3 6" xfId="8626"/>
    <cellStyle name="Input 6 3 6 2" xfId="26698"/>
    <cellStyle name="Input 6 3 7" xfId="8627"/>
    <cellStyle name="Input 6 3 7 2" xfId="26699"/>
    <cellStyle name="Input 6 3 8" xfId="8628"/>
    <cellStyle name="Input 6 3 8 2" xfId="26700"/>
    <cellStyle name="Input 6 3 9" xfId="26701"/>
    <cellStyle name="Input 6 4" xfId="8629"/>
    <cellStyle name="Input 6 4 2" xfId="18459"/>
    <cellStyle name="Input 6 5" xfId="8630"/>
    <cellStyle name="Input 6 5 2" xfId="18460"/>
    <cellStyle name="Input 6 6" xfId="8631"/>
    <cellStyle name="Input 6 6 2" xfId="18461"/>
    <cellStyle name="Input 6 7" xfId="8632"/>
    <cellStyle name="Input 6 7 2" xfId="18462"/>
    <cellStyle name="Input 6 8" xfId="8633"/>
    <cellStyle name="Input 6 8 2" xfId="26702"/>
    <cellStyle name="Input 6 9" xfId="8634"/>
    <cellStyle name="Input 6 9 2" xfId="26703"/>
    <cellStyle name="Input 7" xfId="3667"/>
    <cellStyle name="Input 7 10" xfId="8635"/>
    <cellStyle name="Input 7 10 2" xfId="26704"/>
    <cellStyle name="Input 7 11" xfId="26705"/>
    <cellStyle name="Input 7 2" xfId="6868"/>
    <cellStyle name="Input 7 2 2" xfId="8636"/>
    <cellStyle name="Input 7 2 2 2" xfId="18463"/>
    <cellStyle name="Input 7 2 3" xfId="8637"/>
    <cellStyle name="Input 7 2 3 2" xfId="18464"/>
    <cellStyle name="Input 7 2 4" xfId="8638"/>
    <cellStyle name="Input 7 2 4 2" xfId="18465"/>
    <cellStyle name="Input 7 2 5" xfId="8639"/>
    <cellStyle name="Input 7 2 5 2" xfId="18466"/>
    <cellStyle name="Input 7 2 6" xfId="8640"/>
    <cellStyle name="Input 7 2 6 2" xfId="26706"/>
    <cellStyle name="Input 7 2 7" xfId="8641"/>
    <cellStyle name="Input 7 2 7 2" xfId="26707"/>
    <cellStyle name="Input 7 2 8" xfId="8642"/>
    <cellStyle name="Input 7 2 8 2" xfId="26708"/>
    <cellStyle name="Input 7 2 9" xfId="26709"/>
    <cellStyle name="Input 7 3" xfId="6869"/>
    <cellStyle name="Input 7 3 2" xfId="8643"/>
    <cellStyle name="Input 7 3 2 2" xfId="18467"/>
    <cellStyle name="Input 7 3 3" xfId="8644"/>
    <cellStyle name="Input 7 3 3 2" xfId="18468"/>
    <cellStyle name="Input 7 3 4" xfId="8645"/>
    <cellStyle name="Input 7 3 4 2" xfId="18469"/>
    <cellStyle name="Input 7 3 5" xfId="8646"/>
    <cellStyle name="Input 7 3 5 2" xfId="18470"/>
    <cellStyle name="Input 7 3 6" xfId="8647"/>
    <cellStyle name="Input 7 3 6 2" xfId="26710"/>
    <cellStyle name="Input 7 3 7" xfId="8648"/>
    <cellStyle name="Input 7 3 7 2" xfId="26711"/>
    <cellStyle name="Input 7 3 8" xfId="8649"/>
    <cellStyle name="Input 7 3 8 2" xfId="26712"/>
    <cellStyle name="Input 7 3 9" xfId="26713"/>
    <cellStyle name="Input 7 4" xfId="8650"/>
    <cellStyle name="Input 7 4 2" xfId="18471"/>
    <cellStyle name="Input 7 5" xfId="8651"/>
    <cellStyle name="Input 7 5 2" xfId="18472"/>
    <cellStyle name="Input 7 6" xfId="8652"/>
    <cellStyle name="Input 7 6 2" xfId="18473"/>
    <cellStyle name="Input 7 7" xfId="8653"/>
    <cellStyle name="Input 7 7 2" xfId="18474"/>
    <cellStyle name="Input 7 8" xfId="8654"/>
    <cellStyle name="Input 7 8 2" xfId="26714"/>
    <cellStyle name="Input 7 9" xfId="8655"/>
    <cellStyle name="Input 7 9 2" xfId="26715"/>
    <cellStyle name="Input Cells" xfId="3668"/>
    <cellStyle name="k" xfId="3669"/>
    <cellStyle name="k 10" xfId="26716"/>
    <cellStyle name="k 11" xfId="26717"/>
    <cellStyle name="k 2" xfId="6870"/>
    <cellStyle name="k 2 2" xfId="8656"/>
    <cellStyle name="k 2 2 2" xfId="18475"/>
    <cellStyle name="k 2 3" xfId="8657"/>
    <cellStyle name="k 2 3 2" xfId="18476"/>
    <cellStyle name="k 2 4" xfId="8658"/>
    <cellStyle name="k 2 4 2" xfId="18477"/>
    <cellStyle name="k 2 5" xfId="8659"/>
    <cellStyle name="k 2 5 2" xfId="18478"/>
    <cellStyle name="k 2 6" xfId="8660"/>
    <cellStyle name="k 2 6 2" xfId="26718"/>
    <cellStyle name="k 2 7" xfId="26719"/>
    <cellStyle name="k 2 8" xfId="26720"/>
    <cellStyle name="k 2 9" xfId="26721"/>
    <cellStyle name="k 3" xfId="6871"/>
    <cellStyle name="k 3 2" xfId="8661"/>
    <cellStyle name="k 3 2 2" xfId="18479"/>
    <cellStyle name="k 3 3" xfId="8662"/>
    <cellStyle name="k 3 3 2" xfId="18480"/>
    <cellStyle name="k 3 4" xfId="8663"/>
    <cellStyle name="k 3 4 2" xfId="18481"/>
    <cellStyle name="k 3 5" xfId="8664"/>
    <cellStyle name="k 3 5 2" xfId="18482"/>
    <cellStyle name="k 3 6" xfId="8665"/>
    <cellStyle name="k 3 6 2" xfId="26722"/>
    <cellStyle name="k 3 7" xfId="26723"/>
    <cellStyle name="k 3 8" xfId="26724"/>
    <cellStyle name="k 3 9" xfId="26725"/>
    <cellStyle name="k 4" xfId="8666"/>
    <cellStyle name="k 4 2" xfId="18483"/>
    <cellStyle name="k 5" xfId="8667"/>
    <cellStyle name="k 5 2" xfId="18484"/>
    <cellStyle name="k 6" xfId="8668"/>
    <cellStyle name="k 6 2" xfId="18485"/>
    <cellStyle name="k 7" xfId="8669"/>
    <cellStyle name="k 7 2" xfId="18486"/>
    <cellStyle name="k 8" xfId="8670"/>
    <cellStyle name="k 8 2" xfId="26726"/>
    <cellStyle name="k 9" xfId="26727"/>
    <cellStyle name="k_TONG HOP KINH PHI" xfId="3670"/>
    <cellStyle name="k_TONG HOP KINH PHI_!1 1 bao cao giao KH ve HTCMT vung TNB   12-12-2011" xfId="3671"/>
    <cellStyle name="k_TONG HOP KINH PHI_Bieu4HTMT" xfId="3672"/>
    <cellStyle name="k_TONG HOP KINH PHI_Bieu4HTMT_!1 1 bao cao giao KH ve HTCMT vung TNB   12-12-2011" xfId="3673"/>
    <cellStyle name="k_TONG HOP KINH PHI_Bieu4HTMT_KH TPCP vung TNB (03-1-2012)" xfId="3674"/>
    <cellStyle name="k_TONG HOP KINH PHI_KH TPCP vung TNB (03-1-2012)" xfId="3675"/>
    <cellStyle name="k_ÿÿÿÿÿ" xfId="3676"/>
    <cellStyle name="k_ÿÿÿÿÿ_!1 1 bao cao giao KH ve HTCMT vung TNB   12-12-2011" xfId="3677"/>
    <cellStyle name="k_ÿÿÿÿÿ_1" xfId="3678"/>
    <cellStyle name="k_ÿÿÿÿÿ_2" xfId="3679"/>
    <cellStyle name="k_ÿÿÿÿÿ_2_!1 1 bao cao giao KH ve HTCMT vung TNB   12-12-2011" xfId="3680"/>
    <cellStyle name="k_ÿÿÿÿÿ_2_Bieu4HTMT" xfId="3681"/>
    <cellStyle name="k_ÿÿÿÿÿ_2_Bieu4HTMT_!1 1 bao cao giao KH ve HTCMT vung TNB   12-12-2011" xfId="3682"/>
    <cellStyle name="k_ÿÿÿÿÿ_2_Bieu4HTMT_KH TPCP vung TNB (03-1-2012)" xfId="3683"/>
    <cellStyle name="k_ÿÿÿÿÿ_2_KH TPCP vung TNB (03-1-2012)" xfId="3684"/>
    <cellStyle name="k_ÿÿÿÿÿ_Bieu4HTMT" xfId="3685"/>
    <cellStyle name="k_ÿÿÿÿÿ_Bieu4HTMT_!1 1 bao cao giao KH ve HTCMT vung TNB   12-12-2011" xfId="3686"/>
    <cellStyle name="k_ÿÿÿÿÿ_Bieu4HTMT_KH TPCP vung TNB (03-1-2012)" xfId="3687"/>
    <cellStyle name="k_ÿÿÿÿÿ_KH TPCP vung TNB (03-1-2012)" xfId="3688"/>
    <cellStyle name="kh¸c_Bang Chi tieu" xfId="3689"/>
    <cellStyle name="khanh" xfId="3690"/>
    <cellStyle name="khoa2" xfId="3691"/>
    <cellStyle name="khoa2 2" xfId="6872"/>
    <cellStyle name="khoa2 2 2" xfId="8671"/>
    <cellStyle name="khoa2 2 2 2" xfId="18487"/>
    <cellStyle name="khoa2 2 3" xfId="8672"/>
    <cellStyle name="khoa2 2 3 2" xfId="26728"/>
    <cellStyle name="khoa2 2 4" xfId="26729"/>
    <cellStyle name="khoa2 2 5" xfId="26730"/>
    <cellStyle name="khoa2 3" xfId="6873"/>
    <cellStyle name="khoa2 3 2" xfId="8673"/>
    <cellStyle name="khoa2 3 2 2" xfId="18488"/>
    <cellStyle name="khoa2 3 3" xfId="8674"/>
    <cellStyle name="khoa2 3 3 2" xfId="26731"/>
    <cellStyle name="khoa2 3 4" xfId="26732"/>
    <cellStyle name="khoa2 3 5" xfId="26733"/>
    <cellStyle name="khoa2 4" xfId="8675"/>
    <cellStyle name="khoa2 4 2" xfId="18489"/>
    <cellStyle name="khoa2 5" xfId="8676"/>
    <cellStyle name="khoa2 5 2" xfId="26734"/>
    <cellStyle name="khoa2 6" xfId="26735"/>
    <cellStyle name="khoa2 7" xfId="26736"/>
    <cellStyle name="khung" xfId="3692"/>
    <cellStyle name="khung 10" xfId="26737"/>
    <cellStyle name="khung 2" xfId="6874"/>
    <cellStyle name="khung 2 2" xfId="8677"/>
    <cellStyle name="khung 2 2 2" xfId="18490"/>
    <cellStyle name="khung 2 3" xfId="8678"/>
    <cellStyle name="khung 2 3 2" xfId="18491"/>
    <cellStyle name="khung 2 4" xfId="8679"/>
    <cellStyle name="khung 2 4 2" xfId="18492"/>
    <cellStyle name="khung 2 5" xfId="8680"/>
    <cellStyle name="khung 2 5 2" xfId="18493"/>
    <cellStyle name="khung 2 6" xfId="8681"/>
    <cellStyle name="khung 2 6 2" xfId="26738"/>
    <cellStyle name="khung 2 7" xfId="8682"/>
    <cellStyle name="khung 2 7 2" xfId="26739"/>
    <cellStyle name="khung 2 8" xfId="8683"/>
    <cellStyle name="khung 2 8 2" xfId="26740"/>
    <cellStyle name="khung 2 9" xfId="26741"/>
    <cellStyle name="khung 3" xfId="8684"/>
    <cellStyle name="khung 3 2" xfId="18494"/>
    <cellStyle name="khung 4" xfId="8685"/>
    <cellStyle name="khung 4 2" xfId="18495"/>
    <cellStyle name="khung 5" xfId="8686"/>
    <cellStyle name="khung 5 2" xfId="18496"/>
    <cellStyle name="khung 6" xfId="8687"/>
    <cellStyle name="khung 6 2" xfId="18497"/>
    <cellStyle name="khung 7" xfId="8688"/>
    <cellStyle name="khung 7 2" xfId="26742"/>
    <cellStyle name="khung 8" xfId="8689"/>
    <cellStyle name="khung 8 2" xfId="26743"/>
    <cellStyle name="khung 9" xfId="8690"/>
    <cellStyle name="khung 9 2" xfId="26744"/>
    <cellStyle name="Kiểm tra Ô" xfId="3693"/>
    <cellStyle name="kien1" xfId="3694"/>
    <cellStyle name="KL" xfId="3695"/>
    <cellStyle name="Ledger 17 x 11 in" xfId="3696"/>
    <cellStyle name="Ledger 17 x 11 in 10" xfId="3697"/>
    <cellStyle name="Ledger 17 x 11 in 2" xfId="3698"/>
    <cellStyle name="Ledger 17 x 11 in 2 2" xfId="3699"/>
    <cellStyle name="Ledger 17 x 11 in 3" xfId="3700"/>
    <cellStyle name="Ledger 17 x 11 in_3 TONG HOP KH 2013 (ngay 15-11)" xfId="3701"/>
    <cellStyle name="left" xfId="3702"/>
    <cellStyle name="Lien hypertexte" xfId="3703"/>
    <cellStyle name="Line" xfId="3704"/>
    <cellStyle name="Link Currency (0)" xfId="3705"/>
    <cellStyle name="Link Currency (0) 10" xfId="3706"/>
    <cellStyle name="Link Currency (0) 11" xfId="3707"/>
    <cellStyle name="Link Currency (0) 12" xfId="3708"/>
    <cellStyle name="Link Currency (0) 13" xfId="3709"/>
    <cellStyle name="Link Currency (0) 14" xfId="3710"/>
    <cellStyle name="Link Currency (0) 15" xfId="3711"/>
    <cellStyle name="Link Currency (0) 16" xfId="3712"/>
    <cellStyle name="Link Currency (0) 2" xfId="3713"/>
    <cellStyle name="Link Currency (0) 3" xfId="3714"/>
    <cellStyle name="Link Currency (0) 4" xfId="3715"/>
    <cellStyle name="Link Currency (0) 5" xfId="3716"/>
    <cellStyle name="Link Currency (0) 6" xfId="3717"/>
    <cellStyle name="Link Currency (0) 7" xfId="3718"/>
    <cellStyle name="Link Currency (0) 8" xfId="3719"/>
    <cellStyle name="Link Currency (0) 9" xfId="3720"/>
    <cellStyle name="Link Currency (2)" xfId="3721"/>
    <cellStyle name="Link Currency (2) 10" xfId="3722"/>
    <cellStyle name="Link Currency (2) 11" xfId="3723"/>
    <cellStyle name="Link Currency (2) 12" xfId="3724"/>
    <cellStyle name="Link Currency (2) 13" xfId="3725"/>
    <cellStyle name="Link Currency (2) 14" xfId="3726"/>
    <cellStyle name="Link Currency (2) 15" xfId="3727"/>
    <cellStyle name="Link Currency (2) 16" xfId="3728"/>
    <cellStyle name="Link Currency (2) 2" xfId="3729"/>
    <cellStyle name="Link Currency (2) 3" xfId="3730"/>
    <cellStyle name="Link Currency (2) 4" xfId="3731"/>
    <cellStyle name="Link Currency (2) 5" xfId="3732"/>
    <cellStyle name="Link Currency (2) 6" xfId="3733"/>
    <cellStyle name="Link Currency (2) 7" xfId="3734"/>
    <cellStyle name="Link Currency (2) 8" xfId="3735"/>
    <cellStyle name="Link Currency (2) 9" xfId="3736"/>
    <cellStyle name="Link Units (0)" xfId="3737"/>
    <cellStyle name="Link Units (0) 10" xfId="3738"/>
    <cellStyle name="Link Units (0) 11" xfId="3739"/>
    <cellStyle name="Link Units (0) 12" xfId="3740"/>
    <cellStyle name="Link Units (0) 13" xfId="3741"/>
    <cellStyle name="Link Units (0) 14" xfId="3742"/>
    <cellStyle name="Link Units (0) 15" xfId="3743"/>
    <cellStyle name="Link Units (0) 16" xfId="3744"/>
    <cellStyle name="Link Units (0) 2" xfId="3745"/>
    <cellStyle name="Link Units (0) 3" xfId="3746"/>
    <cellStyle name="Link Units (0) 4" xfId="3747"/>
    <cellStyle name="Link Units (0) 5" xfId="3748"/>
    <cellStyle name="Link Units (0) 6" xfId="3749"/>
    <cellStyle name="Link Units (0) 7" xfId="3750"/>
    <cellStyle name="Link Units (0) 8" xfId="3751"/>
    <cellStyle name="Link Units (0) 9" xfId="3752"/>
    <cellStyle name="Link Units (1)" xfId="3753"/>
    <cellStyle name="Link Units (1) 10" xfId="3754"/>
    <cellStyle name="Link Units (1) 11" xfId="3755"/>
    <cellStyle name="Link Units (1) 12" xfId="3756"/>
    <cellStyle name="Link Units (1) 13" xfId="3757"/>
    <cellStyle name="Link Units (1) 14" xfId="3758"/>
    <cellStyle name="Link Units (1) 15" xfId="3759"/>
    <cellStyle name="Link Units (1) 16" xfId="3760"/>
    <cellStyle name="Link Units (1) 2" xfId="3761"/>
    <cellStyle name="Link Units (1) 3" xfId="3762"/>
    <cellStyle name="Link Units (1) 4" xfId="3763"/>
    <cellStyle name="Link Units (1) 5" xfId="3764"/>
    <cellStyle name="Link Units (1) 6" xfId="3765"/>
    <cellStyle name="Link Units (1) 7" xfId="3766"/>
    <cellStyle name="Link Units (1) 8" xfId="3767"/>
    <cellStyle name="Link Units (1) 9" xfId="3768"/>
    <cellStyle name="Link Units (2)" xfId="3769"/>
    <cellStyle name="Link Units (2) 10" xfId="3770"/>
    <cellStyle name="Link Units (2) 11" xfId="3771"/>
    <cellStyle name="Link Units (2) 12" xfId="3772"/>
    <cellStyle name="Link Units (2) 13" xfId="3773"/>
    <cellStyle name="Link Units (2) 14" xfId="3774"/>
    <cellStyle name="Link Units (2) 15" xfId="3775"/>
    <cellStyle name="Link Units (2) 16" xfId="3776"/>
    <cellStyle name="Link Units (2) 2" xfId="3777"/>
    <cellStyle name="Link Units (2) 3" xfId="3778"/>
    <cellStyle name="Link Units (2) 4" xfId="3779"/>
    <cellStyle name="Link Units (2) 5" xfId="3780"/>
    <cellStyle name="Link Units (2) 6" xfId="3781"/>
    <cellStyle name="Link Units (2) 7" xfId="3782"/>
    <cellStyle name="Link Units (2) 8" xfId="3783"/>
    <cellStyle name="Link Units (2) 9" xfId="3784"/>
    <cellStyle name="Linked Cell 2" xfId="3785"/>
    <cellStyle name="Linked Cells" xfId="3786"/>
    <cellStyle name="Loai CBDT" xfId="3787"/>
    <cellStyle name="Loai CT" xfId="3788"/>
    <cellStyle name="Loai GD" xfId="3789"/>
    <cellStyle name="MARK" xfId="3790"/>
    <cellStyle name="MAU" xfId="3791"/>
    <cellStyle name="MAU 2" xfId="3792"/>
    <cellStyle name="Miglia - Stile1" xfId="3793"/>
    <cellStyle name="Miglia - Stile2" xfId="3794"/>
    <cellStyle name="Miglia - Stile3" xfId="3795"/>
    <cellStyle name="Miglia - Stile4" xfId="3796"/>
    <cellStyle name="Miglia - Stile5" xfId="3797"/>
    <cellStyle name="Migliaia (0)_CALPREZZ" xfId="3798"/>
    <cellStyle name="Migliaia_ PESO ELETTR." xfId="3799"/>
    <cellStyle name="Millares [0]_10 AVERIAS MASIVAS + ANT" xfId="3800"/>
    <cellStyle name="Millares_Well Timing" xfId="3801"/>
    <cellStyle name="Milliers [0]_      " xfId="3802"/>
    <cellStyle name="Milliers_      " xfId="3803"/>
    <cellStyle name="Môc" xfId="3804"/>
    <cellStyle name="Model" xfId="3805"/>
    <cellStyle name="Model 2" xfId="3806"/>
    <cellStyle name="moi" xfId="3807"/>
    <cellStyle name="moi 2" xfId="3808"/>
    <cellStyle name="moi 3" xfId="3809"/>
    <cellStyle name="Mon?aire [0]_      " xfId="3810"/>
    <cellStyle name="Mon?aire_      " xfId="3811"/>
    <cellStyle name="Moneda [0]_Well Timing" xfId="3812"/>
    <cellStyle name="Moneda_Well Timing" xfId="3813"/>
    <cellStyle name="Monétaire [0]_      " xfId="3814"/>
    <cellStyle name="Monétaire_      " xfId="3815"/>
    <cellStyle name="n" xfId="3816"/>
    <cellStyle name="n_Book1_Bieu du thao QD von ho tro co MT 3" xfId="3817"/>
    <cellStyle name="nam" xfId="3818"/>
    <cellStyle name="nam1" xfId="3819"/>
    <cellStyle name="nam3" xfId="3820"/>
    <cellStyle name="Neutral 2" xfId="3821"/>
    <cellStyle name="New" xfId="3822"/>
    <cellStyle name="New 2" xfId="8691"/>
    <cellStyle name="New 2 2" xfId="18498"/>
    <cellStyle name="New 3" xfId="8692"/>
    <cellStyle name="New 3 2" xfId="18499"/>
    <cellStyle name="New 4" xfId="8693"/>
    <cellStyle name="New 4 2" xfId="18500"/>
    <cellStyle name="New 5" xfId="8694"/>
    <cellStyle name="New 5 2" xfId="26745"/>
    <cellStyle name="New 6" xfId="8695"/>
    <cellStyle name="New 6 2" xfId="26746"/>
    <cellStyle name="New 7" xfId="26747"/>
    <cellStyle name="New Times Roman" xfId="3823"/>
    <cellStyle name="New_1.Tp (4)" xfId="3824"/>
    <cellStyle name="nga" xfId="3825"/>
    <cellStyle name="Nhấn1" xfId="3826"/>
    <cellStyle name="Nhấn2" xfId="3827"/>
    <cellStyle name="Nhấn3" xfId="3828"/>
    <cellStyle name="Nhấn4" xfId="3829"/>
    <cellStyle name="Nhấn5" xfId="3830"/>
    <cellStyle name="Nhấn6" xfId="3831"/>
    <cellStyle name="no dec" xfId="3832"/>
    <cellStyle name="no dec 2" xfId="3833"/>
    <cellStyle name="no dec 2 2" xfId="3834"/>
    <cellStyle name="ÑONVÒ" xfId="3835"/>
    <cellStyle name="ÑONVÒ 2" xfId="3836"/>
    <cellStyle name="ÑONVÒ 2 2" xfId="8696"/>
    <cellStyle name="ÑONVÒ 2 2 2" xfId="18501"/>
    <cellStyle name="ÑONVÒ 2 3" xfId="8697"/>
    <cellStyle name="ÑONVÒ 2 3 2" xfId="18502"/>
    <cellStyle name="ÑONVÒ 2 4" xfId="8698"/>
    <cellStyle name="ÑONVÒ 2 4 2" xfId="18503"/>
    <cellStyle name="ÑONVÒ 2 5" xfId="8699"/>
    <cellStyle name="ÑONVÒ 2 5 2" xfId="26748"/>
    <cellStyle name="ÑONVÒ 2 6" xfId="8700"/>
    <cellStyle name="ÑONVÒ 2 6 2" xfId="26749"/>
    <cellStyle name="ÑONVÒ 2 7" xfId="26750"/>
    <cellStyle name="ÑONVÒ 3" xfId="8701"/>
    <cellStyle name="ÑONVÒ 3 2" xfId="18504"/>
    <cellStyle name="ÑONVÒ 4" xfId="8702"/>
    <cellStyle name="ÑONVÒ 4 2" xfId="18505"/>
    <cellStyle name="ÑONVÒ 5" xfId="8703"/>
    <cellStyle name="ÑONVÒ 5 2" xfId="18506"/>
    <cellStyle name="ÑONVÒ 6" xfId="8704"/>
    <cellStyle name="ÑONVÒ 6 2" xfId="26751"/>
    <cellStyle name="ÑONVÒ 7" xfId="8705"/>
    <cellStyle name="ÑONVÒ 7 2" xfId="26752"/>
    <cellStyle name="ÑONVÒ 8" xfId="26753"/>
    <cellStyle name="Normal" xfId="0" builtinId="0"/>
    <cellStyle name="Normal - ??1" xfId="3837"/>
    <cellStyle name="Normal - Stile6" xfId="3838"/>
    <cellStyle name="Normal - Stile7" xfId="3839"/>
    <cellStyle name="Normal - Stile8" xfId="3840"/>
    <cellStyle name="Normal - Style1" xfId="3841"/>
    <cellStyle name="Normal - Style1 2" xfId="3842"/>
    <cellStyle name="Normal - Style1 3" xfId="3843"/>
    <cellStyle name="Normal - Style1 4" xfId="7740"/>
    <cellStyle name="Normal - Style1_KH TPCP 2016-2020 (tong hop)" xfId="3844"/>
    <cellStyle name="Normal - 유형1" xfId="3845"/>
    <cellStyle name="Normal 10" xfId="3846"/>
    <cellStyle name="Normal 10 10" xfId="3847"/>
    <cellStyle name="Normal 10 2" xfId="3848"/>
    <cellStyle name="Normal 10 2 2" xfId="3849"/>
    <cellStyle name="Normal 10 2 2 2" xfId="3850"/>
    <cellStyle name="Normal 10 2 2 2 2" xfId="3851"/>
    <cellStyle name="Normal 10 2 24" xfId="3852"/>
    <cellStyle name="Normal 10 2 24 2" xfId="3853"/>
    <cellStyle name="Normal 10 2 24 2 2" xfId="6875"/>
    <cellStyle name="Normal 10 2 24 2 2 2" xfId="8706"/>
    <cellStyle name="Normal 10 2 24 2 2 2 2" xfId="18507"/>
    <cellStyle name="Normal 10 2 24 2 2 3" xfId="18508"/>
    <cellStyle name="Normal 10 2 24 2 3" xfId="8707"/>
    <cellStyle name="Normal 10 2 24 2 3 2" xfId="18509"/>
    <cellStyle name="Normal 10 2 24 2 4" xfId="18510"/>
    <cellStyle name="Normal 10 2 24 3" xfId="6876"/>
    <cellStyle name="Normal 10 2 24 3 2" xfId="8708"/>
    <cellStyle name="Normal 10 2 24 3 2 2" xfId="18511"/>
    <cellStyle name="Normal 10 2 24 3 3" xfId="18512"/>
    <cellStyle name="Normal 10 2 24 4" xfId="8709"/>
    <cellStyle name="Normal 10 2 24 4 2" xfId="18513"/>
    <cellStyle name="Normal 10 2 24 5" xfId="18514"/>
    <cellStyle name="Normal 10 2 3" xfId="3854"/>
    <cellStyle name="Normal 10 2_bao cao no dong theo cv 861 bieu 3-CT" xfId="3855"/>
    <cellStyle name="Normal 10 25" xfId="3856"/>
    <cellStyle name="Normal 10 3" xfId="3857"/>
    <cellStyle name="Normal 10 3 2" xfId="3858"/>
    <cellStyle name="Normal 10 3 3" xfId="3859"/>
    <cellStyle name="Normal 10 4" xfId="3860"/>
    <cellStyle name="Normal 10 5" xfId="3861"/>
    <cellStyle name="Normal 10 6" xfId="3862"/>
    <cellStyle name="Normal 10 7" xfId="3863"/>
    <cellStyle name="Normal 10 7 2" xfId="3864"/>
    <cellStyle name="Normal 10 7 2 2" xfId="6877"/>
    <cellStyle name="Normal 10 7 2 2 2" xfId="8710"/>
    <cellStyle name="Normal 10 7 2 2 2 2" xfId="18515"/>
    <cellStyle name="Normal 10 7 2 2 3" xfId="18516"/>
    <cellStyle name="Normal 10 7 2 3" xfId="8711"/>
    <cellStyle name="Normal 10 7 2 3 2" xfId="18517"/>
    <cellStyle name="Normal 10 7 2 4" xfId="18518"/>
    <cellStyle name="Normal 10 8" xfId="3865"/>
    <cellStyle name="Normal 10 9" xfId="3866"/>
    <cellStyle name="Normal 10_05-12  KH trung han 2016-2020 - Liem Thinh edited" xfId="3867"/>
    <cellStyle name="Normal 107" xfId="3868"/>
    <cellStyle name="Normal 107 2" xfId="3869"/>
    <cellStyle name="Normal 107 2 2" xfId="6878"/>
    <cellStyle name="Normal 107 2 2 2" xfId="8712"/>
    <cellStyle name="Normal 107 2 2 2 2" xfId="18519"/>
    <cellStyle name="Normal 107 2 2 3" xfId="18520"/>
    <cellStyle name="Normal 107 2 3" xfId="8713"/>
    <cellStyle name="Normal 107 2 3 2" xfId="18521"/>
    <cellStyle name="Normal 107 2 4" xfId="18522"/>
    <cellStyle name="Normal 107 3" xfId="6879"/>
    <cellStyle name="Normal 107 3 2" xfId="8714"/>
    <cellStyle name="Normal 107 3 2 2" xfId="18523"/>
    <cellStyle name="Normal 107 3 3" xfId="18524"/>
    <cellStyle name="Normal 107 4" xfId="8715"/>
    <cellStyle name="Normal 107 4 2" xfId="18525"/>
    <cellStyle name="Normal 107 5" xfId="18526"/>
    <cellStyle name="Normal 11" xfId="3870"/>
    <cellStyle name="Normal 11 2" xfId="3871"/>
    <cellStyle name="Normal 11 2 2" xfId="3872"/>
    <cellStyle name="Normal 11 29" xfId="3873"/>
    <cellStyle name="Normal 11 3" xfId="3874"/>
    <cellStyle name="Normal 11 3 2" xfId="3875"/>
    <cellStyle name="Normal 11 3 2 2" xfId="3876"/>
    <cellStyle name="Normal 11 3 2 2 2" xfId="3877"/>
    <cellStyle name="Normal 11 3 2 2 2 2" xfId="6880"/>
    <cellStyle name="Normal 11 3 2 2 2 2 2" xfId="8716"/>
    <cellStyle name="Normal 11 3 2 2 2 2 2 2" xfId="18527"/>
    <cellStyle name="Normal 11 3 2 2 2 2 3" xfId="18528"/>
    <cellStyle name="Normal 11 3 2 2 2 3" xfId="8717"/>
    <cellStyle name="Normal 11 3 2 2 2 3 2" xfId="18529"/>
    <cellStyle name="Normal 11 3 2 2 2 4" xfId="18530"/>
    <cellStyle name="Normal 11 3 2 2 3" xfId="6881"/>
    <cellStyle name="Normal 11 3 2 2 3 2" xfId="8718"/>
    <cellStyle name="Normal 11 3 2 2 3 2 2" xfId="18531"/>
    <cellStyle name="Normal 11 3 2 2 3 3" xfId="18532"/>
    <cellStyle name="Normal 11 3 2 2 4" xfId="8719"/>
    <cellStyle name="Normal 11 3 2 2 4 2" xfId="18533"/>
    <cellStyle name="Normal 11 3 2 2 5" xfId="18534"/>
    <cellStyle name="Normal 11 3 2 3" xfId="3878"/>
    <cellStyle name="Normal 11 3 2 3 2" xfId="6882"/>
    <cellStyle name="Normal 11 3 2 3 2 2" xfId="8720"/>
    <cellStyle name="Normal 11 3 2 3 2 2 2" xfId="18535"/>
    <cellStyle name="Normal 11 3 2 3 2 3" xfId="18536"/>
    <cellStyle name="Normal 11 3 2 3 3" xfId="8721"/>
    <cellStyle name="Normal 11 3 2 3 3 2" xfId="18537"/>
    <cellStyle name="Normal 11 3 2 3 4" xfId="18538"/>
    <cellStyle name="Normal 11 3 2 4" xfId="6883"/>
    <cellStyle name="Normal 11 3 2 4 2" xfId="8722"/>
    <cellStyle name="Normal 11 3 2 4 2 2" xfId="18539"/>
    <cellStyle name="Normal 11 3 2 4 3" xfId="18540"/>
    <cellStyle name="Normal 11 3 2 5" xfId="8723"/>
    <cellStyle name="Normal 11 3 2 5 2" xfId="18541"/>
    <cellStyle name="Normal 11 3 2 6" xfId="18542"/>
    <cellStyle name="Normal 11 3 3" xfId="3879"/>
    <cellStyle name="Normal 11 3 3 2" xfId="3880"/>
    <cellStyle name="Normal 11 3 3 2 2" xfId="3881"/>
    <cellStyle name="Normal 11 3 3 2 2 2" xfId="6884"/>
    <cellStyle name="Normal 11 3 3 2 2 2 2" xfId="8724"/>
    <cellStyle name="Normal 11 3 3 2 2 2 2 2" xfId="18543"/>
    <cellStyle name="Normal 11 3 3 2 2 2 3" xfId="18544"/>
    <cellStyle name="Normal 11 3 3 2 2 3" xfId="8725"/>
    <cellStyle name="Normal 11 3 3 2 2 3 2" xfId="18545"/>
    <cellStyle name="Normal 11 3 3 2 2 4" xfId="18546"/>
    <cellStyle name="Normal 11 3 3 2 3" xfId="6885"/>
    <cellStyle name="Normal 11 3 3 2 3 2" xfId="8726"/>
    <cellStyle name="Normal 11 3 3 2 3 2 2" xfId="18547"/>
    <cellStyle name="Normal 11 3 3 2 3 3" xfId="18548"/>
    <cellStyle name="Normal 11 3 3 2 4" xfId="8727"/>
    <cellStyle name="Normal 11 3 3 2 4 2" xfId="18549"/>
    <cellStyle name="Normal 11 3 3 2 5" xfId="18550"/>
    <cellStyle name="Normal 11 3 3 3" xfId="3882"/>
    <cellStyle name="Normal 11 3 3 3 2" xfId="6886"/>
    <cellStyle name="Normal 11 3 3 3 2 2" xfId="8728"/>
    <cellStyle name="Normal 11 3 3 3 2 2 2" xfId="18551"/>
    <cellStyle name="Normal 11 3 3 3 2 3" xfId="18552"/>
    <cellStyle name="Normal 11 3 3 3 3" xfId="8729"/>
    <cellStyle name="Normal 11 3 3 3 3 2" xfId="18553"/>
    <cellStyle name="Normal 11 3 3 3 4" xfId="18554"/>
    <cellStyle name="Normal 11 3 3 4" xfId="6887"/>
    <cellStyle name="Normal 11 3 3 4 2" xfId="8730"/>
    <cellStyle name="Normal 11 3 3 4 2 2" xfId="18555"/>
    <cellStyle name="Normal 11 3 3 4 3" xfId="18556"/>
    <cellStyle name="Normal 11 3 3 5" xfId="8731"/>
    <cellStyle name="Normal 11 3 3 5 2" xfId="18557"/>
    <cellStyle name="Normal 11 3 3 6" xfId="18558"/>
    <cellStyle name="Normal 11 3 4" xfId="3883"/>
    <cellStyle name="Normal 11 3 4 2" xfId="3884"/>
    <cellStyle name="Normal 11 3 4 2 2" xfId="3885"/>
    <cellStyle name="Normal 11 3 4 2 2 2" xfId="6888"/>
    <cellStyle name="Normal 11 3 4 2 2 2 2" xfId="8732"/>
    <cellStyle name="Normal 11 3 4 2 2 2 2 2" xfId="18559"/>
    <cellStyle name="Normal 11 3 4 2 2 2 3" xfId="18560"/>
    <cellStyle name="Normal 11 3 4 2 2 3" xfId="8733"/>
    <cellStyle name="Normal 11 3 4 2 2 3 2" xfId="18561"/>
    <cellStyle name="Normal 11 3 4 2 2 4" xfId="18562"/>
    <cellStyle name="Normal 11 3 4 2 3" xfId="6889"/>
    <cellStyle name="Normal 11 3 4 2 3 2" xfId="8734"/>
    <cellStyle name="Normal 11 3 4 2 3 2 2" xfId="18563"/>
    <cellStyle name="Normal 11 3 4 2 3 3" xfId="18564"/>
    <cellStyle name="Normal 11 3 4 2 4" xfId="8735"/>
    <cellStyle name="Normal 11 3 4 2 4 2" xfId="18565"/>
    <cellStyle name="Normal 11 3 4 2 5" xfId="18566"/>
    <cellStyle name="Normal 11 3 4 3" xfId="3886"/>
    <cellStyle name="Normal 11 3 4 3 2" xfId="3887"/>
    <cellStyle name="Normal 11 3 4 3 2 2" xfId="6890"/>
    <cellStyle name="Normal 11 3 4 3 2 2 2" xfId="8736"/>
    <cellStyle name="Normal 11 3 4 3 2 2 2 2" xfId="18567"/>
    <cellStyle name="Normal 11 3 4 3 2 2 3" xfId="18568"/>
    <cellStyle name="Normal 11 3 4 3 2 3" xfId="8737"/>
    <cellStyle name="Normal 11 3 4 3 2 3 2" xfId="18569"/>
    <cellStyle name="Normal 11 3 4 3 2 4" xfId="18570"/>
    <cellStyle name="Normal 11 3 4 3 3" xfId="6891"/>
    <cellStyle name="Normal 11 3 4 3 3 2" xfId="8738"/>
    <cellStyle name="Normal 11 3 4 3 3 2 2" xfId="18571"/>
    <cellStyle name="Normal 11 3 4 3 3 3" xfId="18572"/>
    <cellStyle name="Normal 11 3 4 3 4" xfId="8739"/>
    <cellStyle name="Normal 11 3 4 3 4 2" xfId="18573"/>
    <cellStyle name="Normal 11 3 4 3 5" xfId="18574"/>
    <cellStyle name="Normal 11 3 4 4" xfId="3888"/>
    <cellStyle name="Normal 11 3 4 4 2" xfId="6892"/>
    <cellStyle name="Normal 11 3 4 4 2 2" xfId="8740"/>
    <cellStyle name="Normal 11 3 4 4 2 2 2" xfId="18575"/>
    <cellStyle name="Normal 11 3 4 4 2 3" xfId="18576"/>
    <cellStyle name="Normal 11 3 4 4 3" xfId="8741"/>
    <cellStyle name="Normal 11 3 4 4 3 2" xfId="18577"/>
    <cellStyle name="Normal 11 3 4 4 4" xfId="18578"/>
    <cellStyle name="Normal 11 3 4 5" xfId="6893"/>
    <cellStyle name="Normal 11 3 4 5 2" xfId="8742"/>
    <cellStyle name="Normal 11 3 4 5 2 2" xfId="18579"/>
    <cellStyle name="Normal 11 3 4 5 3" xfId="18580"/>
    <cellStyle name="Normal 11 3 4 6" xfId="8743"/>
    <cellStyle name="Normal 11 3 4 6 2" xfId="18581"/>
    <cellStyle name="Normal 11 3 4 7" xfId="18582"/>
    <cellStyle name="Normal 11 3 5" xfId="3889"/>
    <cellStyle name="Normal 11 3 5 2" xfId="3890"/>
    <cellStyle name="Normal 11 3 6" xfId="3891"/>
    <cellStyle name="Normal 11 3 6 2" xfId="6894"/>
    <cellStyle name="Normal 11 3 6 2 2" xfId="8744"/>
    <cellStyle name="Normal 11 3 6 2 2 2" xfId="18583"/>
    <cellStyle name="Normal 11 3 6 2 3" xfId="18584"/>
    <cellStyle name="Normal 11 3 6 3" xfId="8745"/>
    <cellStyle name="Normal 11 3 6 3 2" xfId="18585"/>
    <cellStyle name="Normal 11 3 6 4" xfId="18586"/>
    <cellStyle name="Normal 11 3 7" xfId="6895"/>
    <cellStyle name="Normal 11 3 7 2" xfId="8746"/>
    <cellStyle name="Normal 11 3 7 2 2" xfId="18587"/>
    <cellStyle name="Normal 11 3 7 3" xfId="18588"/>
    <cellStyle name="Normal 11 3 8" xfId="8747"/>
    <cellStyle name="Normal 11 3 8 2" xfId="18589"/>
    <cellStyle name="Normal 11 3 9" xfId="18590"/>
    <cellStyle name="Normal 11 4" xfId="3892"/>
    <cellStyle name="Normal 11 4 2" xfId="3893"/>
    <cellStyle name="Normal 12" xfId="3894"/>
    <cellStyle name="Normal 12 2" xfId="3895"/>
    <cellStyle name="Normal 12 2 2" xfId="3896"/>
    <cellStyle name="Normal 12 2 3" xfId="3897"/>
    <cellStyle name="Normal 12 3" xfId="3898"/>
    <cellStyle name="Normal 12 4" xfId="3899"/>
    <cellStyle name="Normal 12 4 2" xfId="3900"/>
    <cellStyle name="Normal 13" xfId="3901"/>
    <cellStyle name="Normal 13 2" xfId="3902"/>
    <cellStyle name="Normal 13 2 2" xfId="3903"/>
    <cellStyle name="Normal 13 3" xfId="3904"/>
    <cellStyle name="Normal 13 4" xfId="3905"/>
    <cellStyle name="Normal 13 4 2" xfId="6896"/>
    <cellStyle name="Normal 13 4 2 2" xfId="8748"/>
    <cellStyle name="Normal 13 4 2 2 2" xfId="18591"/>
    <cellStyle name="Normal 13 4 2 3" xfId="18592"/>
    <cellStyle name="Normal 13 4 3" xfId="8749"/>
    <cellStyle name="Normal 13 4 3 2" xfId="18593"/>
    <cellStyle name="Normal 13 4 4" xfId="18594"/>
    <cellStyle name="Normal 14" xfId="3906"/>
    <cellStyle name="Normal 14 2" xfId="3907"/>
    <cellStyle name="Normal 14 3" xfId="3908"/>
    <cellStyle name="Normal 14 3 2" xfId="3909"/>
    <cellStyle name="Normal 14 3 3" xfId="3910"/>
    <cellStyle name="Normal 14_18.LĐ" xfId="3911"/>
    <cellStyle name="Normal 15" xfId="3912"/>
    <cellStyle name="Normal 15 2" xfId="3913"/>
    <cellStyle name="Normal 15 3" xfId="3914"/>
    <cellStyle name="Normal 15 4" xfId="3915"/>
    <cellStyle name="Normal 16" xfId="3916"/>
    <cellStyle name="Normal 16 2" xfId="3917"/>
    <cellStyle name="Normal 16 2 2" xfId="3918"/>
    <cellStyle name="Normal 16 2 2 2" xfId="3919"/>
    <cellStyle name="Normal 16 2 2 2 2" xfId="3920"/>
    <cellStyle name="Normal 16 2 2 2 2 2" xfId="3921"/>
    <cellStyle name="Normal 16 2 2 2 2 2 2" xfId="6897"/>
    <cellStyle name="Normal 16 2 2 2 2 2 2 2" xfId="8750"/>
    <cellStyle name="Normal 16 2 2 2 2 2 2 2 2" xfId="18595"/>
    <cellStyle name="Normal 16 2 2 2 2 2 2 3" xfId="18596"/>
    <cellStyle name="Normal 16 2 2 2 2 2 3" xfId="8751"/>
    <cellStyle name="Normal 16 2 2 2 2 2 3 2" xfId="18597"/>
    <cellStyle name="Normal 16 2 2 2 2 2 4" xfId="18598"/>
    <cellStyle name="Normal 16 2 2 2 2 3" xfId="6898"/>
    <cellStyle name="Normal 16 2 2 2 2 3 2" xfId="8752"/>
    <cellStyle name="Normal 16 2 2 2 2 3 2 2" xfId="18599"/>
    <cellStyle name="Normal 16 2 2 2 2 3 3" xfId="18600"/>
    <cellStyle name="Normal 16 2 2 2 2 4" xfId="8753"/>
    <cellStyle name="Normal 16 2 2 2 2 4 2" xfId="18601"/>
    <cellStyle name="Normal 16 2 2 2 2 5" xfId="18602"/>
    <cellStyle name="Normal 16 2 2 2 3" xfId="3922"/>
    <cellStyle name="Normal 16 2 2 2 3 2" xfId="6899"/>
    <cellStyle name="Normal 16 2 2 2 3 2 2" xfId="8754"/>
    <cellStyle name="Normal 16 2 2 2 3 2 2 2" xfId="18603"/>
    <cellStyle name="Normal 16 2 2 2 3 2 3" xfId="18604"/>
    <cellStyle name="Normal 16 2 2 2 3 3" xfId="8755"/>
    <cellStyle name="Normal 16 2 2 2 3 3 2" xfId="18605"/>
    <cellStyle name="Normal 16 2 2 2 3 4" xfId="18606"/>
    <cellStyle name="Normal 16 2 2 2 4" xfId="6900"/>
    <cellStyle name="Normal 16 2 2 2 4 2" xfId="8756"/>
    <cellStyle name="Normal 16 2 2 2 4 2 2" xfId="18607"/>
    <cellStyle name="Normal 16 2 2 2 4 3" xfId="18608"/>
    <cellStyle name="Normal 16 2 2 2 5" xfId="8757"/>
    <cellStyle name="Normal 16 2 2 2 5 2" xfId="18609"/>
    <cellStyle name="Normal 16 2 2 2 6" xfId="18610"/>
    <cellStyle name="Normal 16 2 2 3" xfId="3923"/>
    <cellStyle name="Normal 16 2 2 3 2" xfId="3924"/>
    <cellStyle name="Normal 16 2 2 3 2 2" xfId="6901"/>
    <cellStyle name="Normal 16 2 2 3 2 2 2" xfId="8758"/>
    <cellStyle name="Normal 16 2 2 3 2 2 2 2" xfId="18611"/>
    <cellStyle name="Normal 16 2 2 3 2 2 3" xfId="18612"/>
    <cellStyle name="Normal 16 2 2 3 2 3" xfId="8759"/>
    <cellStyle name="Normal 16 2 2 3 2 3 2" xfId="18613"/>
    <cellStyle name="Normal 16 2 2 3 2 4" xfId="18614"/>
    <cellStyle name="Normal 16 2 2 3 3" xfId="6902"/>
    <cellStyle name="Normal 16 2 2 3 3 2" xfId="8760"/>
    <cellStyle name="Normal 16 2 2 3 3 2 2" xfId="18615"/>
    <cellStyle name="Normal 16 2 2 3 3 3" xfId="18616"/>
    <cellStyle name="Normal 16 2 2 3 4" xfId="8761"/>
    <cellStyle name="Normal 16 2 2 3 4 2" xfId="18617"/>
    <cellStyle name="Normal 16 2 2 3 5" xfId="18618"/>
    <cellStyle name="Normal 16 2 2 4" xfId="3925"/>
    <cellStyle name="Normal 16 2 2 4 2" xfId="6903"/>
    <cellStyle name="Normal 16 2 2 4 2 2" xfId="8762"/>
    <cellStyle name="Normal 16 2 2 4 2 2 2" xfId="18619"/>
    <cellStyle name="Normal 16 2 2 4 2 3" xfId="18620"/>
    <cellStyle name="Normal 16 2 2 4 3" xfId="8763"/>
    <cellStyle name="Normal 16 2 2 4 3 2" xfId="18621"/>
    <cellStyle name="Normal 16 2 2 4 4" xfId="18622"/>
    <cellStyle name="Normal 16 2 2 5" xfId="6904"/>
    <cellStyle name="Normal 16 2 2 5 2" xfId="8764"/>
    <cellStyle name="Normal 16 2 2 5 2 2" xfId="18623"/>
    <cellStyle name="Normal 16 2 2 5 3" xfId="18624"/>
    <cellStyle name="Normal 16 2 2 6" xfId="8765"/>
    <cellStyle name="Normal 16 2 2 6 2" xfId="18625"/>
    <cellStyle name="Normal 16 2 2 7" xfId="18626"/>
    <cellStyle name="Normal 16 2 3" xfId="3926"/>
    <cellStyle name="Normal 16 2 3 2" xfId="3927"/>
    <cellStyle name="Normal 16 2 3 2 2" xfId="3928"/>
    <cellStyle name="Normal 16 2 3 2 2 2" xfId="3929"/>
    <cellStyle name="Normal 16 2 3 2 2 2 2" xfId="6905"/>
    <cellStyle name="Normal 16 2 3 2 2 2 2 2" xfId="8766"/>
    <cellStyle name="Normal 16 2 3 2 2 2 2 2 2" xfId="18627"/>
    <cellStyle name="Normal 16 2 3 2 2 2 2 3" xfId="18628"/>
    <cellStyle name="Normal 16 2 3 2 2 2 3" xfId="8767"/>
    <cellStyle name="Normal 16 2 3 2 2 2 3 2" xfId="18629"/>
    <cellStyle name="Normal 16 2 3 2 2 2 4" xfId="18630"/>
    <cellStyle name="Normal 16 2 3 2 2 3" xfId="6906"/>
    <cellStyle name="Normal 16 2 3 2 2 3 2" xfId="8768"/>
    <cellStyle name="Normal 16 2 3 2 2 3 2 2" xfId="18631"/>
    <cellStyle name="Normal 16 2 3 2 2 3 3" xfId="18632"/>
    <cellStyle name="Normal 16 2 3 2 2 4" xfId="8769"/>
    <cellStyle name="Normal 16 2 3 2 2 4 2" xfId="18633"/>
    <cellStyle name="Normal 16 2 3 2 2 5" xfId="18634"/>
    <cellStyle name="Normal 16 2 3 2 3" xfId="3930"/>
    <cellStyle name="Normal 16 2 3 2 3 2" xfId="6907"/>
    <cellStyle name="Normal 16 2 3 2 3 2 2" xfId="8770"/>
    <cellStyle name="Normal 16 2 3 2 3 2 2 2" xfId="18635"/>
    <cellStyle name="Normal 16 2 3 2 3 2 3" xfId="18636"/>
    <cellStyle name="Normal 16 2 3 2 3 3" xfId="8771"/>
    <cellStyle name="Normal 16 2 3 2 3 3 2" xfId="18637"/>
    <cellStyle name="Normal 16 2 3 2 3 4" xfId="18638"/>
    <cellStyle name="Normal 16 2 3 2 4" xfId="6908"/>
    <cellStyle name="Normal 16 2 3 2 4 2" xfId="8772"/>
    <cellStyle name="Normal 16 2 3 2 4 2 2" xfId="18639"/>
    <cellStyle name="Normal 16 2 3 2 4 3" xfId="18640"/>
    <cellStyle name="Normal 16 2 3 2 5" xfId="8773"/>
    <cellStyle name="Normal 16 2 3 2 5 2" xfId="18641"/>
    <cellStyle name="Normal 16 2 3 2 6" xfId="18642"/>
    <cellStyle name="Normal 16 2 3 3" xfId="3931"/>
    <cellStyle name="Normal 16 2 3 3 2" xfId="3932"/>
    <cellStyle name="Normal 16 2 3 3 2 2" xfId="6909"/>
    <cellStyle name="Normal 16 2 3 3 2 2 2" xfId="8774"/>
    <cellStyle name="Normal 16 2 3 3 2 2 2 2" xfId="18643"/>
    <cellStyle name="Normal 16 2 3 3 2 2 3" xfId="18644"/>
    <cellStyle name="Normal 16 2 3 3 2 3" xfId="8775"/>
    <cellStyle name="Normal 16 2 3 3 2 3 2" xfId="18645"/>
    <cellStyle name="Normal 16 2 3 3 2 4" xfId="18646"/>
    <cellStyle name="Normal 16 2 3 3 3" xfId="6910"/>
    <cellStyle name="Normal 16 2 3 3 3 2" xfId="8776"/>
    <cellStyle name="Normal 16 2 3 3 3 2 2" xfId="18647"/>
    <cellStyle name="Normal 16 2 3 3 3 3" xfId="18648"/>
    <cellStyle name="Normal 16 2 3 3 4" xfId="8777"/>
    <cellStyle name="Normal 16 2 3 3 4 2" xfId="18649"/>
    <cellStyle name="Normal 16 2 3 3 5" xfId="18650"/>
    <cellStyle name="Normal 16 2 3 4" xfId="3933"/>
    <cellStyle name="Normal 16 2 3 4 2" xfId="6911"/>
    <cellStyle name="Normal 16 2 3 4 2 2" xfId="8778"/>
    <cellStyle name="Normal 16 2 3 4 2 2 2" xfId="18651"/>
    <cellStyle name="Normal 16 2 3 4 2 3" xfId="18652"/>
    <cellStyle name="Normal 16 2 3 4 3" xfId="8779"/>
    <cellStyle name="Normal 16 2 3 4 3 2" xfId="18653"/>
    <cellStyle name="Normal 16 2 3 4 4" xfId="18654"/>
    <cellStyle name="Normal 16 2 3 5" xfId="6912"/>
    <cellStyle name="Normal 16 2 3 5 2" xfId="8780"/>
    <cellStyle name="Normal 16 2 3 5 2 2" xfId="18655"/>
    <cellStyle name="Normal 16 2 3 5 3" xfId="18656"/>
    <cellStyle name="Normal 16 2 3 6" xfId="8781"/>
    <cellStyle name="Normal 16 2 3 6 2" xfId="18657"/>
    <cellStyle name="Normal 16 2 3 7" xfId="18658"/>
    <cellStyle name="Normal 16 2 4" xfId="3934"/>
    <cellStyle name="Normal 16 3" xfId="3935"/>
    <cellStyle name="Normal 16 4" xfId="3936"/>
    <cellStyle name="Normal 16 4 2" xfId="3937"/>
    <cellStyle name="Normal 16 4 2 2" xfId="3938"/>
    <cellStyle name="Normal 16 4 2 2 2" xfId="3939"/>
    <cellStyle name="Normal 16 4 2 2 2 2" xfId="6913"/>
    <cellStyle name="Normal 16 4 2 2 2 2 2" xfId="8782"/>
    <cellStyle name="Normal 16 4 2 2 2 2 2 2" xfId="18659"/>
    <cellStyle name="Normal 16 4 2 2 2 2 3" xfId="18660"/>
    <cellStyle name="Normal 16 4 2 2 2 3" xfId="8783"/>
    <cellStyle name="Normal 16 4 2 2 2 3 2" xfId="18661"/>
    <cellStyle name="Normal 16 4 2 2 2 4" xfId="18662"/>
    <cellStyle name="Normal 16 4 2 2 3" xfId="6914"/>
    <cellStyle name="Normal 16 4 2 2 3 2" xfId="8784"/>
    <cellStyle name="Normal 16 4 2 2 3 2 2" xfId="18663"/>
    <cellStyle name="Normal 16 4 2 2 3 3" xfId="18664"/>
    <cellStyle name="Normal 16 4 2 2 4" xfId="8785"/>
    <cellStyle name="Normal 16 4 2 2 4 2" xfId="18665"/>
    <cellStyle name="Normal 16 4 2 2 5" xfId="18666"/>
    <cellStyle name="Normal 16 4 2 3" xfId="3940"/>
    <cellStyle name="Normal 16 4 2 3 2" xfId="6915"/>
    <cellStyle name="Normal 16 4 2 3 2 2" xfId="8786"/>
    <cellStyle name="Normal 16 4 2 3 2 2 2" xfId="18667"/>
    <cellStyle name="Normal 16 4 2 3 2 3" xfId="18668"/>
    <cellStyle name="Normal 16 4 2 3 3" xfId="8787"/>
    <cellStyle name="Normal 16 4 2 3 3 2" xfId="18669"/>
    <cellStyle name="Normal 16 4 2 3 4" xfId="18670"/>
    <cellStyle name="Normal 16 4 2 4" xfId="6916"/>
    <cellStyle name="Normal 16 4 2 4 2" xfId="8788"/>
    <cellStyle name="Normal 16 4 2 4 2 2" xfId="18671"/>
    <cellStyle name="Normal 16 4 2 4 3" xfId="18672"/>
    <cellStyle name="Normal 16 4 2 5" xfId="8789"/>
    <cellStyle name="Normal 16 4 2 5 2" xfId="18673"/>
    <cellStyle name="Normal 16 4 2 6" xfId="18674"/>
    <cellStyle name="Normal 16 4 3" xfId="3941"/>
    <cellStyle name="Normal 16 4 3 2" xfId="3942"/>
    <cellStyle name="Normal 16 4 3 2 2" xfId="6917"/>
    <cellStyle name="Normal 16 4 3 2 2 2" xfId="8790"/>
    <cellStyle name="Normal 16 4 3 2 2 2 2" xfId="18675"/>
    <cellStyle name="Normal 16 4 3 2 2 3" xfId="18676"/>
    <cellStyle name="Normal 16 4 3 2 3" xfId="8791"/>
    <cellStyle name="Normal 16 4 3 2 3 2" xfId="18677"/>
    <cellStyle name="Normal 16 4 3 2 4" xfId="18678"/>
    <cellStyle name="Normal 16 4 3 3" xfId="6918"/>
    <cellStyle name="Normal 16 4 3 3 2" xfId="8792"/>
    <cellStyle name="Normal 16 4 3 3 2 2" xfId="18679"/>
    <cellStyle name="Normal 16 4 3 3 3" xfId="18680"/>
    <cellStyle name="Normal 16 4 3 4" xfId="8793"/>
    <cellStyle name="Normal 16 4 3 4 2" xfId="18681"/>
    <cellStyle name="Normal 16 4 3 5" xfId="18682"/>
    <cellStyle name="Normal 16 4 4" xfId="3943"/>
    <cellStyle name="Normal 16 4 4 2" xfId="6919"/>
    <cellStyle name="Normal 16 4 4 2 2" xfId="8794"/>
    <cellStyle name="Normal 16 4 4 2 2 2" xfId="18683"/>
    <cellStyle name="Normal 16 4 4 2 3" xfId="18684"/>
    <cellStyle name="Normal 16 4 4 3" xfId="8795"/>
    <cellStyle name="Normal 16 4 4 3 2" xfId="18685"/>
    <cellStyle name="Normal 16 4 4 4" xfId="18686"/>
    <cellStyle name="Normal 16 4 5" xfId="6920"/>
    <cellStyle name="Normal 16 4 5 2" xfId="8796"/>
    <cellStyle name="Normal 16 4 5 2 2" xfId="18687"/>
    <cellStyle name="Normal 16 4 5 3" xfId="18688"/>
    <cellStyle name="Normal 16 4 6" xfId="8797"/>
    <cellStyle name="Normal 16 4 6 2" xfId="18689"/>
    <cellStyle name="Normal 16 4 7" xfId="18690"/>
    <cellStyle name="Normal 16 5" xfId="3944"/>
    <cellStyle name="Normal 16 5 2" xfId="3945"/>
    <cellStyle name="Normal 16 5 2 2" xfId="3946"/>
    <cellStyle name="Normal 16 5 2 2 2" xfId="3947"/>
    <cellStyle name="Normal 16 5 2 2 2 2" xfId="6921"/>
    <cellStyle name="Normal 16 5 2 2 2 2 2" xfId="8798"/>
    <cellStyle name="Normal 16 5 2 2 2 2 2 2" xfId="18691"/>
    <cellStyle name="Normal 16 5 2 2 2 2 3" xfId="18692"/>
    <cellStyle name="Normal 16 5 2 2 2 3" xfId="8799"/>
    <cellStyle name="Normal 16 5 2 2 2 3 2" xfId="18693"/>
    <cellStyle name="Normal 16 5 2 2 2 4" xfId="18694"/>
    <cellStyle name="Normal 16 5 2 2 3" xfId="6922"/>
    <cellStyle name="Normal 16 5 2 2 3 2" xfId="8800"/>
    <cellStyle name="Normal 16 5 2 2 3 2 2" xfId="18695"/>
    <cellStyle name="Normal 16 5 2 2 3 3" xfId="18696"/>
    <cellStyle name="Normal 16 5 2 2 4" xfId="8801"/>
    <cellStyle name="Normal 16 5 2 2 4 2" xfId="18697"/>
    <cellStyle name="Normal 16 5 2 2 5" xfId="18698"/>
    <cellStyle name="Normal 16 5 2 3" xfId="3948"/>
    <cellStyle name="Normal 16 5 2 3 2" xfId="6923"/>
    <cellStyle name="Normal 16 5 2 3 2 2" xfId="8802"/>
    <cellStyle name="Normal 16 5 2 3 2 2 2" xfId="18699"/>
    <cellStyle name="Normal 16 5 2 3 2 3" xfId="18700"/>
    <cellStyle name="Normal 16 5 2 3 3" xfId="8803"/>
    <cellStyle name="Normal 16 5 2 3 3 2" xfId="18701"/>
    <cellStyle name="Normal 16 5 2 3 4" xfId="18702"/>
    <cellStyle name="Normal 16 5 2 4" xfId="6924"/>
    <cellStyle name="Normal 16 5 2 4 2" xfId="8804"/>
    <cellStyle name="Normal 16 5 2 4 2 2" xfId="18703"/>
    <cellStyle name="Normal 16 5 2 4 3" xfId="18704"/>
    <cellStyle name="Normal 16 5 2 5" xfId="8805"/>
    <cellStyle name="Normal 16 5 2 5 2" xfId="18705"/>
    <cellStyle name="Normal 16 5 2 6" xfId="18706"/>
    <cellStyle name="Normal 16 5 3" xfId="3949"/>
    <cellStyle name="Normal 16 5 3 2" xfId="3950"/>
    <cellStyle name="Normal 16 5 3 2 2" xfId="6925"/>
    <cellStyle name="Normal 16 5 3 2 2 2" xfId="8806"/>
    <cellStyle name="Normal 16 5 3 2 2 2 2" xfId="18707"/>
    <cellStyle name="Normal 16 5 3 2 2 3" xfId="18708"/>
    <cellStyle name="Normal 16 5 3 2 3" xfId="8807"/>
    <cellStyle name="Normal 16 5 3 2 3 2" xfId="18709"/>
    <cellStyle name="Normal 16 5 3 2 4" xfId="18710"/>
    <cellStyle name="Normal 16 5 3 3" xfId="6926"/>
    <cellStyle name="Normal 16 5 3 3 2" xfId="8808"/>
    <cellStyle name="Normal 16 5 3 3 2 2" xfId="18711"/>
    <cellStyle name="Normal 16 5 3 3 3" xfId="18712"/>
    <cellStyle name="Normal 16 5 3 4" xfId="8809"/>
    <cellStyle name="Normal 16 5 3 4 2" xfId="18713"/>
    <cellStyle name="Normal 16 5 3 5" xfId="18714"/>
    <cellStyle name="Normal 16 5 4" xfId="3951"/>
    <cellStyle name="Normal 16 5 4 2" xfId="6927"/>
    <cellStyle name="Normal 16 5 4 2 2" xfId="8810"/>
    <cellStyle name="Normal 16 5 4 2 2 2" xfId="18715"/>
    <cellStyle name="Normal 16 5 4 2 3" xfId="18716"/>
    <cellStyle name="Normal 16 5 4 3" xfId="8811"/>
    <cellStyle name="Normal 16 5 4 3 2" xfId="18717"/>
    <cellStyle name="Normal 16 5 4 4" xfId="18718"/>
    <cellStyle name="Normal 16 5 5" xfId="6928"/>
    <cellStyle name="Normal 16 5 5 2" xfId="8812"/>
    <cellStyle name="Normal 16 5 5 2 2" xfId="18719"/>
    <cellStyle name="Normal 16 5 5 3" xfId="18720"/>
    <cellStyle name="Normal 16 5 6" xfId="8813"/>
    <cellStyle name="Normal 16 5 6 2" xfId="18721"/>
    <cellStyle name="Normal 16 5 7" xfId="18722"/>
    <cellStyle name="Normal 16 6" xfId="3952"/>
    <cellStyle name="Normal 16 6 2" xfId="6929"/>
    <cellStyle name="Normal 16 6 2 2" xfId="8814"/>
    <cellStyle name="Normal 16 6 2 2 2" xfId="18723"/>
    <cellStyle name="Normal 16 6 2 3" xfId="18724"/>
    <cellStyle name="Normal 16 6 3" xfId="8815"/>
    <cellStyle name="Normal 16 6 3 2" xfId="18725"/>
    <cellStyle name="Normal 16 6 4" xfId="18726"/>
    <cellStyle name="Normal 17" xfId="3953"/>
    <cellStyle name="Normal 17 2" xfId="3954"/>
    <cellStyle name="Normal 17 3 2" xfId="3955"/>
    <cellStyle name="Normal 17 3 2 2" xfId="3956"/>
    <cellStyle name="Normal 17 3 2 2 2" xfId="3957"/>
    <cellStyle name="Normal 17 3 2 2 2 2" xfId="3958"/>
    <cellStyle name="Normal 17 3 2 2 2 2 2" xfId="3959"/>
    <cellStyle name="Normal 17 3 2 2 2 2 2 2" xfId="6930"/>
    <cellStyle name="Normal 17 3 2 2 2 2 2 2 2" xfId="8816"/>
    <cellStyle name="Normal 17 3 2 2 2 2 2 2 2 2" xfId="18727"/>
    <cellStyle name="Normal 17 3 2 2 2 2 2 2 3" xfId="18728"/>
    <cellStyle name="Normal 17 3 2 2 2 2 2 3" xfId="8817"/>
    <cellStyle name="Normal 17 3 2 2 2 2 2 3 2" xfId="18729"/>
    <cellStyle name="Normal 17 3 2 2 2 2 2 4" xfId="18730"/>
    <cellStyle name="Normal 17 3 2 2 2 2 3" xfId="6931"/>
    <cellStyle name="Normal 17 3 2 2 2 2 3 2" xfId="8818"/>
    <cellStyle name="Normal 17 3 2 2 2 2 3 2 2" xfId="18731"/>
    <cellStyle name="Normal 17 3 2 2 2 2 3 3" xfId="18732"/>
    <cellStyle name="Normal 17 3 2 2 2 2 4" xfId="8819"/>
    <cellStyle name="Normal 17 3 2 2 2 2 4 2" xfId="18733"/>
    <cellStyle name="Normal 17 3 2 2 2 2 5" xfId="18734"/>
    <cellStyle name="Normal 17 3 2 2 2 3" xfId="3960"/>
    <cellStyle name="Normal 17 3 2 2 2 3 2" xfId="6932"/>
    <cellStyle name="Normal 17 3 2 2 2 3 2 2" xfId="8820"/>
    <cellStyle name="Normal 17 3 2 2 2 3 2 2 2" xfId="18735"/>
    <cellStyle name="Normal 17 3 2 2 2 3 2 3" xfId="18736"/>
    <cellStyle name="Normal 17 3 2 2 2 3 3" xfId="8821"/>
    <cellStyle name="Normal 17 3 2 2 2 3 3 2" xfId="18737"/>
    <cellStyle name="Normal 17 3 2 2 2 3 4" xfId="18738"/>
    <cellStyle name="Normal 17 3 2 2 2 4" xfId="6933"/>
    <cellStyle name="Normal 17 3 2 2 2 4 2" xfId="8822"/>
    <cellStyle name="Normal 17 3 2 2 2 4 2 2" xfId="18739"/>
    <cellStyle name="Normal 17 3 2 2 2 4 3" xfId="18740"/>
    <cellStyle name="Normal 17 3 2 2 2 5" xfId="8823"/>
    <cellStyle name="Normal 17 3 2 2 2 5 2" xfId="18741"/>
    <cellStyle name="Normal 17 3 2 2 2 6" xfId="18742"/>
    <cellStyle name="Normal 17 3 2 2 3" xfId="3961"/>
    <cellStyle name="Normal 17 3 2 2 3 2" xfId="3962"/>
    <cellStyle name="Normal 17 3 2 2 3 2 2" xfId="6934"/>
    <cellStyle name="Normal 17 3 2 2 3 2 2 2" xfId="8824"/>
    <cellStyle name="Normal 17 3 2 2 3 2 2 2 2" xfId="18743"/>
    <cellStyle name="Normal 17 3 2 2 3 2 2 3" xfId="18744"/>
    <cellStyle name="Normal 17 3 2 2 3 2 3" xfId="8825"/>
    <cellStyle name="Normal 17 3 2 2 3 2 3 2" xfId="18745"/>
    <cellStyle name="Normal 17 3 2 2 3 2 4" xfId="18746"/>
    <cellStyle name="Normal 17 3 2 2 3 3" xfId="6935"/>
    <cellStyle name="Normal 17 3 2 2 3 3 2" xfId="8826"/>
    <cellStyle name="Normal 17 3 2 2 3 3 2 2" xfId="18747"/>
    <cellStyle name="Normal 17 3 2 2 3 3 3" xfId="18748"/>
    <cellStyle name="Normal 17 3 2 2 3 4" xfId="8827"/>
    <cellStyle name="Normal 17 3 2 2 3 4 2" xfId="18749"/>
    <cellStyle name="Normal 17 3 2 2 3 5" xfId="18750"/>
    <cellStyle name="Normal 17 3 2 2 4" xfId="3963"/>
    <cellStyle name="Normal 17 3 2 2 4 2" xfId="6936"/>
    <cellStyle name="Normal 17 3 2 2 4 2 2" xfId="8828"/>
    <cellStyle name="Normal 17 3 2 2 4 2 2 2" xfId="18751"/>
    <cellStyle name="Normal 17 3 2 2 4 2 3" xfId="18752"/>
    <cellStyle name="Normal 17 3 2 2 4 3" xfId="8829"/>
    <cellStyle name="Normal 17 3 2 2 4 3 2" xfId="18753"/>
    <cellStyle name="Normal 17 3 2 2 4 4" xfId="18754"/>
    <cellStyle name="Normal 17 3 2 2 5" xfId="6937"/>
    <cellStyle name="Normal 17 3 2 2 5 2" xfId="8830"/>
    <cellStyle name="Normal 17 3 2 2 5 2 2" xfId="18755"/>
    <cellStyle name="Normal 17 3 2 2 5 3" xfId="18756"/>
    <cellStyle name="Normal 17 3 2 2 6" xfId="8831"/>
    <cellStyle name="Normal 17 3 2 2 6 2" xfId="18757"/>
    <cellStyle name="Normal 17 3 2 2 7" xfId="18758"/>
    <cellStyle name="Normal 17 3 2 3" xfId="3964"/>
    <cellStyle name="Normal 17 3 2 3 2" xfId="3965"/>
    <cellStyle name="Normal 17 3 2 3 2 2" xfId="3966"/>
    <cellStyle name="Normal 17 3 2 3 2 2 2" xfId="3967"/>
    <cellStyle name="Normal 17 3 2 3 2 2 2 2" xfId="6938"/>
    <cellStyle name="Normal 17 3 2 3 2 2 2 2 2" xfId="8832"/>
    <cellStyle name="Normal 17 3 2 3 2 2 2 2 2 2" xfId="18759"/>
    <cellStyle name="Normal 17 3 2 3 2 2 2 2 3" xfId="18760"/>
    <cellStyle name="Normal 17 3 2 3 2 2 2 3" xfId="8833"/>
    <cellStyle name="Normal 17 3 2 3 2 2 2 3 2" xfId="18761"/>
    <cellStyle name="Normal 17 3 2 3 2 2 2 4" xfId="18762"/>
    <cellStyle name="Normal 17 3 2 3 2 2 3" xfId="6939"/>
    <cellStyle name="Normal 17 3 2 3 2 2 3 2" xfId="8834"/>
    <cellStyle name="Normal 17 3 2 3 2 2 3 2 2" xfId="18763"/>
    <cellStyle name="Normal 17 3 2 3 2 2 3 3" xfId="18764"/>
    <cellStyle name="Normal 17 3 2 3 2 2 4" xfId="8835"/>
    <cellStyle name="Normal 17 3 2 3 2 2 4 2" xfId="18765"/>
    <cellStyle name="Normal 17 3 2 3 2 2 5" xfId="18766"/>
    <cellStyle name="Normal 17 3 2 3 2 3" xfId="3968"/>
    <cellStyle name="Normal 17 3 2 3 2 3 2" xfId="6940"/>
    <cellStyle name="Normal 17 3 2 3 2 3 2 2" xfId="8836"/>
    <cellStyle name="Normal 17 3 2 3 2 3 2 2 2" xfId="18767"/>
    <cellStyle name="Normal 17 3 2 3 2 3 2 3" xfId="18768"/>
    <cellStyle name="Normal 17 3 2 3 2 3 3" xfId="8837"/>
    <cellStyle name="Normal 17 3 2 3 2 3 3 2" xfId="18769"/>
    <cellStyle name="Normal 17 3 2 3 2 3 4" xfId="18770"/>
    <cellStyle name="Normal 17 3 2 3 2 4" xfId="6941"/>
    <cellStyle name="Normal 17 3 2 3 2 4 2" xfId="8838"/>
    <cellStyle name="Normal 17 3 2 3 2 4 2 2" xfId="18771"/>
    <cellStyle name="Normal 17 3 2 3 2 4 3" xfId="18772"/>
    <cellStyle name="Normal 17 3 2 3 2 5" xfId="8839"/>
    <cellStyle name="Normal 17 3 2 3 2 5 2" xfId="18773"/>
    <cellStyle name="Normal 17 3 2 3 2 6" xfId="18774"/>
    <cellStyle name="Normal 17 3 2 3 3" xfId="3969"/>
    <cellStyle name="Normal 17 3 2 3 3 2" xfId="3970"/>
    <cellStyle name="Normal 17 3 2 3 3 2 2" xfId="6942"/>
    <cellStyle name="Normal 17 3 2 3 3 2 2 2" xfId="8840"/>
    <cellStyle name="Normal 17 3 2 3 3 2 2 2 2" xfId="18775"/>
    <cellStyle name="Normal 17 3 2 3 3 2 2 3" xfId="18776"/>
    <cellStyle name="Normal 17 3 2 3 3 2 3" xfId="8841"/>
    <cellStyle name="Normal 17 3 2 3 3 2 3 2" xfId="18777"/>
    <cellStyle name="Normal 17 3 2 3 3 2 4" xfId="18778"/>
    <cellStyle name="Normal 17 3 2 3 3 3" xfId="6943"/>
    <cellStyle name="Normal 17 3 2 3 3 3 2" xfId="8842"/>
    <cellStyle name="Normal 17 3 2 3 3 3 2 2" xfId="18779"/>
    <cellStyle name="Normal 17 3 2 3 3 3 3" xfId="18780"/>
    <cellStyle name="Normal 17 3 2 3 3 4" xfId="8843"/>
    <cellStyle name="Normal 17 3 2 3 3 4 2" xfId="18781"/>
    <cellStyle name="Normal 17 3 2 3 3 5" xfId="18782"/>
    <cellStyle name="Normal 17 3 2 3 4" xfId="3971"/>
    <cellStyle name="Normal 17 3 2 3 4 2" xfId="6944"/>
    <cellStyle name="Normal 17 3 2 3 4 2 2" xfId="8844"/>
    <cellStyle name="Normal 17 3 2 3 4 2 2 2" xfId="18783"/>
    <cellStyle name="Normal 17 3 2 3 4 2 3" xfId="18784"/>
    <cellStyle name="Normal 17 3 2 3 4 3" xfId="8845"/>
    <cellStyle name="Normal 17 3 2 3 4 3 2" xfId="18785"/>
    <cellStyle name="Normal 17 3 2 3 4 4" xfId="18786"/>
    <cellStyle name="Normal 17 3 2 3 5" xfId="6945"/>
    <cellStyle name="Normal 17 3 2 3 5 2" xfId="8846"/>
    <cellStyle name="Normal 17 3 2 3 5 2 2" xfId="18787"/>
    <cellStyle name="Normal 17 3 2 3 5 3" xfId="18788"/>
    <cellStyle name="Normal 17 3 2 3 6" xfId="8847"/>
    <cellStyle name="Normal 17 3 2 3 6 2" xfId="18789"/>
    <cellStyle name="Normal 17 3 2 3 7" xfId="18790"/>
    <cellStyle name="Normal 17 3 2 4" xfId="3972"/>
    <cellStyle name="Normal 17 3 2 4 2" xfId="3973"/>
    <cellStyle name="Normal 17 3 2 4 2 2" xfId="3974"/>
    <cellStyle name="Normal 17 3 2 4 2 2 2" xfId="6946"/>
    <cellStyle name="Normal 17 3 2 4 2 2 2 2" xfId="8848"/>
    <cellStyle name="Normal 17 3 2 4 2 2 2 2 2" xfId="18791"/>
    <cellStyle name="Normal 17 3 2 4 2 2 2 3" xfId="18792"/>
    <cellStyle name="Normal 17 3 2 4 2 2 3" xfId="8849"/>
    <cellStyle name="Normal 17 3 2 4 2 2 3 2" xfId="18793"/>
    <cellStyle name="Normal 17 3 2 4 2 2 4" xfId="18794"/>
    <cellStyle name="Normal 17 3 2 4 2 3" xfId="6947"/>
    <cellStyle name="Normal 17 3 2 4 2 3 2" xfId="8850"/>
    <cellStyle name="Normal 17 3 2 4 2 3 2 2" xfId="18795"/>
    <cellStyle name="Normal 17 3 2 4 2 3 3" xfId="18796"/>
    <cellStyle name="Normal 17 3 2 4 2 4" xfId="8851"/>
    <cellStyle name="Normal 17 3 2 4 2 4 2" xfId="18797"/>
    <cellStyle name="Normal 17 3 2 4 2 5" xfId="18798"/>
    <cellStyle name="Normal 17 3 2 4 3" xfId="3975"/>
    <cellStyle name="Normal 17 3 2 4 3 2" xfId="6948"/>
    <cellStyle name="Normal 17 3 2 4 3 2 2" xfId="8852"/>
    <cellStyle name="Normal 17 3 2 4 3 2 2 2" xfId="18799"/>
    <cellStyle name="Normal 17 3 2 4 3 2 3" xfId="18800"/>
    <cellStyle name="Normal 17 3 2 4 3 3" xfId="8853"/>
    <cellStyle name="Normal 17 3 2 4 3 3 2" xfId="18801"/>
    <cellStyle name="Normal 17 3 2 4 3 4" xfId="18802"/>
    <cellStyle name="Normal 17 3 2 4 4" xfId="6949"/>
    <cellStyle name="Normal 17 3 2 4 4 2" xfId="8854"/>
    <cellStyle name="Normal 17 3 2 4 4 2 2" xfId="18803"/>
    <cellStyle name="Normal 17 3 2 4 4 3" xfId="18804"/>
    <cellStyle name="Normal 17 3 2 4 5" xfId="8855"/>
    <cellStyle name="Normal 17 3 2 4 5 2" xfId="18805"/>
    <cellStyle name="Normal 17 3 2 4 6" xfId="18806"/>
    <cellStyle name="Normal 17 3 2 5" xfId="3976"/>
    <cellStyle name="Normal 17 3 2 5 2" xfId="3977"/>
    <cellStyle name="Normal 17 3 2 5 2 2" xfId="6950"/>
    <cellStyle name="Normal 17 3 2 5 2 2 2" xfId="8856"/>
    <cellStyle name="Normal 17 3 2 5 2 2 2 2" xfId="18807"/>
    <cellStyle name="Normal 17 3 2 5 2 2 3" xfId="18808"/>
    <cellStyle name="Normal 17 3 2 5 2 3" xfId="8857"/>
    <cellStyle name="Normal 17 3 2 5 2 3 2" xfId="18809"/>
    <cellStyle name="Normal 17 3 2 5 2 4" xfId="18810"/>
    <cellStyle name="Normal 17 3 2 5 3" xfId="6951"/>
    <cellStyle name="Normal 17 3 2 5 3 2" xfId="8858"/>
    <cellStyle name="Normal 17 3 2 5 3 2 2" xfId="18811"/>
    <cellStyle name="Normal 17 3 2 5 3 3" xfId="18812"/>
    <cellStyle name="Normal 17 3 2 5 4" xfId="8859"/>
    <cellStyle name="Normal 17 3 2 5 4 2" xfId="18813"/>
    <cellStyle name="Normal 17 3 2 5 5" xfId="18814"/>
    <cellStyle name="Normal 17 3 2 6" xfId="3978"/>
    <cellStyle name="Normal 17 3 2 6 2" xfId="6952"/>
    <cellStyle name="Normal 17 3 2 6 2 2" xfId="8860"/>
    <cellStyle name="Normal 17 3 2 6 2 2 2" xfId="18815"/>
    <cellStyle name="Normal 17 3 2 6 2 3" xfId="18816"/>
    <cellStyle name="Normal 17 3 2 6 3" xfId="8861"/>
    <cellStyle name="Normal 17 3 2 6 3 2" xfId="18817"/>
    <cellStyle name="Normal 17 3 2 6 4" xfId="18818"/>
    <cellStyle name="Normal 17 3 2 7" xfId="6953"/>
    <cellStyle name="Normal 17 3 2 7 2" xfId="8862"/>
    <cellStyle name="Normal 17 3 2 7 2 2" xfId="18819"/>
    <cellStyle name="Normal 17 3 2 7 3" xfId="18820"/>
    <cellStyle name="Normal 17 3 2 8" xfId="8863"/>
    <cellStyle name="Normal 17 3 2 8 2" xfId="18821"/>
    <cellStyle name="Normal 17 3 2 9" xfId="18822"/>
    <cellStyle name="Normal 18" xfId="3979"/>
    <cellStyle name="Normal 18 2" xfId="3980"/>
    <cellStyle name="Normal 18 2 2" xfId="3981"/>
    <cellStyle name="Normal 18 3" xfId="3982"/>
    <cellStyle name="Normal 18_05-12  KH trung han 2016-2020 - Liem Thinh edited" xfId="3983"/>
    <cellStyle name="Normal 19" xfId="3984"/>
    <cellStyle name="Normal 19 2" xfId="3985"/>
    <cellStyle name="Normal 19 3" xfId="3986"/>
    <cellStyle name="Normal 2" xfId="3987"/>
    <cellStyle name="Normal 2 10" xfId="3988"/>
    <cellStyle name="Normal 2 10 2" xfId="3989"/>
    <cellStyle name="Normal 2 10 2 2" xfId="3990"/>
    <cellStyle name="Normal 2 10 3" xfId="3991"/>
    <cellStyle name="Normal 2 10 3 2" xfId="3992"/>
    <cellStyle name="Normal 2 10 3 2 2" xfId="6954"/>
    <cellStyle name="Normal 2 10 3 2 2 2" xfId="8864"/>
    <cellStyle name="Normal 2 10 3 2 2 2 2" xfId="18823"/>
    <cellStyle name="Normal 2 10 3 2 2 3" xfId="18824"/>
    <cellStyle name="Normal 2 10 3 2 3" xfId="8865"/>
    <cellStyle name="Normal 2 10 3 2 3 2" xfId="18825"/>
    <cellStyle name="Normal 2 10 3 2 4" xfId="18826"/>
    <cellStyle name="Normal 2 10 3 3" xfId="6955"/>
    <cellStyle name="Normal 2 10 3 3 2" xfId="8866"/>
    <cellStyle name="Normal 2 10 3 3 2 2" xfId="18827"/>
    <cellStyle name="Normal 2 10 3 3 3" xfId="18828"/>
    <cellStyle name="Normal 2 10 3 4" xfId="8867"/>
    <cellStyle name="Normal 2 10 3 4 2" xfId="18829"/>
    <cellStyle name="Normal 2 10 3 5" xfId="18830"/>
    <cellStyle name="Normal 2 11" xfId="3993"/>
    <cellStyle name="Normal 2 11 2" xfId="3994"/>
    <cellStyle name="Normal 2 11 2 2" xfId="3995"/>
    <cellStyle name="Normal 2 12" xfId="3996"/>
    <cellStyle name="Normal 2 12 2" xfId="3997"/>
    <cellStyle name="Normal 2 13" xfId="3998"/>
    <cellStyle name="Normal 2 13 2" xfId="3999"/>
    <cellStyle name="Normal 2 13 2 2" xfId="4000"/>
    <cellStyle name="Normal 2 14" xfId="4001"/>
    <cellStyle name="Normal 2 14 2" xfId="4002"/>
    <cellStyle name="Normal 2 14 2 2" xfId="4003"/>
    <cellStyle name="Normal 2 14 3" xfId="4004"/>
    <cellStyle name="Normal 2 14_06.2.2014. KH Von TPCP ODA 2014" xfId="4005"/>
    <cellStyle name="Normal 2 15" xfId="4006"/>
    <cellStyle name="Normal 2 16" xfId="4007"/>
    <cellStyle name="Normal 2 17" xfId="4008"/>
    <cellStyle name="Normal 2 18" xfId="4009"/>
    <cellStyle name="Normal 2 19" xfId="4010"/>
    <cellStyle name="Normal 2 2" xfId="4011"/>
    <cellStyle name="Normal 2 2 10" xfId="4012"/>
    <cellStyle name="Normal 2 2 10 2" xfId="4013"/>
    <cellStyle name="Normal 2 2 11" xfId="4014"/>
    <cellStyle name="Normal 2 2 12" xfId="4015"/>
    <cellStyle name="Normal 2 2 13" xfId="4016"/>
    <cellStyle name="Normal 2 2 14" xfId="4017"/>
    <cellStyle name="Normal 2 2 15" xfId="4018"/>
    <cellStyle name="Normal 2 2 16" xfId="4019"/>
    <cellStyle name="Normal 2 2 2" xfId="4020"/>
    <cellStyle name="Normal 2 2 2 2" xfId="4021"/>
    <cellStyle name="Normal 2 2 2 2 2" xfId="4022"/>
    <cellStyle name="Normal 2 2 2 3" xfId="4023"/>
    <cellStyle name="Normal 2 2 3" xfId="4024"/>
    <cellStyle name="Normal 2 2 33 4" xfId="4025"/>
    <cellStyle name="Normal 2 2 33 4 2" xfId="4026"/>
    <cellStyle name="Normal 2 2 33 4 2 2" xfId="6956"/>
    <cellStyle name="Normal 2 2 33 4 2 2 2" xfId="8868"/>
    <cellStyle name="Normal 2 2 33 4 2 2 2 2" xfId="18831"/>
    <cellStyle name="Normal 2 2 33 4 2 2 3" xfId="18832"/>
    <cellStyle name="Normal 2 2 33 4 2 3" xfId="8869"/>
    <cellStyle name="Normal 2 2 33 4 2 3 2" xfId="18833"/>
    <cellStyle name="Normal 2 2 33 4 2 4" xfId="18834"/>
    <cellStyle name="Normal 2 2 33 4 3" xfId="6957"/>
    <cellStyle name="Normal 2 2 33 4 3 2" xfId="8870"/>
    <cellStyle name="Normal 2 2 33 4 3 2 2" xfId="18835"/>
    <cellStyle name="Normal 2 2 33 4 3 3" xfId="18836"/>
    <cellStyle name="Normal 2 2 33 4 4" xfId="8871"/>
    <cellStyle name="Normal 2 2 33 4 4 2" xfId="18837"/>
    <cellStyle name="Normal 2 2 33 4 5" xfId="18838"/>
    <cellStyle name="Normal 2 2 4" xfId="4027"/>
    <cellStyle name="Normal 2 2 4 2" xfId="4028"/>
    <cellStyle name="Normal 2 2 4 2 2" xfId="4029"/>
    <cellStyle name="Normal 2 2 4 3" xfId="4030"/>
    <cellStyle name="Normal 2 2 4 4" xfId="4031"/>
    <cellStyle name="Normal 2 2 4_06.2.2014. KH Von TPCP ODA 2014" xfId="4032"/>
    <cellStyle name="Normal 2 2 5" xfId="4033"/>
    <cellStyle name="Normal 2 2 6" xfId="4034"/>
    <cellStyle name="Normal 2 2 7" xfId="4035"/>
    <cellStyle name="Normal 2 2 8" xfId="4036"/>
    <cellStyle name="Normal 2 2 9" xfId="4037"/>
    <cellStyle name="Normal 2 2_08. bieu thang 8 gui anh Kien (14.9.2012)" xfId="4038"/>
    <cellStyle name="Normal 2 20" xfId="4039"/>
    <cellStyle name="Normal 2 21" xfId="4040"/>
    <cellStyle name="Normal 2 22" xfId="4041"/>
    <cellStyle name="Normal 2 22 2" xfId="4042"/>
    <cellStyle name="Normal 2 23" xfId="4043"/>
    <cellStyle name="Normal 2 24" xfId="4044"/>
    <cellStyle name="Normal 2 25" xfId="4045"/>
    <cellStyle name="Normal 2 26" xfId="4046"/>
    <cellStyle name="Normal 2 26 2" xfId="4047"/>
    <cellStyle name="Normal 2 26 3" xfId="4048"/>
    <cellStyle name="Normal 2 27" xfId="4049"/>
    <cellStyle name="Normal 2 27 2" xfId="4050"/>
    <cellStyle name="Normal 2 27 2 2" xfId="4051"/>
    <cellStyle name="Normal 2 27 2 2 2" xfId="6958"/>
    <cellStyle name="Normal 2 27 2 2 2 2" xfId="8872"/>
    <cellStyle name="Normal 2 27 2 2 2 2 2" xfId="18839"/>
    <cellStyle name="Normal 2 27 2 2 2 3" xfId="18840"/>
    <cellStyle name="Normal 2 27 2 2 3" xfId="8873"/>
    <cellStyle name="Normal 2 27 2 2 3 2" xfId="18841"/>
    <cellStyle name="Normal 2 27 2 2 4" xfId="18842"/>
    <cellStyle name="Normal 2 27 2 3" xfId="6959"/>
    <cellStyle name="Normal 2 27 2 3 2" xfId="8874"/>
    <cellStyle name="Normal 2 27 2 3 2 2" xfId="18843"/>
    <cellStyle name="Normal 2 27 2 3 3" xfId="18844"/>
    <cellStyle name="Normal 2 27 2 4" xfId="8875"/>
    <cellStyle name="Normal 2 27 2 4 2" xfId="18845"/>
    <cellStyle name="Normal 2 27 2 5" xfId="18846"/>
    <cellStyle name="Normal 2 27 3" xfId="4052"/>
    <cellStyle name="Normal 2 27 3 2" xfId="6960"/>
    <cellStyle name="Normal 2 27 3 2 2" xfId="8876"/>
    <cellStyle name="Normal 2 27 3 2 2 2" xfId="18847"/>
    <cellStyle name="Normal 2 27 3 2 3" xfId="18848"/>
    <cellStyle name="Normal 2 27 3 3" xfId="8877"/>
    <cellStyle name="Normal 2 27 3 3 2" xfId="18849"/>
    <cellStyle name="Normal 2 27 3 4" xfId="18850"/>
    <cellStyle name="Normal 2 27 4" xfId="6961"/>
    <cellStyle name="Normal 2 27 4 2" xfId="8878"/>
    <cellStyle name="Normal 2 27 4 2 2" xfId="18851"/>
    <cellStyle name="Normal 2 27 4 3" xfId="18852"/>
    <cellStyle name="Normal 2 27 5" xfId="8879"/>
    <cellStyle name="Normal 2 27 5 2" xfId="18853"/>
    <cellStyle name="Normal 2 27 6" xfId="18854"/>
    <cellStyle name="Normal 2 28" xfId="4053"/>
    <cellStyle name="Normal 2 28 2" xfId="4054"/>
    <cellStyle name="Normal 2 28 2 2" xfId="6962"/>
    <cellStyle name="Normal 2 28 2 2 2" xfId="8880"/>
    <cellStyle name="Normal 2 28 2 2 2 2" xfId="18855"/>
    <cellStyle name="Normal 2 28 2 2 3" xfId="18856"/>
    <cellStyle name="Normal 2 28 2 3" xfId="8881"/>
    <cellStyle name="Normal 2 28 2 3 2" xfId="18857"/>
    <cellStyle name="Normal 2 28 2 4" xfId="18858"/>
    <cellStyle name="Normal 2 28 3" xfId="6963"/>
    <cellStyle name="Normal 2 28 3 2" xfId="8882"/>
    <cellStyle name="Normal 2 28 3 2 2" xfId="18859"/>
    <cellStyle name="Normal 2 28 3 3" xfId="18860"/>
    <cellStyle name="Normal 2 28 4" xfId="8883"/>
    <cellStyle name="Normal 2 28 4 2" xfId="18861"/>
    <cellStyle name="Normal 2 28 5" xfId="18862"/>
    <cellStyle name="Normal 2 29" xfId="4055"/>
    <cellStyle name="Normal 2 29 2" xfId="4056"/>
    <cellStyle name="Normal 2 29 2 2" xfId="6964"/>
    <cellStyle name="Normal 2 29 2 2 2" xfId="8884"/>
    <cellStyle name="Normal 2 29 2 2 2 2" xfId="18863"/>
    <cellStyle name="Normal 2 29 2 2 3" xfId="18864"/>
    <cellStyle name="Normal 2 29 2 3" xfId="8885"/>
    <cellStyle name="Normal 2 29 2 3 2" xfId="18865"/>
    <cellStyle name="Normal 2 29 2 4" xfId="18866"/>
    <cellStyle name="Normal 2 29 3" xfId="6965"/>
    <cellStyle name="Normal 2 29 3 2" xfId="8886"/>
    <cellStyle name="Normal 2 29 3 2 2" xfId="18867"/>
    <cellStyle name="Normal 2 29 3 3" xfId="18868"/>
    <cellStyle name="Normal 2 29 4" xfId="8887"/>
    <cellStyle name="Normal 2 29 4 2" xfId="18869"/>
    <cellStyle name="Normal 2 29 5" xfId="18870"/>
    <cellStyle name="Normal 2 3" xfId="4057"/>
    <cellStyle name="Normal 2 3 2" xfId="4058"/>
    <cellStyle name="Normal 2 3 2 2" xfId="4059"/>
    <cellStyle name="Normal 2 3 2 2 2" xfId="4060"/>
    <cellStyle name="Normal 2 3 2 3" xfId="4061"/>
    <cellStyle name="Normal 2 3 3" xfId="4062"/>
    <cellStyle name="Normal 2 3 3 2" xfId="4063"/>
    <cellStyle name="Normal 2 3 4" xfId="4064"/>
    <cellStyle name="Normal 2 3 5" xfId="6722"/>
    <cellStyle name="Normal 2 3_12-09-2014 thinh (luat dau tu  cong) bao cao von CTMT  Bieu Mau THien KH 2011-2015 va XDung KH DTu Cong Trung han 2016-2020" xfId="4065"/>
    <cellStyle name="Normal 2 30" xfId="4066"/>
    <cellStyle name="Normal 2 30 2" xfId="4067"/>
    <cellStyle name="Normal 2 30 2 2" xfId="6966"/>
    <cellStyle name="Normal 2 30 2 2 2" xfId="8888"/>
    <cellStyle name="Normal 2 30 2 2 2 2" xfId="18871"/>
    <cellStyle name="Normal 2 30 2 2 3" xfId="18872"/>
    <cellStyle name="Normal 2 30 2 3" xfId="8889"/>
    <cellStyle name="Normal 2 30 2 3 2" xfId="18873"/>
    <cellStyle name="Normal 2 30 2 4" xfId="18874"/>
    <cellStyle name="Normal 2 30 3" xfId="6967"/>
    <cellStyle name="Normal 2 30 3 2" xfId="8890"/>
    <cellStyle name="Normal 2 30 3 2 2" xfId="18875"/>
    <cellStyle name="Normal 2 30 3 3" xfId="18876"/>
    <cellStyle name="Normal 2 30 4" xfId="8891"/>
    <cellStyle name="Normal 2 30 4 2" xfId="18877"/>
    <cellStyle name="Normal 2 30 5" xfId="18878"/>
    <cellStyle name="Normal 2 31" xfId="4068"/>
    <cellStyle name="Normal 2 31 2" xfId="6968"/>
    <cellStyle name="Normal 2 31 2 2" xfId="8892"/>
    <cellStyle name="Normal 2 31 2 2 2" xfId="18879"/>
    <cellStyle name="Normal 2 31 2 3" xfId="18880"/>
    <cellStyle name="Normal 2 31 3" xfId="8893"/>
    <cellStyle name="Normal 2 31 3 2" xfId="18881"/>
    <cellStyle name="Normal 2 31 4" xfId="18882"/>
    <cellStyle name="Normal 2 32" xfId="4069"/>
    <cellStyle name="Normal 2 33" xfId="4070"/>
    <cellStyle name="Normal 2 33 2" xfId="6969"/>
    <cellStyle name="Normal 2 33 2 2" xfId="8894"/>
    <cellStyle name="Normal 2 33 2 2 2" xfId="18883"/>
    <cellStyle name="Normal 2 33 2 3" xfId="18884"/>
    <cellStyle name="Normal 2 33 3" xfId="8895"/>
    <cellStyle name="Normal 2 33 3 2" xfId="18885"/>
    <cellStyle name="Normal 2 33 4" xfId="18886"/>
    <cellStyle name="Normal 2 34" xfId="6970"/>
    <cellStyle name="Normal 2 34 2" xfId="8896"/>
    <cellStyle name="Normal 2 34 2 2" xfId="18887"/>
    <cellStyle name="Normal 2 34 3" xfId="18888"/>
    <cellStyle name="Normal 2 35" xfId="6971"/>
    <cellStyle name="Normal 2 35 2" xfId="8897"/>
    <cellStyle name="Normal 2 35 2 2" xfId="18889"/>
    <cellStyle name="Normal 2 35 3" xfId="18890"/>
    <cellStyle name="Normal 2 36" xfId="7303"/>
    <cellStyle name="Normal 2 37" xfId="7741"/>
    <cellStyle name="Normal 2 37 2" xfId="18891"/>
    <cellStyle name="Normal 2 38" xfId="18892"/>
    <cellStyle name="Normal 2 38 2" xfId="18893"/>
    <cellStyle name="Normal 2 39" xfId="18894"/>
    <cellStyle name="Normal 2 4" xfId="4071"/>
    <cellStyle name="Normal 2 4 2" xfId="4072"/>
    <cellStyle name="Normal 2 4 2 2" xfId="4073"/>
    <cellStyle name="Normal 2 4 2 3" xfId="4074"/>
    <cellStyle name="Normal 2 4 28" xfId="4075"/>
    <cellStyle name="Normal 2 4 3" xfId="4076"/>
    <cellStyle name="Normal 2 4 3 2" xfId="4077"/>
    <cellStyle name="Normal 2 4 3 2 2" xfId="4078"/>
    <cellStyle name="Normal 2 4 4" xfId="7742"/>
    <cellStyle name="Normal 2 4_06.2.2014. KH Von TPCP ODA 2014" xfId="4079"/>
    <cellStyle name="Normal 2 5" xfId="4080"/>
    <cellStyle name="Normal 2 5 2" xfId="4081"/>
    <cellStyle name="Normal 2 5 3" xfId="7726"/>
    <cellStyle name="Normal 2 6" xfId="4082"/>
    <cellStyle name="Normal 2 6 2" xfId="4083"/>
    <cellStyle name="Normal 2 7" xfId="4084"/>
    <cellStyle name="Normal 2 7 2" xfId="4085"/>
    <cellStyle name="Normal 2 8" xfId="4086"/>
    <cellStyle name="Normal 2 8 2" xfId="4087"/>
    <cellStyle name="Normal 2 9" xfId="4088"/>
    <cellStyle name="Normal 2 9 2" xfId="4089"/>
    <cellStyle name="Normal 2_®µn bß, trång rõng" xfId="4090"/>
    <cellStyle name="Normal 20" xfId="4091"/>
    <cellStyle name="Normal 20 2" xfId="4092"/>
    <cellStyle name="Normal 21" xfId="4093"/>
    <cellStyle name="Normal 21 2" xfId="4094"/>
    <cellStyle name="Normal 22" xfId="4095"/>
    <cellStyle name="Normal 22 2" xfId="4096"/>
    <cellStyle name="Normal 23" xfId="4097"/>
    <cellStyle name="Normal 23 2" xfId="4098"/>
    <cellStyle name="Normal 23 3" xfId="4099"/>
    <cellStyle name="Normal 24" xfId="4100"/>
    <cellStyle name="Normal 24 2" xfId="4101"/>
    <cellStyle name="Normal 24 2 2" xfId="4102"/>
    <cellStyle name="Normal 25" xfId="4103"/>
    <cellStyle name="Normal 25 2" xfId="4104"/>
    <cellStyle name="Normal 25 3" xfId="4105"/>
    <cellStyle name="Normal 26" xfId="4106"/>
    <cellStyle name="Normal 26 2" xfId="4107"/>
    <cellStyle name="Normal 27" xfId="4108"/>
    <cellStyle name="Normal 27 2" xfId="4109"/>
    <cellStyle name="Normal 27 2 2" xfId="4110"/>
    <cellStyle name="Normal 28" xfId="4111"/>
    <cellStyle name="Normal 28 2" xfId="4112"/>
    <cellStyle name="Normal 29" xfId="4113"/>
    <cellStyle name="Normal 29 2" xfId="4114"/>
    <cellStyle name="Normal 29 2 2" xfId="4115"/>
    <cellStyle name="Normal 3" xfId="4116"/>
    <cellStyle name="Normal 3 10" xfId="4117"/>
    <cellStyle name="Normal 3 11" xfId="4118"/>
    <cellStyle name="Normal 3 12" xfId="4119"/>
    <cellStyle name="Normal 3 13" xfId="4120"/>
    <cellStyle name="Normal 3 14" xfId="4121"/>
    <cellStyle name="Normal 3 15" xfId="4122"/>
    <cellStyle name="Normal 3 16" xfId="4123"/>
    <cellStyle name="Normal 3 17" xfId="4124"/>
    <cellStyle name="Normal 3 17 2" xfId="4125"/>
    <cellStyle name="Normal 3 18" xfId="4126"/>
    <cellStyle name="Normal 3 19" xfId="7294"/>
    <cellStyle name="Normal 3 2" xfId="4127"/>
    <cellStyle name="Normal 3 2 10" xfId="6972"/>
    <cellStyle name="Normal 3 2 10 2" xfId="8898"/>
    <cellStyle name="Normal 3 2 10 2 2" xfId="18895"/>
    <cellStyle name="Normal 3 2 10 3" xfId="18896"/>
    <cellStyle name="Normal 3 2 11" xfId="8899"/>
    <cellStyle name="Normal 3 2 11 2" xfId="18897"/>
    <cellStyle name="Normal 3 2 12" xfId="4128"/>
    <cellStyle name="Normal 3 2 13" xfId="18898"/>
    <cellStyle name="Normal 3 2 2" xfId="4129"/>
    <cellStyle name="Normal 3 2 2 2" xfId="4130"/>
    <cellStyle name="Normal 3 2 3" xfId="4131"/>
    <cellStyle name="Normal 3 2 3 2" xfId="4132"/>
    <cellStyle name="Normal 3 2 4" xfId="4133"/>
    <cellStyle name="Normal 3 2 4 2" xfId="4134"/>
    <cellStyle name="Normal 3 2 5" xfId="4135"/>
    <cellStyle name="Normal 3 2 5 2" xfId="4136"/>
    <cellStyle name="Normal 3 2 5 2 2" xfId="4137"/>
    <cellStyle name="Normal 3 2 5 2 2 2" xfId="4138"/>
    <cellStyle name="Normal 3 2 5 2 2 2 2" xfId="6973"/>
    <cellStyle name="Normal 3 2 5 2 2 2 2 2" xfId="8900"/>
    <cellStyle name="Normal 3 2 5 2 2 2 2 2 2" xfId="18899"/>
    <cellStyle name="Normal 3 2 5 2 2 2 2 3" xfId="18900"/>
    <cellStyle name="Normal 3 2 5 2 2 2 3" xfId="8901"/>
    <cellStyle name="Normal 3 2 5 2 2 2 3 2" xfId="18901"/>
    <cellStyle name="Normal 3 2 5 2 2 2 4" xfId="18902"/>
    <cellStyle name="Normal 3 2 5 2 2 3" xfId="6974"/>
    <cellStyle name="Normal 3 2 5 2 2 3 2" xfId="8902"/>
    <cellStyle name="Normal 3 2 5 2 2 3 2 2" xfId="18903"/>
    <cellStyle name="Normal 3 2 5 2 2 3 3" xfId="18904"/>
    <cellStyle name="Normal 3 2 5 2 2 4" xfId="8903"/>
    <cellStyle name="Normal 3 2 5 2 2 4 2" xfId="18905"/>
    <cellStyle name="Normal 3 2 5 2 2 5" xfId="18906"/>
    <cellStyle name="Normal 3 2 5 2 3" xfId="4139"/>
    <cellStyle name="Normal 3 2 5 2 3 2" xfId="6975"/>
    <cellStyle name="Normal 3 2 5 2 3 2 2" xfId="8904"/>
    <cellStyle name="Normal 3 2 5 2 3 2 2 2" xfId="18907"/>
    <cellStyle name="Normal 3 2 5 2 3 2 3" xfId="18908"/>
    <cellStyle name="Normal 3 2 5 2 3 3" xfId="8905"/>
    <cellStyle name="Normal 3 2 5 2 3 3 2" xfId="18909"/>
    <cellStyle name="Normal 3 2 5 2 3 4" xfId="18910"/>
    <cellStyle name="Normal 3 2 5 2 4" xfId="6976"/>
    <cellStyle name="Normal 3 2 5 2 4 2" xfId="8906"/>
    <cellStyle name="Normal 3 2 5 2 4 2 2" xfId="18911"/>
    <cellStyle name="Normal 3 2 5 2 4 3" xfId="18912"/>
    <cellStyle name="Normal 3 2 5 2 5" xfId="8907"/>
    <cellStyle name="Normal 3 2 5 2 5 2" xfId="18913"/>
    <cellStyle name="Normal 3 2 5 2 6" xfId="18914"/>
    <cellStyle name="Normal 3 2 5 3" xfId="4140"/>
    <cellStyle name="Normal 3 2 5 3 2" xfId="4141"/>
    <cellStyle name="Normal 3 2 5 3 2 2" xfId="6977"/>
    <cellStyle name="Normal 3 2 5 3 2 2 2" xfId="8908"/>
    <cellStyle name="Normal 3 2 5 3 2 2 2 2" xfId="18915"/>
    <cellStyle name="Normal 3 2 5 3 2 2 3" xfId="18916"/>
    <cellStyle name="Normal 3 2 5 3 2 3" xfId="8909"/>
    <cellStyle name="Normal 3 2 5 3 2 3 2" xfId="18917"/>
    <cellStyle name="Normal 3 2 5 3 2 4" xfId="18918"/>
    <cellStyle name="Normal 3 2 5 3 3" xfId="6978"/>
    <cellStyle name="Normal 3 2 5 3 3 2" xfId="8910"/>
    <cellStyle name="Normal 3 2 5 3 3 2 2" xfId="18919"/>
    <cellStyle name="Normal 3 2 5 3 3 3" xfId="18920"/>
    <cellStyle name="Normal 3 2 5 3 4" xfId="8911"/>
    <cellStyle name="Normal 3 2 5 3 4 2" xfId="18921"/>
    <cellStyle name="Normal 3 2 5 3 5" xfId="18922"/>
    <cellStyle name="Normal 3 2 5 4" xfId="4142"/>
    <cellStyle name="Normal 3 2 5 4 2" xfId="6979"/>
    <cellStyle name="Normal 3 2 5 4 2 2" xfId="8912"/>
    <cellStyle name="Normal 3 2 5 4 2 2 2" xfId="18923"/>
    <cellStyle name="Normal 3 2 5 4 2 3" xfId="18924"/>
    <cellStyle name="Normal 3 2 5 4 3" xfId="8913"/>
    <cellStyle name="Normal 3 2 5 4 3 2" xfId="18925"/>
    <cellStyle name="Normal 3 2 5 4 4" xfId="18926"/>
    <cellStyle name="Normal 3 2 5 5" xfId="6980"/>
    <cellStyle name="Normal 3 2 5 5 2" xfId="8914"/>
    <cellStyle name="Normal 3 2 5 5 2 2" xfId="18927"/>
    <cellStyle name="Normal 3 2 5 5 3" xfId="18928"/>
    <cellStyle name="Normal 3 2 5 6" xfId="8915"/>
    <cellStyle name="Normal 3 2 5 6 2" xfId="18929"/>
    <cellStyle name="Normal 3 2 5 7" xfId="18930"/>
    <cellStyle name="Normal 3 2 6" xfId="4143"/>
    <cellStyle name="Normal 3 2 6 2" xfId="4144"/>
    <cellStyle name="Normal 3 2 6 2 2" xfId="4145"/>
    <cellStyle name="Normal 3 2 6 2 2 2" xfId="4146"/>
    <cellStyle name="Normal 3 2 6 2 2 2 2" xfId="6981"/>
    <cellStyle name="Normal 3 2 6 2 2 2 2 2" xfId="8916"/>
    <cellStyle name="Normal 3 2 6 2 2 2 2 2 2" xfId="18931"/>
    <cellStyle name="Normal 3 2 6 2 2 2 2 3" xfId="18932"/>
    <cellStyle name="Normal 3 2 6 2 2 2 3" xfId="8917"/>
    <cellStyle name="Normal 3 2 6 2 2 2 3 2" xfId="18933"/>
    <cellStyle name="Normal 3 2 6 2 2 2 4" xfId="18934"/>
    <cellStyle name="Normal 3 2 6 2 2 3" xfId="6982"/>
    <cellStyle name="Normal 3 2 6 2 2 3 2" xfId="8918"/>
    <cellStyle name="Normal 3 2 6 2 2 3 2 2" xfId="18935"/>
    <cellStyle name="Normal 3 2 6 2 2 3 3" xfId="18936"/>
    <cellStyle name="Normal 3 2 6 2 2 4" xfId="8919"/>
    <cellStyle name="Normal 3 2 6 2 2 4 2" xfId="18937"/>
    <cellStyle name="Normal 3 2 6 2 2 5" xfId="18938"/>
    <cellStyle name="Normal 3 2 6 2 3" xfId="4147"/>
    <cellStyle name="Normal 3 2 6 2 3 2" xfId="6983"/>
    <cellStyle name="Normal 3 2 6 2 3 2 2" xfId="8920"/>
    <cellStyle name="Normal 3 2 6 2 3 2 2 2" xfId="18939"/>
    <cellStyle name="Normal 3 2 6 2 3 2 3" xfId="18940"/>
    <cellStyle name="Normal 3 2 6 2 3 3" xfId="8921"/>
    <cellStyle name="Normal 3 2 6 2 3 3 2" xfId="18941"/>
    <cellStyle name="Normal 3 2 6 2 3 4" xfId="18942"/>
    <cellStyle name="Normal 3 2 6 2 4" xfId="6984"/>
    <cellStyle name="Normal 3 2 6 2 4 2" xfId="8922"/>
    <cellStyle name="Normal 3 2 6 2 4 2 2" xfId="18943"/>
    <cellStyle name="Normal 3 2 6 2 4 3" xfId="18944"/>
    <cellStyle name="Normal 3 2 6 2 5" xfId="8923"/>
    <cellStyle name="Normal 3 2 6 2 5 2" xfId="18945"/>
    <cellStyle name="Normal 3 2 6 2 6" xfId="18946"/>
    <cellStyle name="Normal 3 2 6 3" xfId="4148"/>
    <cellStyle name="Normal 3 2 6 3 2" xfId="4149"/>
    <cellStyle name="Normal 3 2 6 3 2 2" xfId="6985"/>
    <cellStyle name="Normal 3 2 6 3 2 2 2" xfId="8924"/>
    <cellStyle name="Normal 3 2 6 3 2 2 2 2" xfId="18947"/>
    <cellStyle name="Normal 3 2 6 3 2 2 3" xfId="18948"/>
    <cellStyle name="Normal 3 2 6 3 2 3" xfId="8925"/>
    <cellStyle name="Normal 3 2 6 3 2 3 2" xfId="18949"/>
    <cellStyle name="Normal 3 2 6 3 2 4" xfId="18950"/>
    <cellStyle name="Normal 3 2 6 3 3" xfId="6986"/>
    <cellStyle name="Normal 3 2 6 3 3 2" xfId="8926"/>
    <cellStyle name="Normal 3 2 6 3 3 2 2" xfId="18951"/>
    <cellStyle name="Normal 3 2 6 3 3 3" xfId="18952"/>
    <cellStyle name="Normal 3 2 6 3 4" xfId="8927"/>
    <cellStyle name="Normal 3 2 6 3 4 2" xfId="18953"/>
    <cellStyle name="Normal 3 2 6 3 5" xfId="18954"/>
    <cellStyle name="Normal 3 2 6 4" xfId="4150"/>
    <cellStyle name="Normal 3 2 6 4 2" xfId="6987"/>
    <cellStyle name="Normal 3 2 6 4 2 2" xfId="8928"/>
    <cellStyle name="Normal 3 2 6 4 2 2 2" xfId="18955"/>
    <cellStyle name="Normal 3 2 6 4 2 3" xfId="18956"/>
    <cellStyle name="Normal 3 2 6 4 3" xfId="8929"/>
    <cellStyle name="Normal 3 2 6 4 3 2" xfId="18957"/>
    <cellStyle name="Normal 3 2 6 4 4" xfId="18958"/>
    <cellStyle name="Normal 3 2 6 5" xfId="6988"/>
    <cellStyle name="Normal 3 2 6 5 2" xfId="8930"/>
    <cellStyle name="Normal 3 2 6 5 2 2" xfId="18959"/>
    <cellStyle name="Normal 3 2 6 5 3" xfId="18960"/>
    <cellStyle name="Normal 3 2 6 6" xfId="8931"/>
    <cellStyle name="Normal 3 2 6 6 2" xfId="18961"/>
    <cellStyle name="Normal 3 2 6 7" xfId="18962"/>
    <cellStyle name="Normal 3 2 7" xfId="4151"/>
    <cellStyle name="Normal 3 2 7 2" xfId="4152"/>
    <cellStyle name="Normal 3 2 7 2 2" xfId="4153"/>
    <cellStyle name="Normal 3 2 7 2 2 2" xfId="6989"/>
    <cellStyle name="Normal 3 2 7 2 2 2 2" xfId="8932"/>
    <cellStyle name="Normal 3 2 7 2 2 2 2 2" xfId="18963"/>
    <cellStyle name="Normal 3 2 7 2 2 2 3" xfId="18964"/>
    <cellStyle name="Normal 3 2 7 2 2 3" xfId="8933"/>
    <cellStyle name="Normal 3 2 7 2 2 3 2" xfId="18965"/>
    <cellStyle name="Normal 3 2 7 2 2 4" xfId="18966"/>
    <cellStyle name="Normal 3 2 7 2 3" xfId="6990"/>
    <cellStyle name="Normal 3 2 7 2 3 2" xfId="8934"/>
    <cellStyle name="Normal 3 2 7 2 3 2 2" xfId="18967"/>
    <cellStyle name="Normal 3 2 7 2 3 3" xfId="18968"/>
    <cellStyle name="Normal 3 2 7 2 4" xfId="8935"/>
    <cellStyle name="Normal 3 2 7 2 4 2" xfId="18969"/>
    <cellStyle name="Normal 3 2 7 2 5" xfId="18970"/>
    <cellStyle name="Normal 3 2 7 3" xfId="4154"/>
    <cellStyle name="Normal 3 2 7 3 2" xfId="6991"/>
    <cellStyle name="Normal 3 2 7 3 2 2" xfId="8936"/>
    <cellStyle name="Normal 3 2 7 3 2 2 2" xfId="18971"/>
    <cellStyle name="Normal 3 2 7 3 2 3" xfId="18972"/>
    <cellStyle name="Normal 3 2 7 3 3" xfId="8937"/>
    <cellStyle name="Normal 3 2 7 3 3 2" xfId="18973"/>
    <cellStyle name="Normal 3 2 7 3 4" xfId="18974"/>
    <cellStyle name="Normal 3 2 7 4" xfId="6992"/>
    <cellStyle name="Normal 3 2 7 4 2" xfId="8938"/>
    <cellStyle name="Normal 3 2 7 4 2 2" xfId="18975"/>
    <cellStyle name="Normal 3 2 7 4 3" xfId="18976"/>
    <cellStyle name="Normal 3 2 7 5" xfId="8939"/>
    <cellStyle name="Normal 3 2 7 5 2" xfId="18977"/>
    <cellStyle name="Normal 3 2 7 6" xfId="18978"/>
    <cellStyle name="Normal 3 2 8" xfId="4155"/>
    <cellStyle name="Normal 3 2 8 2" xfId="4156"/>
    <cellStyle name="Normal 3 2 8 2 2" xfId="6993"/>
    <cellStyle name="Normal 3 2 8 2 2 2" xfId="8940"/>
    <cellStyle name="Normal 3 2 8 2 2 2 2" xfId="18979"/>
    <cellStyle name="Normal 3 2 8 2 2 3" xfId="18980"/>
    <cellStyle name="Normal 3 2 8 2 3" xfId="8941"/>
    <cellStyle name="Normal 3 2 8 2 3 2" xfId="18981"/>
    <cellStyle name="Normal 3 2 8 2 4" xfId="18982"/>
    <cellStyle name="Normal 3 2 8 3" xfId="6994"/>
    <cellStyle name="Normal 3 2 8 3 2" xfId="8942"/>
    <cellStyle name="Normal 3 2 8 3 2 2" xfId="18983"/>
    <cellStyle name="Normal 3 2 8 3 3" xfId="18984"/>
    <cellStyle name="Normal 3 2 8 4" xfId="8943"/>
    <cellStyle name="Normal 3 2 8 4 2" xfId="18985"/>
    <cellStyle name="Normal 3 2 8 5" xfId="18986"/>
    <cellStyle name="Normal 3 2 9" xfId="4157"/>
    <cellStyle name="Normal 3 2 9 2" xfId="6995"/>
    <cellStyle name="Normal 3 2 9 2 2" xfId="8944"/>
    <cellStyle name="Normal 3 2 9 2 2 2" xfId="18987"/>
    <cellStyle name="Normal 3 2 9 2 3" xfId="18988"/>
    <cellStyle name="Normal 3 2 9 3" xfId="8945"/>
    <cellStyle name="Normal 3 2 9 3 2" xfId="18989"/>
    <cellStyle name="Normal 3 2 9 4" xfId="18990"/>
    <cellStyle name="Normal 3 20" xfId="7727"/>
    <cellStyle name="Normal 3 3" xfId="4158"/>
    <cellStyle name="Normal 3 3 2" xfId="4159"/>
    <cellStyle name="Normal 3 4" xfId="4160"/>
    <cellStyle name="Normal 3 4 2" xfId="4161"/>
    <cellStyle name="Normal 3 5" xfId="4162"/>
    <cellStyle name="Normal 3 6" xfId="4163"/>
    <cellStyle name="Normal 3 7" xfId="4164"/>
    <cellStyle name="Normal 3 8" xfId="4165"/>
    <cellStyle name="Normal 3 9" xfId="4166"/>
    <cellStyle name="Normal 3_13.tk" xfId="4167"/>
    <cellStyle name="Normal 30" xfId="4168"/>
    <cellStyle name="Normal 30 2" xfId="4169"/>
    <cellStyle name="Normal 30 2 2" xfId="4170"/>
    <cellStyle name="Normal 30 2 2 2" xfId="4171"/>
    <cellStyle name="Normal 30 2 2 2 2" xfId="4172"/>
    <cellStyle name="Normal 30 2 2 2 2 2" xfId="6996"/>
    <cellStyle name="Normal 30 2 2 2 2 2 2" xfId="8946"/>
    <cellStyle name="Normal 30 2 2 2 2 2 2 2" xfId="18991"/>
    <cellStyle name="Normal 30 2 2 2 2 2 3" xfId="18992"/>
    <cellStyle name="Normal 30 2 2 2 2 3" xfId="8947"/>
    <cellStyle name="Normal 30 2 2 2 2 3 2" xfId="18993"/>
    <cellStyle name="Normal 30 2 2 2 2 4" xfId="18994"/>
    <cellStyle name="Normal 30 2 2 2 3" xfId="6997"/>
    <cellStyle name="Normal 30 2 2 2 3 2" xfId="8948"/>
    <cellStyle name="Normal 30 2 2 2 3 2 2" xfId="18995"/>
    <cellStyle name="Normal 30 2 2 2 3 3" xfId="18996"/>
    <cellStyle name="Normal 30 2 2 2 4" xfId="8949"/>
    <cellStyle name="Normal 30 2 2 2 4 2" xfId="18997"/>
    <cellStyle name="Normal 30 2 2 2 5" xfId="18998"/>
    <cellStyle name="Normal 30 2 2 3" xfId="4173"/>
    <cellStyle name="Normal 30 2 2 3 2" xfId="6998"/>
    <cellStyle name="Normal 30 2 2 3 2 2" xfId="8950"/>
    <cellStyle name="Normal 30 2 2 3 2 2 2" xfId="18999"/>
    <cellStyle name="Normal 30 2 2 3 2 3" xfId="19000"/>
    <cellStyle name="Normal 30 2 2 3 3" xfId="8951"/>
    <cellStyle name="Normal 30 2 2 3 3 2" xfId="19001"/>
    <cellStyle name="Normal 30 2 2 3 4" xfId="19002"/>
    <cellStyle name="Normal 30 2 2 4" xfId="6999"/>
    <cellStyle name="Normal 30 2 2 4 2" xfId="8952"/>
    <cellStyle name="Normal 30 2 2 4 2 2" xfId="19003"/>
    <cellStyle name="Normal 30 2 2 4 3" xfId="19004"/>
    <cellStyle name="Normal 30 2 2 5" xfId="8953"/>
    <cellStyle name="Normal 30 2 2 5 2" xfId="19005"/>
    <cellStyle name="Normal 30 2 2 6" xfId="19006"/>
    <cellStyle name="Normal 30 2 3" xfId="4174"/>
    <cellStyle name="Normal 30 2 3 2" xfId="4175"/>
    <cellStyle name="Normal 30 2 3 2 2" xfId="7000"/>
    <cellStyle name="Normal 30 2 3 2 2 2" xfId="8954"/>
    <cellStyle name="Normal 30 2 3 2 2 2 2" xfId="19007"/>
    <cellStyle name="Normal 30 2 3 2 2 3" xfId="19008"/>
    <cellStyle name="Normal 30 2 3 2 3" xfId="8955"/>
    <cellStyle name="Normal 30 2 3 2 3 2" xfId="19009"/>
    <cellStyle name="Normal 30 2 3 2 4" xfId="19010"/>
    <cellStyle name="Normal 30 2 3 3" xfId="7001"/>
    <cellStyle name="Normal 30 2 3 3 2" xfId="8956"/>
    <cellStyle name="Normal 30 2 3 3 2 2" xfId="19011"/>
    <cellStyle name="Normal 30 2 3 3 3" xfId="19012"/>
    <cellStyle name="Normal 30 2 3 4" xfId="8957"/>
    <cellStyle name="Normal 30 2 3 4 2" xfId="19013"/>
    <cellStyle name="Normal 30 2 3 5" xfId="19014"/>
    <cellStyle name="Normal 30 2 4" xfId="4176"/>
    <cellStyle name="Normal 30 2 4 2" xfId="7002"/>
    <cellStyle name="Normal 30 2 4 2 2" xfId="8958"/>
    <cellStyle name="Normal 30 2 4 2 2 2" xfId="19015"/>
    <cellStyle name="Normal 30 2 4 2 3" xfId="19016"/>
    <cellStyle name="Normal 30 2 4 3" xfId="8959"/>
    <cellStyle name="Normal 30 2 4 3 2" xfId="19017"/>
    <cellStyle name="Normal 30 2 4 4" xfId="19018"/>
    <cellStyle name="Normal 30 2 5" xfId="7003"/>
    <cellStyle name="Normal 30 2 5 2" xfId="8960"/>
    <cellStyle name="Normal 30 2 5 2 2" xfId="19019"/>
    <cellStyle name="Normal 30 2 5 3" xfId="19020"/>
    <cellStyle name="Normal 30 2 6" xfId="8961"/>
    <cellStyle name="Normal 30 2 6 2" xfId="19021"/>
    <cellStyle name="Normal 30 2 7" xfId="19022"/>
    <cellStyle name="Normal 30 3" xfId="4177"/>
    <cellStyle name="Normal 30 3 2" xfId="4178"/>
    <cellStyle name="Normal 30 3 2 2" xfId="4179"/>
    <cellStyle name="Normal 30 3 2 2 2" xfId="4180"/>
    <cellStyle name="Normal 30 3 2 2 2 2" xfId="7004"/>
    <cellStyle name="Normal 30 3 2 2 2 2 2" xfId="8962"/>
    <cellStyle name="Normal 30 3 2 2 2 2 2 2" xfId="19023"/>
    <cellStyle name="Normal 30 3 2 2 2 2 3" xfId="19024"/>
    <cellStyle name="Normal 30 3 2 2 2 3" xfId="8963"/>
    <cellStyle name="Normal 30 3 2 2 2 3 2" xfId="19025"/>
    <cellStyle name="Normal 30 3 2 2 2 4" xfId="19026"/>
    <cellStyle name="Normal 30 3 2 2 3" xfId="7005"/>
    <cellStyle name="Normal 30 3 2 2 3 2" xfId="8964"/>
    <cellStyle name="Normal 30 3 2 2 3 2 2" xfId="19027"/>
    <cellStyle name="Normal 30 3 2 2 3 3" xfId="19028"/>
    <cellStyle name="Normal 30 3 2 2 4" xfId="8965"/>
    <cellStyle name="Normal 30 3 2 2 4 2" xfId="19029"/>
    <cellStyle name="Normal 30 3 2 2 5" xfId="19030"/>
    <cellStyle name="Normal 30 3 2 3" xfId="4181"/>
    <cellStyle name="Normal 30 3 2 3 2" xfId="7006"/>
    <cellStyle name="Normal 30 3 2 3 2 2" xfId="8966"/>
    <cellStyle name="Normal 30 3 2 3 2 2 2" xfId="19031"/>
    <cellStyle name="Normal 30 3 2 3 2 3" xfId="19032"/>
    <cellStyle name="Normal 30 3 2 3 3" xfId="8967"/>
    <cellStyle name="Normal 30 3 2 3 3 2" xfId="19033"/>
    <cellStyle name="Normal 30 3 2 3 4" xfId="19034"/>
    <cellStyle name="Normal 30 3 2 4" xfId="7007"/>
    <cellStyle name="Normal 30 3 2 4 2" xfId="8968"/>
    <cellStyle name="Normal 30 3 2 4 2 2" xfId="19035"/>
    <cellStyle name="Normal 30 3 2 4 3" xfId="19036"/>
    <cellStyle name="Normal 30 3 2 5" xfId="8969"/>
    <cellStyle name="Normal 30 3 2 5 2" xfId="19037"/>
    <cellStyle name="Normal 30 3 2 6" xfId="19038"/>
    <cellStyle name="Normal 30 3 3" xfId="4182"/>
    <cellStyle name="Normal 30 3 3 2" xfId="4183"/>
    <cellStyle name="Normal 30 3 3 2 2" xfId="7008"/>
    <cellStyle name="Normal 30 3 3 2 2 2" xfId="8970"/>
    <cellStyle name="Normal 30 3 3 2 2 2 2" xfId="19039"/>
    <cellStyle name="Normal 30 3 3 2 2 3" xfId="19040"/>
    <cellStyle name="Normal 30 3 3 2 3" xfId="8971"/>
    <cellStyle name="Normal 30 3 3 2 3 2" xfId="19041"/>
    <cellStyle name="Normal 30 3 3 2 4" xfId="19042"/>
    <cellStyle name="Normal 30 3 3 3" xfId="7009"/>
    <cellStyle name="Normal 30 3 3 3 2" xfId="8972"/>
    <cellStyle name="Normal 30 3 3 3 2 2" xfId="19043"/>
    <cellStyle name="Normal 30 3 3 3 3" xfId="19044"/>
    <cellStyle name="Normal 30 3 3 4" xfId="8973"/>
    <cellStyle name="Normal 30 3 3 4 2" xfId="19045"/>
    <cellStyle name="Normal 30 3 3 5" xfId="19046"/>
    <cellStyle name="Normal 30 3 4" xfId="4184"/>
    <cellStyle name="Normal 30 3 4 2" xfId="7010"/>
    <cellStyle name="Normal 30 3 4 2 2" xfId="8974"/>
    <cellStyle name="Normal 30 3 4 2 2 2" xfId="19047"/>
    <cellStyle name="Normal 30 3 4 2 3" xfId="19048"/>
    <cellStyle name="Normal 30 3 4 3" xfId="8975"/>
    <cellStyle name="Normal 30 3 4 3 2" xfId="19049"/>
    <cellStyle name="Normal 30 3 4 4" xfId="19050"/>
    <cellStyle name="Normal 30 3 5" xfId="7011"/>
    <cellStyle name="Normal 30 3 5 2" xfId="8976"/>
    <cellStyle name="Normal 30 3 5 2 2" xfId="19051"/>
    <cellStyle name="Normal 30 3 5 3" xfId="19052"/>
    <cellStyle name="Normal 30 3 6" xfId="8977"/>
    <cellStyle name="Normal 30 3 6 2" xfId="19053"/>
    <cellStyle name="Normal 30 3 7" xfId="19054"/>
    <cellStyle name="Normal 30 4" xfId="4185"/>
    <cellStyle name="Normal 30 4 2" xfId="4186"/>
    <cellStyle name="Normal 30 4 2 2" xfId="4187"/>
    <cellStyle name="Normal 30 4 2 2 2" xfId="7012"/>
    <cellStyle name="Normal 30 4 2 2 2 2" xfId="8978"/>
    <cellStyle name="Normal 30 4 2 2 2 2 2" xfId="19055"/>
    <cellStyle name="Normal 30 4 2 2 2 3" xfId="19056"/>
    <cellStyle name="Normal 30 4 2 2 3" xfId="8979"/>
    <cellStyle name="Normal 30 4 2 2 3 2" xfId="19057"/>
    <cellStyle name="Normal 30 4 2 2 4" xfId="19058"/>
    <cellStyle name="Normal 30 4 2 3" xfId="7013"/>
    <cellStyle name="Normal 30 4 2 3 2" xfId="8980"/>
    <cellStyle name="Normal 30 4 2 3 2 2" xfId="19059"/>
    <cellStyle name="Normal 30 4 2 3 3" xfId="19060"/>
    <cellStyle name="Normal 30 4 2 4" xfId="8981"/>
    <cellStyle name="Normal 30 4 2 4 2" xfId="19061"/>
    <cellStyle name="Normal 30 4 2 5" xfId="19062"/>
    <cellStyle name="Normal 30 4 3" xfId="4188"/>
    <cellStyle name="Normal 30 4 3 2" xfId="7014"/>
    <cellStyle name="Normal 30 4 3 2 2" xfId="8982"/>
    <cellStyle name="Normal 30 4 3 2 2 2" xfId="19063"/>
    <cellStyle name="Normal 30 4 3 2 3" xfId="19064"/>
    <cellStyle name="Normal 30 4 3 3" xfId="8983"/>
    <cellStyle name="Normal 30 4 3 3 2" xfId="19065"/>
    <cellStyle name="Normal 30 4 3 4" xfId="19066"/>
    <cellStyle name="Normal 30 4 4" xfId="7015"/>
    <cellStyle name="Normal 30 4 4 2" xfId="8984"/>
    <cellStyle name="Normal 30 4 4 2 2" xfId="19067"/>
    <cellStyle name="Normal 30 4 4 3" xfId="19068"/>
    <cellStyle name="Normal 30 4 5" xfId="8985"/>
    <cellStyle name="Normal 30 4 5 2" xfId="19069"/>
    <cellStyle name="Normal 30 4 6" xfId="19070"/>
    <cellStyle name="Normal 30 5" xfId="4189"/>
    <cellStyle name="Normal 30 5 2" xfId="4190"/>
    <cellStyle name="Normal 30 5 2 2" xfId="7016"/>
    <cellStyle name="Normal 30 5 2 2 2" xfId="8986"/>
    <cellStyle name="Normal 30 5 2 2 2 2" xfId="19071"/>
    <cellStyle name="Normal 30 5 2 2 3" xfId="19072"/>
    <cellStyle name="Normal 30 5 2 3" xfId="8987"/>
    <cellStyle name="Normal 30 5 2 3 2" xfId="19073"/>
    <cellStyle name="Normal 30 5 2 4" xfId="19074"/>
    <cellStyle name="Normal 30 5 3" xfId="7017"/>
    <cellStyle name="Normal 30 5 3 2" xfId="8988"/>
    <cellStyle name="Normal 30 5 3 2 2" xfId="19075"/>
    <cellStyle name="Normal 30 5 3 3" xfId="19076"/>
    <cellStyle name="Normal 30 5 4" xfId="8989"/>
    <cellStyle name="Normal 30 5 4 2" xfId="19077"/>
    <cellStyle name="Normal 30 5 5" xfId="19078"/>
    <cellStyle name="Normal 30 6" xfId="4191"/>
    <cellStyle name="Normal 30 6 2" xfId="7018"/>
    <cellStyle name="Normal 30 6 2 2" xfId="8990"/>
    <cellStyle name="Normal 30 6 2 2 2" xfId="19079"/>
    <cellStyle name="Normal 30 6 2 3" xfId="19080"/>
    <cellStyle name="Normal 30 6 3" xfId="8991"/>
    <cellStyle name="Normal 30 6 3 2" xfId="19081"/>
    <cellStyle name="Normal 30 6 4" xfId="19082"/>
    <cellStyle name="Normal 30 7" xfId="7019"/>
    <cellStyle name="Normal 30 7 2" xfId="8992"/>
    <cellStyle name="Normal 30 7 2 2" xfId="19083"/>
    <cellStyle name="Normal 30 7 3" xfId="19084"/>
    <cellStyle name="Normal 30 8" xfId="8993"/>
    <cellStyle name="Normal 30 8 2" xfId="19085"/>
    <cellStyle name="Normal 30 9" xfId="19086"/>
    <cellStyle name="Normal 31" xfId="4192"/>
    <cellStyle name="Normal 31 2" xfId="4193"/>
    <cellStyle name="Normal 31 2 2" xfId="4194"/>
    <cellStyle name="Normal 31 2 2 2" xfId="4195"/>
    <cellStyle name="Normal 31 2 2 2 2" xfId="4196"/>
    <cellStyle name="Normal 31 2 2 2 2 2" xfId="7020"/>
    <cellStyle name="Normal 31 2 2 2 2 2 2" xfId="8994"/>
    <cellStyle name="Normal 31 2 2 2 2 2 2 2" xfId="19087"/>
    <cellStyle name="Normal 31 2 2 2 2 2 3" xfId="19088"/>
    <cellStyle name="Normal 31 2 2 2 2 3" xfId="8995"/>
    <cellStyle name="Normal 31 2 2 2 2 3 2" xfId="19089"/>
    <cellStyle name="Normal 31 2 2 2 2 4" xfId="19090"/>
    <cellStyle name="Normal 31 2 2 2 3" xfId="7021"/>
    <cellStyle name="Normal 31 2 2 2 3 2" xfId="8996"/>
    <cellStyle name="Normal 31 2 2 2 3 2 2" xfId="19091"/>
    <cellStyle name="Normal 31 2 2 2 3 3" xfId="19092"/>
    <cellStyle name="Normal 31 2 2 2 4" xfId="8997"/>
    <cellStyle name="Normal 31 2 2 2 4 2" xfId="19093"/>
    <cellStyle name="Normal 31 2 2 2 5" xfId="19094"/>
    <cellStyle name="Normal 31 2 2 3" xfId="4197"/>
    <cellStyle name="Normal 31 2 2 3 2" xfId="7022"/>
    <cellStyle name="Normal 31 2 2 3 2 2" xfId="8998"/>
    <cellStyle name="Normal 31 2 2 3 2 2 2" xfId="19095"/>
    <cellStyle name="Normal 31 2 2 3 2 3" xfId="19096"/>
    <cellStyle name="Normal 31 2 2 3 3" xfId="8999"/>
    <cellStyle name="Normal 31 2 2 3 3 2" xfId="19097"/>
    <cellStyle name="Normal 31 2 2 3 4" xfId="19098"/>
    <cellStyle name="Normal 31 2 2 4" xfId="7023"/>
    <cellStyle name="Normal 31 2 2 4 2" xfId="9000"/>
    <cellStyle name="Normal 31 2 2 4 2 2" xfId="19099"/>
    <cellStyle name="Normal 31 2 2 4 3" xfId="19100"/>
    <cellStyle name="Normal 31 2 2 5" xfId="9001"/>
    <cellStyle name="Normal 31 2 2 5 2" xfId="19101"/>
    <cellStyle name="Normal 31 2 2 6" xfId="19102"/>
    <cellStyle name="Normal 31 2 3" xfId="4198"/>
    <cellStyle name="Normal 31 2 3 2" xfId="4199"/>
    <cellStyle name="Normal 31 2 3 2 2" xfId="7024"/>
    <cellStyle name="Normal 31 2 3 2 2 2" xfId="9002"/>
    <cellStyle name="Normal 31 2 3 2 2 2 2" xfId="19103"/>
    <cellStyle name="Normal 31 2 3 2 2 3" xfId="19104"/>
    <cellStyle name="Normal 31 2 3 2 3" xfId="9003"/>
    <cellStyle name="Normal 31 2 3 2 3 2" xfId="19105"/>
    <cellStyle name="Normal 31 2 3 2 4" xfId="19106"/>
    <cellStyle name="Normal 31 2 3 3" xfId="4200"/>
    <cellStyle name="Normal 31 2 3 3 2" xfId="7025"/>
    <cellStyle name="Normal 31 2 3 3 2 2" xfId="9004"/>
    <cellStyle name="Normal 31 2 3 3 2 2 2" xfId="19107"/>
    <cellStyle name="Normal 31 2 3 3 2 3" xfId="19108"/>
    <cellStyle name="Normal 31 2 3 3 3" xfId="9005"/>
    <cellStyle name="Normal 31 2 3 3 3 2" xfId="19109"/>
    <cellStyle name="Normal 31 2 3 3 4" xfId="19110"/>
    <cellStyle name="Normal 31 2 3 4" xfId="7026"/>
    <cellStyle name="Normal 31 2 3 4 2" xfId="9006"/>
    <cellStyle name="Normal 31 2 3 4 2 2" xfId="19111"/>
    <cellStyle name="Normal 31 2 3 4 3" xfId="19112"/>
    <cellStyle name="Normal 31 2 3 5" xfId="9007"/>
    <cellStyle name="Normal 31 2 3 5 2" xfId="19113"/>
    <cellStyle name="Normal 31 2 3 6" xfId="19114"/>
    <cellStyle name="Normal 31 2 4" xfId="4201"/>
    <cellStyle name="Normal 31 2 4 2" xfId="7027"/>
    <cellStyle name="Normal 31 2 4 2 2" xfId="9008"/>
    <cellStyle name="Normal 31 2 4 2 2 2" xfId="19115"/>
    <cellStyle name="Normal 31 2 4 2 3" xfId="19116"/>
    <cellStyle name="Normal 31 2 4 3" xfId="9009"/>
    <cellStyle name="Normal 31 2 4 3 2" xfId="19117"/>
    <cellStyle name="Normal 31 2 4 4" xfId="19118"/>
    <cellStyle name="Normal 31 2 5" xfId="7028"/>
    <cellStyle name="Normal 31 2 5 2" xfId="9010"/>
    <cellStyle name="Normal 31 2 5 2 2" xfId="19119"/>
    <cellStyle name="Normal 31 2 5 3" xfId="19120"/>
    <cellStyle name="Normal 31 2 6" xfId="9011"/>
    <cellStyle name="Normal 31 2 6 2" xfId="19121"/>
    <cellStyle name="Normal 31 2 7" xfId="19122"/>
    <cellStyle name="Normal 31 3" xfId="4202"/>
    <cellStyle name="Normal 31 3 2" xfId="4203"/>
    <cellStyle name="Normal 31 3 2 2" xfId="4204"/>
    <cellStyle name="Normal 31 3 2 2 2" xfId="4205"/>
    <cellStyle name="Normal 31 3 2 2 2 2" xfId="7029"/>
    <cellStyle name="Normal 31 3 2 2 2 2 2" xfId="9012"/>
    <cellStyle name="Normal 31 3 2 2 2 2 2 2" xfId="19123"/>
    <cellStyle name="Normal 31 3 2 2 2 2 3" xfId="19124"/>
    <cellStyle name="Normal 31 3 2 2 2 3" xfId="9013"/>
    <cellStyle name="Normal 31 3 2 2 2 3 2" xfId="19125"/>
    <cellStyle name="Normal 31 3 2 2 2 4" xfId="19126"/>
    <cellStyle name="Normal 31 3 2 2 3" xfId="7030"/>
    <cellStyle name="Normal 31 3 2 2 3 2" xfId="9014"/>
    <cellStyle name="Normal 31 3 2 2 3 2 2" xfId="19127"/>
    <cellStyle name="Normal 31 3 2 2 3 3" xfId="19128"/>
    <cellStyle name="Normal 31 3 2 2 4" xfId="9015"/>
    <cellStyle name="Normal 31 3 2 2 4 2" xfId="19129"/>
    <cellStyle name="Normal 31 3 2 2 5" xfId="19130"/>
    <cellStyle name="Normal 31 3 2 3" xfId="4206"/>
    <cellStyle name="Normal 31 3 2 3 2" xfId="7031"/>
    <cellStyle name="Normal 31 3 2 3 2 2" xfId="9016"/>
    <cellStyle name="Normal 31 3 2 3 2 2 2" xfId="19131"/>
    <cellStyle name="Normal 31 3 2 3 2 3" xfId="19132"/>
    <cellStyle name="Normal 31 3 2 3 3" xfId="9017"/>
    <cellStyle name="Normal 31 3 2 3 3 2" xfId="19133"/>
    <cellStyle name="Normal 31 3 2 3 4" xfId="19134"/>
    <cellStyle name="Normal 31 3 2 4" xfId="7032"/>
    <cellStyle name="Normal 31 3 2 4 2" xfId="9018"/>
    <cellStyle name="Normal 31 3 2 4 2 2" xfId="19135"/>
    <cellStyle name="Normal 31 3 2 4 3" xfId="19136"/>
    <cellStyle name="Normal 31 3 2 5" xfId="9019"/>
    <cellStyle name="Normal 31 3 2 5 2" xfId="19137"/>
    <cellStyle name="Normal 31 3 2 6" xfId="19138"/>
    <cellStyle name="Normal 31 3 3" xfId="4207"/>
    <cellStyle name="Normal 31 3 3 2" xfId="4208"/>
    <cellStyle name="Normal 31 3 3 2 2" xfId="7033"/>
    <cellStyle name="Normal 31 3 3 2 2 2" xfId="9020"/>
    <cellStyle name="Normal 31 3 3 2 2 2 2" xfId="19139"/>
    <cellStyle name="Normal 31 3 3 2 2 3" xfId="19140"/>
    <cellStyle name="Normal 31 3 3 2 3" xfId="9021"/>
    <cellStyle name="Normal 31 3 3 2 3 2" xfId="19141"/>
    <cellStyle name="Normal 31 3 3 2 4" xfId="19142"/>
    <cellStyle name="Normal 31 3 3 3" xfId="7034"/>
    <cellStyle name="Normal 31 3 3 3 2" xfId="9022"/>
    <cellStyle name="Normal 31 3 3 3 2 2" xfId="19143"/>
    <cellStyle name="Normal 31 3 3 3 3" xfId="19144"/>
    <cellStyle name="Normal 31 3 3 4" xfId="9023"/>
    <cellStyle name="Normal 31 3 3 4 2" xfId="19145"/>
    <cellStyle name="Normal 31 3 3 5" xfId="19146"/>
    <cellStyle name="Normal 31 3 4" xfId="4209"/>
    <cellStyle name="Normal 31 3 4 2" xfId="7035"/>
    <cellStyle name="Normal 31 3 4 2 2" xfId="9024"/>
    <cellStyle name="Normal 31 3 4 2 2 2" xfId="19147"/>
    <cellStyle name="Normal 31 3 4 2 3" xfId="19148"/>
    <cellStyle name="Normal 31 3 4 3" xfId="9025"/>
    <cellStyle name="Normal 31 3 4 3 2" xfId="19149"/>
    <cellStyle name="Normal 31 3 4 4" xfId="19150"/>
    <cellStyle name="Normal 31 3 5" xfId="7036"/>
    <cellStyle name="Normal 31 3 5 2" xfId="9026"/>
    <cellStyle name="Normal 31 3 5 2 2" xfId="19151"/>
    <cellStyle name="Normal 31 3 5 3" xfId="19152"/>
    <cellStyle name="Normal 31 3 6" xfId="9027"/>
    <cellStyle name="Normal 31 3 6 2" xfId="19153"/>
    <cellStyle name="Normal 31 3 7" xfId="19154"/>
    <cellStyle name="Normal 31 4" xfId="4210"/>
    <cellStyle name="Normal 31 4 2" xfId="4211"/>
    <cellStyle name="Normal 31 4 2 2" xfId="4212"/>
    <cellStyle name="Normal 31 4 2 2 2" xfId="7037"/>
    <cellStyle name="Normal 31 4 2 2 2 2" xfId="9028"/>
    <cellStyle name="Normal 31 4 2 2 2 2 2" xfId="19155"/>
    <cellStyle name="Normal 31 4 2 2 2 3" xfId="19156"/>
    <cellStyle name="Normal 31 4 2 2 3" xfId="9029"/>
    <cellStyle name="Normal 31 4 2 2 3 2" xfId="19157"/>
    <cellStyle name="Normal 31 4 2 2 4" xfId="19158"/>
    <cellStyle name="Normal 31 4 2 3" xfId="7038"/>
    <cellStyle name="Normal 31 4 2 3 2" xfId="9030"/>
    <cellStyle name="Normal 31 4 2 3 2 2" xfId="19159"/>
    <cellStyle name="Normal 31 4 2 3 3" xfId="19160"/>
    <cellStyle name="Normal 31 4 2 4" xfId="9031"/>
    <cellStyle name="Normal 31 4 2 4 2" xfId="19161"/>
    <cellStyle name="Normal 31 4 2 5" xfId="19162"/>
    <cellStyle name="Normal 31 4 3" xfId="4213"/>
    <cellStyle name="Normal 31 4 3 2" xfId="7039"/>
    <cellStyle name="Normal 31 4 3 2 2" xfId="9032"/>
    <cellStyle name="Normal 31 4 3 2 2 2" xfId="19163"/>
    <cellStyle name="Normal 31 4 3 2 3" xfId="19164"/>
    <cellStyle name="Normal 31 4 3 3" xfId="9033"/>
    <cellStyle name="Normal 31 4 3 3 2" xfId="19165"/>
    <cellStyle name="Normal 31 4 3 4" xfId="19166"/>
    <cellStyle name="Normal 31 4 4" xfId="7040"/>
    <cellStyle name="Normal 31 4 4 2" xfId="9034"/>
    <cellStyle name="Normal 31 4 4 2 2" xfId="19167"/>
    <cellStyle name="Normal 31 4 4 3" xfId="19168"/>
    <cellStyle name="Normal 31 4 5" xfId="9035"/>
    <cellStyle name="Normal 31 4 5 2" xfId="19169"/>
    <cellStyle name="Normal 31 4 6" xfId="19170"/>
    <cellStyle name="Normal 31 5" xfId="4214"/>
    <cellStyle name="Normal 31 5 2" xfId="4215"/>
    <cellStyle name="Normal 31 5 2 2" xfId="7041"/>
    <cellStyle name="Normal 31 5 2 2 2" xfId="9036"/>
    <cellStyle name="Normal 31 5 2 2 2 2" xfId="19171"/>
    <cellStyle name="Normal 31 5 2 2 3" xfId="19172"/>
    <cellStyle name="Normal 31 5 2 3" xfId="9037"/>
    <cellStyle name="Normal 31 5 2 3 2" xfId="19173"/>
    <cellStyle name="Normal 31 5 2 4" xfId="19174"/>
    <cellStyle name="Normal 31 5 3" xfId="7042"/>
    <cellStyle name="Normal 31 5 3 2" xfId="9038"/>
    <cellStyle name="Normal 31 5 3 2 2" xfId="19175"/>
    <cellStyle name="Normal 31 5 3 3" xfId="19176"/>
    <cellStyle name="Normal 31 5 4" xfId="9039"/>
    <cellStyle name="Normal 31 5 4 2" xfId="19177"/>
    <cellStyle name="Normal 31 5 5" xfId="19178"/>
    <cellStyle name="Normal 31 6" xfId="4216"/>
    <cellStyle name="Normal 31 6 2" xfId="7043"/>
    <cellStyle name="Normal 31 6 2 2" xfId="9040"/>
    <cellStyle name="Normal 31 6 2 2 2" xfId="19179"/>
    <cellStyle name="Normal 31 6 2 3" xfId="19180"/>
    <cellStyle name="Normal 31 6 3" xfId="9041"/>
    <cellStyle name="Normal 31 6 3 2" xfId="19181"/>
    <cellStyle name="Normal 31 6 4" xfId="19182"/>
    <cellStyle name="Normal 31 7" xfId="7044"/>
    <cellStyle name="Normal 31 7 2" xfId="9042"/>
    <cellStyle name="Normal 31 7 2 2" xfId="19183"/>
    <cellStyle name="Normal 31 7 3" xfId="19184"/>
    <cellStyle name="Normal 31 8" xfId="9043"/>
    <cellStyle name="Normal 31 8 2" xfId="19185"/>
    <cellStyle name="Normal 31 9" xfId="19186"/>
    <cellStyle name="Normal 32" xfId="4217"/>
    <cellStyle name="Normal 32 2" xfId="4218"/>
    <cellStyle name="Normal 32 2 2" xfId="4219"/>
    <cellStyle name="Normal 32 2 2 2" xfId="4220"/>
    <cellStyle name="Normal 32 2 2 2 2" xfId="4221"/>
    <cellStyle name="Normal 32 2 2 2 2 2" xfId="7045"/>
    <cellStyle name="Normal 32 2 2 2 2 2 2" xfId="9044"/>
    <cellStyle name="Normal 32 2 2 2 2 2 2 2" xfId="19187"/>
    <cellStyle name="Normal 32 2 2 2 2 2 3" xfId="19188"/>
    <cellStyle name="Normal 32 2 2 2 2 3" xfId="9045"/>
    <cellStyle name="Normal 32 2 2 2 2 3 2" xfId="19189"/>
    <cellStyle name="Normal 32 2 2 2 2 4" xfId="19190"/>
    <cellStyle name="Normal 32 2 2 2 3" xfId="7046"/>
    <cellStyle name="Normal 32 2 2 2 3 2" xfId="9046"/>
    <cellStyle name="Normal 32 2 2 2 3 2 2" xfId="19191"/>
    <cellStyle name="Normal 32 2 2 2 3 3" xfId="19192"/>
    <cellStyle name="Normal 32 2 2 2 4" xfId="9047"/>
    <cellStyle name="Normal 32 2 2 2 4 2" xfId="19193"/>
    <cellStyle name="Normal 32 2 2 2 5" xfId="19194"/>
    <cellStyle name="Normal 32 2 2 3" xfId="4222"/>
    <cellStyle name="Normal 32 2 2 3 2" xfId="7047"/>
    <cellStyle name="Normal 32 2 2 3 2 2" xfId="9048"/>
    <cellStyle name="Normal 32 2 2 3 2 2 2" xfId="19195"/>
    <cellStyle name="Normal 32 2 2 3 2 3" xfId="19196"/>
    <cellStyle name="Normal 32 2 2 3 3" xfId="9049"/>
    <cellStyle name="Normal 32 2 2 3 3 2" xfId="19197"/>
    <cellStyle name="Normal 32 2 2 3 4" xfId="19198"/>
    <cellStyle name="Normal 32 2 2 4" xfId="7048"/>
    <cellStyle name="Normal 32 2 2 4 2" xfId="9050"/>
    <cellStyle name="Normal 32 2 2 4 2 2" xfId="19199"/>
    <cellStyle name="Normal 32 2 2 4 3" xfId="19200"/>
    <cellStyle name="Normal 32 2 2 5" xfId="9051"/>
    <cellStyle name="Normal 32 2 2 5 2" xfId="19201"/>
    <cellStyle name="Normal 32 2 2 6" xfId="19202"/>
    <cellStyle name="Normal 32 2 3" xfId="4223"/>
    <cellStyle name="Normal 32 2 3 2" xfId="4224"/>
    <cellStyle name="Normal 32 2 3 2 2" xfId="7049"/>
    <cellStyle name="Normal 32 2 3 2 2 2" xfId="9052"/>
    <cellStyle name="Normal 32 2 3 2 2 2 2" xfId="19203"/>
    <cellStyle name="Normal 32 2 3 2 2 3" xfId="19204"/>
    <cellStyle name="Normal 32 2 3 2 3" xfId="9053"/>
    <cellStyle name="Normal 32 2 3 2 3 2" xfId="19205"/>
    <cellStyle name="Normal 32 2 3 2 4" xfId="19206"/>
    <cellStyle name="Normal 32 2 3 3" xfId="7050"/>
    <cellStyle name="Normal 32 2 3 3 2" xfId="9054"/>
    <cellStyle name="Normal 32 2 3 3 2 2" xfId="19207"/>
    <cellStyle name="Normal 32 2 3 3 3" xfId="19208"/>
    <cellStyle name="Normal 32 2 3 4" xfId="9055"/>
    <cellStyle name="Normal 32 2 3 4 2" xfId="19209"/>
    <cellStyle name="Normal 32 2 3 5" xfId="19210"/>
    <cellStyle name="Normal 32 2 4" xfId="4225"/>
    <cellStyle name="Normal 32 2 4 2" xfId="7051"/>
    <cellStyle name="Normal 32 2 4 2 2" xfId="9056"/>
    <cellStyle name="Normal 32 2 4 2 2 2" xfId="19211"/>
    <cellStyle name="Normal 32 2 4 2 3" xfId="19212"/>
    <cellStyle name="Normal 32 2 4 3" xfId="9057"/>
    <cellStyle name="Normal 32 2 4 3 2" xfId="19213"/>
    <cellStyle name="Normal 32 2 4 4" xfId="19214"/>
    <cellStyle name="Normal 32 2 5" xfId="7052"/>
    <cellStyle name="Normal 32 2 5 2" xfId="9058"/>
    <cellStyle name="Normal 32 2 5 2 2" xfId="19215"/>
    <cellStyle name="Normal 32 2 5 3" xfId="19216"/>
    <cellStyle name="Normal 32 2 6" xfId="9059"/>
    <cellStyle name="Normal 32 2 6 2" xfId="19217"/>
    <cellStyle name="Normal 32 2 7" xfId="19218"/>
    <cellStyle name="Normal 33" xfId="4226"/>
    <cellStyle name="Normal 33 2" xfId="4227"/>
    <cellStyle name="Normal 34" xfId="4228"/>
    <cellStyle name="Normal 35" xfId="4229"/>
    <cellStyle name="Normal 36" xfId="4230"/>
    <cellStyle name="Normal 37" xfId="4231"/>
    <cellStyle name="Normal 37 2" xfId="4232"/>
    <cellStyle name="Normal 37 2 2" xfId="4233"/>
    <cellStyle name="Normal 37 2 2 2" xfId="4234"/>
    <cellStyle name="Normal 37 2 3" xfId="4235"/>
    <cellStyle name="Normal 37 3" xfId="4236"/>
    <cellStyle name="Normal 37 3 2" xfId="4237"/>
    <cellStyle name="Normal 37 4" xfId="4238"/>
    <cellStyle name="Normal 37 5" xfId="7053"/>
    <cellStyle name="Normal 37 5 2" xfId="9060"/>
    <cellStyle name="Normal 37 5 2 2" xfId="19219"/>
    <cellStyle name="Normal 37 5 3" xfId="19220"/>
    <cellStyle name="Normal 37 6" xfId="9061"/>
    <cellStyle name="Normal 37 6 2" xfId="19221"/>
    <cellStyle name="Normal 37 7" xfId="19222"/>
    <cellStyle name="Normal 38" xfId="4239"/>
    <cellStyle name="Normal 38 2" xfId="4240"/>
    <cellStyle name="Normal 38 2 2" xfId="4241"/>
    <cellStyle name="Normal 39" xfId="4242"/>
    <cellStyle name="Normal 39 2" xfId="4243"/>
    <cellStyle name="Normal 39 2 2" xfId="4244"/>
    <cellStyle name="Normal 39 2 2 2" xfId="4245"/>
    <cellStyle name="Normal 39 2 2 2 2" xfId="4246"/>
    <cellStyle name="Normal 39 2 2 2 2 2" xfId="7054"/>
    <cellStyle name="Normal 39 2 2 2 2 2 2" xfId="9062"/>
    <cellStyle name="Normal 39 2 2 2 2 2 2 2" xfId="19223"/>
    <cellStyle name="Normal 39 2 2 2 2 2 3" xfId="19224"/>
    <cellStyle name="Normal 39 2 2 2 2 3" xfId="9063"/>
    <cellStyle name="Normal 39 2 2 2 2 3 2" xfId="19225"/>
    <cellStyle name="Normal 39 2 2 2 2 4" xfId="19226"/>
    <cellStyle name="Normal 39 2 2 2 3" xfId="7055"/>
    <cellStyle name="Normal 39 2 2 2 3 2" xfId="9064"/>
    <cellStyle name="Normal 39 2 2 2 3 2 2" xfId="19227"/>
    <cellStyle name="Normal 39 2 2 2 3 3" xfId="19228"/>
    <cellStyle name="Normal 39 2 2 2 4" xfId="9065"/>
    <cellStyle name="Normal 39 2 2 2 4 2" xfId="19229"/>
    <cellStyle name="Normal 39 2 2 2 5" xfId="19230"/>
    <cellStyle name="Normal 39 2 2 3" xfId="4247"/>
    <cellStyle name="Normal 39 2 2 3 2" xfId="7056"/>
    <cellStyle name="Normal 39 2 2 3 2 2" xfId="9066"/>
    <cellStyle name="Normal 39 2 2 3 2 2 2" xfId="19231"/>
    <cellStyle name="Normal 39 2 2 3 2 3" xfId="19232"/>
    <cellStyle name="Normal 39 2 2 3 3" xfId="9067"/>
    <cellStyle name="Normal 39 2 2 3 3 2" xfId="19233"/>
    <cellStyle name="Normal 39 2 2 3 4" xfId="19234"/>
    <cellStyle name="Normal 39 2 2 4" xfId="7057"/>
    <cellStyle name="Normal 39 2 2 4 2" xfId="9068"/>
    <cellStyle name="Normal 39 2 2 4 2 2" xfId="19235"/>
    <cellStyle name="Normal 39 2 2 4 3" xfId="19236"/>
    <cellStyle name="Normal 39 2 2 5" xfId="9069"/>
    <cellStyle name="Normal 39 2 2 5 2" xfId="19237"/>
    <cellStyle name="Normal 39 2 2 6" xfId="19238"/>
    <cellStyle name="Normal 39 2 3" xfId="4248"/>
    <cellStyle name="Normal 39 2 3 2" xfId="4249"/>
    <cellStyle name="Normal 39 2 3 2 2" xfId="7058"/>
    <cellStyle name="Normal 39 2 3 2 2 2" xfId="9070"/>
    <cellStyle name="Normal 39 2 3 2 2 2 2" xfId="19239"/>
    <cellStyle name="Normal 39 2 3 2 2 3" xfId="19240"/>
    <cellStyle name="Normal 39 2 3 2 3" xfId="9071"/>
    <cellStyle name="Normal 39 2 3 2 3 2" xfId="19241"/>
    <cellStyle name="Normal 39 2 3 2 4" xfId="19242"/>
    <cellStyle name="Normal 39 2 3 3" xfId="7059"/>
    <cellStyle name="Normal 39 2 3 3 2" xfId="9072"/>
    <cellStyle name="Normal 39 2 3 3 2 2" xfId="19243"/>
    <cellStyle name="Normal 39 2 3 3 3" xfId="19244"/>
    <cellStyle name="Normal 39 2 3 4" xfId="9073"/>
    <cellStyle name="Normal 39 2 3 4 2" xfId="19245"/>
    <cellStyle name="Normal 39 2 3 5" xfId="19246"/>
    <cellStyle name="Normal 39 2 4" xfId="4250"/>
    <cellStyle name="Normal 39 2 4 2" xfId="4251"/>
    <cellStyle name="Normal 39 2 4 2 2" xfId="7060"/>
    <cellStyle name="Normal 39 2 4 2 2 2" xfId="9074"/>
    <cellStyle name="Normal 39 2 4 2 2 2 2" xfId="19247"/>
    <cellStyle name="Normal 39 2 4 2 2 3" xfId="19248"/>
    <cellStyle name="Normal 39 2 4 2 3" xfId="9075"/>
    <cellStyle name="Normal 39 2 4 2 3 2" xfId="19249"/>
    <cellStyle name="Normal 39 2 4 2 4" xfId="19250"/>
    <cellStyle name="Normal 39 2 4 3" xfId="7061"/>
    <cellStyle name="Normal 39 2 4 3 2" xfId="9076"/>
    <cellStyle name="Normal 39 2 4 3 2 2" xfId="19251"/>
    <cellStyle name="Normal 39 2 4 3 3" xfId="19252"/>
    <cellStyle name="Normal 39 2 4 4" xfId="9077"/>
    <cellStyle name="Normal 39 2 4 4 2" xfId="19253"/>
    <cellStyle name="Normal 39 2 4 5" xfId="19254"/>
    <cellStyle name="Normal 39 2 5" xfId="4252"/>
    <cellStyle name="Normal 39 2 5 2" xfId="7062"/>
    <cellStyle name="Normal 39 2 5 2 2" xfId="9078"/>
    <cellStyle name="Normal 39 2 5 2 2 2" xfId="19255"/>
    <cellStyle name="Normal 39 2 5 2 3" xfId="19256"/>
    <cellStyle name="Normal 39 2 5 3" xfId="9079"/>
    <cellStyle name="Normal 39 2 5 3 2" xfId="19257"/>
    <cellStyle name="Normal 39 2 5 4" xfId="19258"/>
    <cellStyle name="Normal 39 2 6" xfId="7063"/>
    <cellStyle name="Normal 39 2 6 2" xfId="9080"/>
    <cellStyle name="Normal 39 2 6 2 2" xfId="19259"/>
    <cellStyle name="Normal 39 2 6 3" xfId="19260"/>
    <cellStyle name="Normal 39 2 7" xfId="9081"/>
    <cellStyle name="Normal 39 2 7 2" xfId="19261"/>
    <cellStyle name="Normal 39 2 8" xfId="19262"/>
    <cellStyle name="Normal 39 3" xfId="4253"/>
    <cellStyle name="Normal 39 3 2" xfId="4254"/>
    <cellStyle name="Normal 39 3 2 2" xfId="4255"/>
    <cellStyle name="Normal 39 3 2 2 2" xfId="4256"/>
    <cellStyle name="Normal 39 3 2 2 2 2" xfId="7064"/>
    <cellStyle name="Normal 39 3 2 2 2 2 2" xfId="9082"/>
    <cellStyle name="Normal 39 3 2 2 2 2 2 2" xfId="19263"/>
    <cellStyle name="Normal 39 3 2 2 2 2 3" xfId="19264"/>
    <cellStyle name="Normal 39 3 2 2 2 3" xfId="9083"/>
    <cellStyle name="Normal 39 3 2 2 2 3 2" xfId="19265"/>
    <cellStyle name="Normal 39 3 2 2 2 4" xfId="19266"/>
    <cellStyle name="Normal 39 3 2 2 3" xfId="7065"/>
    <cellStyle name="Normal 39 3 2 2 3 2" xfId="9084"/>
    <cellStyle name="Normal 39 3 2 2 3 2 2" xfId="19267"/>
    <cellStyle name="Normal 39 3 2 2 3 3" xfId="19268"/>
    <cellStyle name="Normal 39 3 2 2 4" xfId="9085"/>
    <cellStyle name="Normal 39 3 2 2 4 2" xfId="19269"/>
    <cellStyle name="Normal 39 3 2 2 5" xfId="19270"/>
    <cellStyle name="Normal 39 3 2 3" xfId="4257"/>
    <cellStyle name="Normal 39 3 2 3 2" xfId="7066"/>
    <cellStyle name="Normal 39 3 2 3 2 2" xfId="9086"/>
    <cellStyle name="Normal 39 3 2 3 2 2 2" xfId="19271"/>
    <cellStyle name="Normal 39 3 2 3 2 3" xfId="19272"/>
    <cellStyle name="Normal 39 3 2 3 3" xfId="9087"/>
    <cellStyle name="Normal 39 3 2 3 3 2" xfId="19273"/>
    <cellStyle name="Normal 39 3 2 3 4" xfId="19274"/>
    <cellStyle name="Normal 39 3 2 4" xfId="7067"/>
    <cellStyle name="Normal 39 3 2 4 2" xfId="9088"/>
    <cellStyle name="Normal 39 3 2 4 2 2" xfId="19275"/>
    <cellStyle name="Normal 39 3 2 4 3" xfId="19276"/>
    <cellStyle name="Normal 39 3 2 5" xfId="9089"/>
    <cellStyle name="Normal 39 3 2 5 2" xfId="19277"/>
    <cellStyle name="Normal 39 3 2 6" xfId="19278"/>
    <cellStyle name="Normal 39 3 3" xfId="4258"/>
    <cellStyle name="Normal 39 3 3 2" xfId="4259"/>
    <cellStyle name="Normal 39 3 3 2 2" xfId="7068"/>
    <cellStyle name="Normal 39 3 3 2 2 2" xfId="9090"/>
    <cellStyle name="Normal 39 3 3 2 2 2 2" xfId="19279"/>
    <cellStyle name="Normal 39 3 3 2 2 3" xfId="19280"/>
    <cellStyle name="Normal 39 3 3 2 3" xfId="9091"/>
    <cellStyle name="Normal 39 3 3 2 3 2" xfId="19281"/>
    <cellStyle name="Normal 39 3 3 2 4" xfId="19282"/>
    <cellStyle name="Normal 39 3 3 3" xfId="7069"/>
    <cellStyle name="Normal 39 3 3 3 2" xfId="9092"/>
    <cellStyle name="Normal 39 3 3 3 2 2" xfId="19283"/>
    <cellStyle name="Normal 39 3 3 3 3" xfId="19284"/>
    <cellStyle name="Normal 39 3 3 4" xfId="9093"/>
    <cellStyle name="Normal 39 3 3 4 2" xfId="19285"/>
    <cellStyle name="Normal 39 3 3 5" xfId="19286"/>
    <cellStyle name="Normal 39 3 4" xfId="4260"/>
    <cellStyle name="Normal 39 3 4 2" xfId="7070"/>
    <cellStyle name="Normal 39 3 4 2 2" xfId="9094"/>
    <cellStyle name="Normal 39 3 4 2 2 2" xfId="19287"/>
    <cellStyle name="Normal 39 3 4 2 3" xfId="19288"/>
    <cellStyle name="Normal 39 3 4 3" xfId="9095"/>
    <cellStyle name="Normal 39 3 4 3 2" xfId="19289"/>
    <cellStyle name="Normal 39 3 4 4" xfId="19290"/>
    <cellStyle name="Normal 39 3 5" xfId="7071"/>
    <cellStyle name="Normal 39 3 5 2" xfId="9096"/>
    <cellStyle name="Normal 39 3 5 2 2" xfId="19291"/>
    <cellStyle name="Normal 39 3 5 3" xfId="19292"/>
    <cellStyle name="Normal 39 3 6" xfId="9097"/>
    <cellStyle name="Normal 39 3 6 2" xfId="19293"/>
    <cellStyle name="Normal 39 3 7" xfId="19294"/>
    <cellStyle name="Normal 4" xfId="4261"/>
    <cellStyle name="Normal 4 10" xfId="4262"/>
    <cellStyle name="Normal 4 11" xfId="4263"/>
    <cellStyle name="Normal 4 12" xfId="4264"/>
    <cellStyle name="Normal 4 13" xfId="4265"/>
    <cellStyle name="Normal 4 14" xfId="4266"/>
    <cellStyle name="Normal 4 15" xfId="4267"/>
    <cellStyle name="Normal 4 16" xfId="4268"/>
    <cellStyle name="Normal 4 17" xfId="4269"/>
    <cellStyle name="Normal 4 17 2" xfId="4270"/>
    <cellStyle name="Normal 4 19" xfId="4271"/>
    <cellStyle name="Normal 4 2" xfId="4272"/>
    <cellStyle name="Normal 4 2 2" xfId="4273"/>
    <cellStyle name="Normal 4 3" xfId="4274"/>
    <cellStyle name="Normal 4 4" xfId="4275"/>
    <cellStyle name="Normal 4 5" xfId="4276"/>
    <cellStyle name="Normal 4 6" xfId="4277"/>
    <cellStyle name="Normal 4 7" xfId="4278"/>
    <cellStyle name="Normal 4 8" xfId="4279"/>
    <cellStyle name="Normal 4 9" xfId="4280"/>
    <cellStyle name="Normal 4_1.10.2014_ Tong hop so lieu lap KH 2016- 2020 - Binh thuc hien" xfId="4281"/>
    <cellStyle name="Normal 40" xfId="4282"/>
    <cellStyle name="Normal 41" xfId="4283"/>
    <cellStyle name="Normal 42" xfId="4284"/>
    <cellStyle name="Normal 43" xfId="4285"/>
    <cellStyle name="Normal 44" xfId="4286"/>
    <cellStyle name="Normal 45" xfId="4287"/>
    <cellStyle name="Normal 46" xfId="4288"/>
    <cellStyle name="Normal 46 2" xfId="4289"/>
    <cellStyle name="Normal 46 2 2" xfId="4290"/>
    <cellStyle name="Normal 46 2 2 2" xfId="4291"/>
    <cellStyle name="Normal 46 2 2 2 2" xfId="7072"/>
    <cellStyle name="Normal 46 2 2 2 2 2" xfId="9098"/>
    <cellStyle name="Normal 46 2 2 2 2 2 2" xfId="19295"/>
    <cellStyle name="Normal 46 2 2 2 2 3" xfId="19296"/>
    <cellStyle name="Normal 46 2 2 2 3" xfId="9099"/>
    <cellStyle name="Normal 46 2 2 2 3 2" xfId="19297"/>
    <cellStyle name="Normal 46 2 2 2 4" xfId="19298"/>
    <cellStyle name="Normal 46 2 2 3" xfId="7073"/>
    <cellStyle name="Normal 46 2 2 3 2" xfId="9100"/>
    <cellStyle name="Normal 46 2 2 3 2 2" xfId="19299"/>
    <cellStyle name="Normal 46 2 2 3 3" xfId="19300"/>
    <cellStyle name="Normal 46 2 2 4" xfId="9101"/>
    <cellStyle name="Normal 46 2 2 4 2" xfId="19301"/>
    <cellStyle name="Normal 46 2 2 5" xfId="19302"/>
    <cellStyle name="Normal 46 2 3" xfId="4292"/>
    <cellStyle name="Normal 46 2 3 2" xfId="7074"/>
    <cellStyle name="Normal 46 2 3 2 2" xfId="9102"/>
    <cellStyle name="Normal 46 2 3 2 2 2" xfId="19303"/>
    <cellStyle name="Normal 46 2 3 2 3" xfId="19304"/>
    <cellStyle name="Normal 46 2 3 3" xfId="9103"/>
    <cellStyle name="Normal 46 2 3 3 2" xfId="19305"/>
    <cellStyle name="Normal 46 2 3 4" xfId="19306"/>
    <cellStyle name="Normal 46 2 4" xfId="7075"/>
    <cellStyle name="Normal 46 2 4 2" xfId="9104"/>
    <cellStyle name="Normal 46 2 4 2 2" xfId="19307"/>
    <cellStyle name="Normal 46 2 4 3" xfId="19308"/>
    <cellStyle name="Normal 46 2 5" xfId="9105"/>
    <cellStyle name="Normal 46 2 5 2" xfId="19309"/>
    <cellStyle name="Normal 46 2 6" xfId="19310"/>
    <cellStyle name="Normal 46 3" xfId="4293"/>
    <cellStyle name="Normal 46 3 2" xfId="4294"/>
    <cellStyle name="Normal 46 3 2 2" xfId="7076"/>
    <cellStyle name="Normal 46 3 2 2 2" xfId="9106"/>
    <cellStyle name="Normal 46 3 2 2 2 2" xfId="19311"/>
    <cellStyle name="Normal 46 3 2 2 3" xfId="19312"/>
    <cellStyle name="Normal 46 3 2 3" xfId="9107"/>
    <cellStyle name="Normal 46 3 2 3 2" xfId="19313"/>
    <cellStyle name="Normal 46 3 2 4" xfId="19314"/>
    <cellStyle name="Normal 46 3 3" xfId="7077"/>
    <cellStyle name="Normal 46 3 3 2" xfId="9108"/>
    <cellStyle name="Normal 46 3 3 2 2" xfId="19315"/>
    <cellStyle name="Normal 46 3 3 3" xfId="19316"/>
    <cellStyle name="Normal 46 3 4" xfId="9109"/>
    <cellStyle name="Normal 46 3 4 2" xfId="19317"/>
    <cellStyle name="Normal 46 3 5" xfId="19318"/>
    <cellStyle name="Normal 46 4" xfId="4295"/>
    <cellStyle name="Normal 46 4 2" xfId="7078"/>
    <cellStyle name="Normal 46 4 2 2" xfId="9110"/>
    <cellStyle name="Normal 46 4 2 2 2" xfId="19319"/>
    <cellStyle name="Normal 46 4 2 3" xfId="19320"/>
    <cellStyle name="Normal 46 4 3" xfId="9111"/>
    <cellStyle name="Normal 46 4 3 2" xfId="19321"/>
    <cellStyle name="Normal 46 4 4" xfId="19322"/>
    <cellStyle name="Normal 46 5" xfId="7079"/>
    <cellStyle name="Normal 46 5 2" xfId="9112"/>
    <cellStyle name="Normal 46 5 2 2" xfId="19323"/>
    <cellStyle name="Normal 46 5 3" xfId="19324"/>
    <cellStyle name="Normal 46 6" xfId="9113"/>
    <cellStyle name="Normal 46 6 2" xfId="19325"/>
    <cellStyle name="Normal 46 7" xfId="19326"/>
    <cellStyle name="Normal 47" xfId="4296"/>
    <cellStyle name="Normal 48" xfId="4297"/>
    <cellStyle name="Normal 49" xfId="4298"/>
    <cellStyle name="Normal 5" xfId="4299"/>
    <cellStyle name="Normal 5 2" xfId="4300"/>
    <cellStyle name="Normal 5 2 2" xfId="4301"/>
    <cellStyle name="Normal 5 3" xfId="7080"/>
    <cellStyle name="Normal 5 3 2" xfId="9114"/>
    <cellStyle name="Normal 5 3 2 2" xfId="19327"/>
    <cellStyle name="Normal 5 3 3" xfId="19328"/>
    <cellStyle name="Normal 5_Bao cao chi tiet NSDP thang 13-2010 (KH+TC)" xfId="4302"/>
    <cellStyle name="Normal 50" xfId="4303"/>
    <cellStyle name="Normal 51" xfId="4304"/>
    <cellStyle name="Normal 52" xfId="4305"/>
    <cellStyle name="Normal 52 2" xfId="4306"/>
    <cellStyle name="Normal 52 2 2" xfId="4307"/>
    <cellStyle name="Normal 52 2 2 2" xfId="4308"/>
    <cellStyle name="Normal 52 2 2 2 2" xfId="7081"/>
    <cellStyle name="Normal 52 2 2 2 2 2" xfId="9115"/>
    <cellStyle name="Normal 52 2 2 2 2 2 2" xfId="19329"/>
    <cellStyle name="Normal 52 2 2 2 2 3" xfId="19330"/>
    <cellStyle name="Normal 52 2 2 2 3" xfId="9116"/>
    <cellStyle name="Normal 52 2 2 2 3 2" xfId="19331"/>
    <cellStyle name="Normal 52 2 2 2 4" xfId="19332"/>
    <cellStyle name="Normal 52 2 2 3" xfId="7082"/>
    <cellStyle name="Normal 52 2 2 3 2" xfId="9117"/>
    <cellStyle name="Normal 52 2 2 3 2 2" xfId="19333"/>
    <cellStyle name="Normal 52 2 2 3 3" xfId="19334"/>
    <cellStyle name="Normal 52 2 2 4" xfId="9118"/>
    <cellStyle name="Normal 52 2 2 4 2" xfId="19335"/>
    <cellStyle name="Normal 52 2 2 5" xfId="19336"/>
    <cellStyle name="Normal 52 2 3" xfId="4309"/>
    <cellStyle name="Normal 52 2 3 2" xfId="7083"/>
    <cellStyle name="Normal 52 2 3 2 2" xfId="9119"/>
    <cellStyle name="Normal 52 2 3 2 2 2" xfId="19337"/>
    <cellStyle name="Normal 52 2 3 2 3" xfId="19338"/>
    <cellStyle name="Normal 52 2 3 3" xfId="9120"/>
    <cellStyle name="Normal 52 2 3 3 2" xfId="19339"/>
    <cellStyle name="Normal 52 2 3 4" xfId="19340"/>
    <cellStyle name="Normal 52 2 4" xfId="7084"/>
    <cellStyle name="Normal 52 2 4 2" xfId="9121"/>
    <cellStyle name="Normal 52 2 4 2 2" xfId="19341"/>
    <cellStyle name="Normal 52 2 4 3" xfId="19342"/>
    <cellStyle name="Normal 52 2 5" xfId="9122"/>
    <cellStyle name="Normal 52 2 5 2" xfId="19343"/>
    <cellStyle name="Normal 52 2 6" xfId="19344"/>
    <cellStyle name="Normal 52 3" xfId="4310"/>
    <cellStyle name="Normal 52 3 2" xfId="4311"/>
    <cellStyle name="Normal 52 3 2 2" xfId="7085"/>
    <cellStyle name="Normal 52 3 2 2 2" xfId="9123"/>
    <cellStyle name="Normal 52 3 2 2 2 2" xfId="19345"/>
    <cellStyle name="Normal 52 3 2 2 3" xfId="19346"/>
    <cellStyle name="Normal 52 3 2 3" xfId="9124"/>
    <cellStyle name="Normal 52 3 2 3 2" xfId="19347"/>
    <cellStyle name="Normal 52 3 2 4" xfId="19348"/>
    <cellStyle name="Normal 52 3 3" xfId="7086"/>
    <cellStyle name="Normal 52 3 3 2" xfId="9125"/>
    <cellStyle name="Normal 52 3 3 2 2" xfId="19349"/>
    <cellStyle name="Normal 52 3 3 3" xfId="19350"/>
    <cellStyle name="Normal 52 3 4" xfId="9126"/>
    <cellStyle name="Normal 52 3 4 2" xfId="19351"/>
    <cellStyle name="Normal 52 3 5" xfId="19352"/>
    <cellStyle name="Normal 52 4" xfId="4312"/>
    <cellStyle name="Normal 52 4 2" xfId="7087"/>
    <cellStyle name="Normal 52 4 2 2" xfId="9127"/>
    <cellStyle name="Normal 52 4 2 2 2" xfId="19353"/>
    <cellStyle name="Normal 52 4 2 3" xfId="19354"/>
    <cellStyle name="Normal 52 4 3" xfId="9128"/>
    <cellStyle name="Normal 52 4 3 2" xfId="19355"/>
    <cellStyle name="Normal 52 4 4" xfId="19356"/>
    <cellStyle name="Normal 52 5" xfId="4313"/>
    <cellStyle name="Normal 52 5 2" xfId="7088"/>
    <cellStyle name="Normal 52 5 2 2" xfId="9129"/>
    <cellStyle name="Normal 52 5 2 2 2" xfId="19357"/>
    <cellStyle name="Normal 52 5 2 3" xfId="19358"/>
    <cellStyle name="Normal 52 5 3" xfId="9130"/>
    <cellStyle name="Normal 52 5 3 2" xfId="19359"/>
    <cellStyle name="Normal 52 5 4" xfId="19360"/>
    <cellStyle name="Normal 52 6" xfId="7089"/>
    <cellStyle name="Normal 52 6 2" xfId="9131"/>
    <cellStyle name="Normal 52 6 2 2" xfId="19361"/>
    <cellStyle name="Normal 52 6 3" xfId="19362"/>
    <cellStyle name="Normal 52 7" xfId="9132"/>
    <cellStyle name="Normal 52 7 2" xfId="19363"/>
    <cellStyle name="Normal 52 8" xfId="19364"/>
    <cellStyle name="Normal 53" xfId="4314"/>
    <cellStyle name="Normal 53 2" xfId="4315"/>
    <cellStyle name="Normal 53 2 2" xfId="4316"/>
    <cellStyle name="Normal 53 2 2 2" xfId="7090"/>
    <cellStyle name="Normal 53 2 2 2 2" xfId="9133"/>
    <cellStyle name="Normal 53 2 2 2 2 2" xfId="19365"/>
    <cellStyle name="Normal 53 2 2 2 3" xfId="19366"/>
    <cellStyle name="Normal 53 2 2 3" xfId="9134"/>
    <cellStyle name="Normal 53 2 2 3 2" xfId="19367"/>
    <cellStyle name="Normal 53 2 2 4" xfId="19368"/>
    <cellStyle name="Normal 53 2 3" xfId="7091"/>
    <cellStyle name="Normal 53 2 3 2" xfId="9135"/>
    <cellStyle name="Normal 53 2 3 2 2" xfId="19369"/>
    <cellStyle name="Normal 53 2 3 3" xfId="19370"/>
    <cellStyle name="Normal 53 2 4" xfId="9136"/>
    <cellStyle name="Normal 53 2 4 2" xfId="19371"/>
    <cellStyle name="Normal 53 2 5" xfId="19372"/>
    <cellStyle name="Normal 53 3" xfId="4317"/>
    <cellStyle name="Normal 53 3 2" xfId="7092"/>
    <cellStyle name="Normal 53 3 2 2" xfId="9137"/>
    <cellStyle name="Normal 53 3 2 2 2" xfId="19373"/>
    <cellStyle name="Normal 53 3 2 3" xfId="19374"/>
    <cellStyle name="Normal 53 3 3" xfId="9138"/>
    <cellStyle name="Normal 53 3 3 2" xfId="19375"/>
    <cellStyle name="Normal 53 3 4" xfId="19376"/>
    <cellStyle name="Normal 53 4" xfId="7093"/>
    <cellStyle name="Normal 53 4 2" xfId="9139"/>
    <cellStyle name="Normal 53 4 2 2" xfId="19377"/>
    <cellStyle name="Normal 53 4 3" xfId="19378"/>
    <cellStyle name="Normal 53 5" xfId="9140"/>
    <cellStyle name="Normal 53 5 2" xfId="19379"/>
    <cellStyle name="Normal 53 6" xfId="19380"/>
    <cellStyle name="Normal 54" xfId="4318"/>
    <cellStyle name="Normal 54 2" xfId="4319"/>
    <cellStyle name="Normal 55" xfId="4320"/>
    <cellStyle name="Normal 55 2" xfId="4321"/>
    <cellStyle name="Normal 55 2 2" xfId="7094"/>
    <cellStyle name="Normal 55 2 2 2" xfId="9141"/>
    <cellStyle name="Normal 55 2 2 2 2" xfId="19381"/>
    <cellStyle name="Normal 55 2 2 3" xfId="19382"/>
    <cellStyle name="Normal 55 2 3" xfId="9142"/>
    <cellStyle name="Normal 55 2 3 2" xfId="19383"/>
    <cellStyle name="Normal 55 2 4" xfId="19384"/>
    <cellStyle name="Normal 55 3" xfId="7095"/>
    <cellStyle name="Normal 55 3 2" xfId="9143"/>
    <cellStyle name="Normal 55 3 2 2" xfId="19385"/>
    <cellStyle name="Normal 55 3 3" xfId="19386"/>
    <cellStyle name="Normal 55 4" xfId="9144"/>
    <cellStyle name="Normal 55 4 2" xfId="19387"/>
    <cellStyle name="Normal 55 5" xfId="19388"/>
    <cellStyle name="Normal 56" xfId="4322"/>
    <cellStyle name="Normal 56 2" xfId="4323"/>
    <cellStyle name="Normal 56 2 2" xfId="7096"/>
    <cellStyle name="Normal 56 2 2 2" xfId="9145"/>
    <cellStyle name="Normal 56 2 2 2 2" xfId="19389"/>
    <cellStyle name="Normal 56 2 2 3" xfId="19390"/>
    <cellStyle name="Normal 56 2 3" xfId="9146"/>
    <cellStyle name="Normal 56 2 3 2" xfId="19391"/>
    <cellStyle name="Normal 56 2 4" xfId="19392"/>
    <cellStyle name="Normal 56 3" xfId="7097"/>
    <cellStyle name="Normal 56 3 2" xfId="9147"/>
    <cellStyle name="Normal 56 3 2 2" xfId="19393"/>
    <cellStyle name="Normal 56 3 3" xfId="19394"/>
    <cellStyle name="Normal 56 4" xfId="9148"/>
    <cellStyle name="Normal 56 4 2" xfId="19395"/>
    <cellStyle name="Normal 56 5" xfId="19396"/>
    <cellStyle name="Normal 57" xfId="4324"/>
    <cellStyle name="Normal 57 2" xfId="4325"/>
    <cellStyle name="Normal 57 2 2" xfId="4326"/>
    <cellStyle name="Normal 57 2 2 2" xfId="7098"/>
    <cellStyle name="Normal 57 2 2 2 2" xfId="9149"/>
    <cellStyle name="Normal 57 2 2 2 2 2" xfId="19397"/>
    <cellStyle name="Normal 57 2 2 2 3" xfId="19398"/>
    <cellStyle name="Normal 57 2 2 3" xfId="9150"/>
    <cellStyle name="Normal 57 2 2 3 2" xfId="19399"/>
    <cellStyle name="Normal 57 2 2 4" xfId="19400"/>
    <cellStyle name="Normal 57 2 3" xfId="7099"/>
    <cellStyle name="Normal 57 2 3 2" xfId="9151"/>
    <cellStyle name="Normal 57 2 3 2 2" xfId="19401"/>
    <cellStyle name="Normal 57 2 3 3" xfId="19402"/>
    <cellStyle name="Normal 57 2 4" xfId="9152"/>
    <cellStyle name="Normal 57 2 4 2" xfId="19403"/>
    <cellStyle name="Normal 57 2 5" xfId="19404"/>
    <cellStyle name="Normal 57 3" xfId="4327"/>
    <cellStyle name="Normal 57 3 2" xfId="7100"/>
    <cellStyle name="Normal 57 3 2 2" xfId="9153"/>
    <cellStyle name="Normal 57 3 2 2 2" xfId="19405"/>
    <cellStyle name="Normal 57 3 2 3" xfId="19406"/>
    <cellStyle name="Normal 57 3 3" xfId="9154"/>
    <cellStyle name="Normal 57 3 3 2" xfId="19407"/>
    <cellStyle name="Normal 57 3 4" xfId="19408"/>
    <cellStyle name="Normal 57 4" xfId="7101"/>
    <cellStyle name="Normal 57 4 2" xfId="9155"/>
    <cellStyle name="Normal 57 4 2 2" xfId="19409"/>
    <cellStyle name="Normal 57 4 3" xfId="19410"/>
    <cellStyle name="Normal 57 5" xfId="9156"/>
    <cellStyle name="Normal 57 5 2" xfId="19411"/>
    <cellStyle name="Normal 57 6" xfId="19412"/>
    <cellStyle name="Normal 58" xfId="4328"/>
    <cellStyle name="Normal 58 2" xfId="4329"/>
    <cellStyle name="Normal 58 2 2" xfId="7102"/>
    <cellStyle name="Normal 58 2 2 2" xfId="9157"/>
    <cellStyle name="Normal 58 2 2 2 2" xfId="19413"/>
    <cellStyle name="Normal 58 2 2 3" xfId="19414"/>
    <cellStyle name="Normal 58 2 3" xfId="9158"/>
    <cellStyle name="Normal 58 2 3 2" xfId="19415"/>
    <cellStyle name="Normal 58 2 4" xfId="19416"/>
    <cellStyle name="Normal 58 3" xfId="7103"/>
    <cellStyle name="Normal 58 3 2" xfId="9159"/>
    <cellStyle name="Normal 58 3 2 2" xfId="19417"/>
    <cellStyle name="Normal 58 3 3" xfId="19418"/>
    <cellStyle name="Normal 58 4" xfId="9160"/>
    <cellStyle name="Normal 58 4 2" xfId="19419"/>
    <cellStyle name="Normal 58 5" xfId="19420"/>
    <cellStyle name="Normal 59" xfId="4330"/>
    <cellStyle name="Normal 59 2" xfId="4331"/>
    <cellStyle name="Normal 59 2 2" xfId="7104"/>
    <cellStyle name="Normal 59 2 2 2" xfId="9161"/>
    <cellStyle name="Normal 59 2 2 2 2" xfId="19421"/>
    <cellStyle name="Normal 59 2 2 3" xfId="19422"/>
    <cellStyle name="Normal 59 2 3" xfId="9162"/>
    <cellStyle name="Normal 59 2 3 2" xfId="19423"/>
    <cellStyle name="Normal 59 2 4" xfId="19424"/>
    <cellStyle name="Normal 59 3" xfId="7105"/>
    <cellStyle name="Normal 59 3 2" xfId="9163"/>
    <cellStyle name="Normal 59 3 2 2" xfId="19425"/>
    <cellStyle name="Normal 59 3 3" xfId="19426"/>
    <cellStyle name="Normal 59 4" xfId="9164"/>
    <cellStyle name="Normal 59 4 2" xfId="19427"/>
    <cellStyle name="Normal 59 5" xfId="19428"/>
    <cellStyle name="Normal 6" xfId="2"/>
    <cellStyle name="Normal 6 10" xfId="4332"/>
    <cellStyle name="Normal 6 11" xfId="4333"/>
    <cellStyle name="Normal 6 12" xfId="4334"/>
    <cellStyle name="Normal 6 13" xfId="4335"/>
    <cellStyle name="Normal 6 14" xfId="4336"/>
    <cellStyle name="Normal 6 15" xfId="4337"/>
    <cellStyle name="Normal 6 16" xfId="4338"/>
    <cellStyle name="Normal 6 2" xfId="4339"/>
    <cellStyle name="Normal 6 2 2" xfId="4340"/>
    <cellStyle name="Normal 6 2 3" xfId="4341"/>
    <cellStyle name="Normal 6 3" xfId="4342"/>
    <cellStyle name="Normal 6 4" xfId="4343"/>
    <cellStyle name="Normal 6 5" xfId="4344"/>
    <cellStyle name="Normal 6 6" xfId="4345"/>
    <cellStyle name="Normal 6 7" xfId="4346"/>
    <cellStyle name="Normal 6 8" xfId="4347"/>
    <cellStyle name="Normal 6 9" xfId="4348"/>
    <cellStyle name="Normal 6_13.tk" xfId="4349"/>
    <cellStyle name="Normal 60" xfId="4350"/>
    <cellStyle name="Normal 60 2" xfId="7106"/>
    <cellStyle name="Normal 60 2 2" xfId="9165"/>
    <cellStyle name="Normal 60 2 2 2" xfId="19429"/>
    <cellStyle name="Normal 60 2 3" xfId="19430"/>
    <cellStyle name="Normal 60 3" xfId="9166"/>
    <cellStyle name="Normal 60 3 2" xfId="19431"/>
    <cellStyle name="Normal 60 4" xfId="19432"/>
    <cellStyle name="Normal 61" xfId="4351"/>
    <cellStyle name="Normal 61 2" xfId="4352"/>
    <cellStyle name="Normal 62" xfId="4353"/>
    <cellStyle name="Normal 63" xfId="4354"/>
    <cellStyle name="Normal 64" xfId="6721"/>
    <cellStyle name="Normal 64 2 2" xfId="4355"/>
    <cellStyle name="Normal 65" xfId="7107"/>
    <cellStyle name="Normal 66" xfId="7108"/>
    <cellStyle name="Normal 67" xfId="7109"/>
    <cellStyle name="Normal 68" xfId="7110"/>
    <cellStyle name="Normal 69" xfId="7111"/>
    <cellStyle name="Normal 69 2" xfId="7291"/>
    <cellStyle name="Normal 7" xfId="4356"/>
    <cellStyle name="Normal 7 2" xfId="4357"/>
    <cellStyle name="Normal 7 2 2" xfId="4358"/>
    <cellStyle name="Normal 7 2 2 2" xfId="4359"/>
    <cellStyle name="Normal 7 2 2 2 2" xfId="7112"/>
    <cellStyle name="Normal 7 2 2 2 2 2" xfId="9167"/>
    <cellStyle name="Normal 7 2 2 2 2 2 2" xfId="19433"/>
    <cellStyle name="Normal 7 2 2 2 2 3" xfId="19434"/>
    <cellStyle name="Normal 7 2 2 2 3" xfId="9168"/>
    <cellStyle name="Normal 7 2 2 2 3 2" xfId="19435"/>
    <cellStyle name="Normal 7 2 2 2 4" xfId="19436"/>
    <cellStyle name="Normal 7 2 2 3" xfId="7113"/>
    <cellStyle name="Normal 7 2 2 3 2" xfId="9169"/>
    <cellStyle name="Normal 7 2 2 3 2 2" xfId="19437"/>
    <cellStyle name="Normal 7 2 2 3 3" xfId="19438"/>
    <cellStyle name="Normal 7 2 2 4" xfId="9170"/>
    <cellStyle name="Normal 7 2 2 4 2" xfId="19439"/>
    <cellStyle name="Normal 7 2 2 5" xfId="19440"/>
    <cellStyle name="Normal 7 3" xfId="4360"/>
    <cellStyle name="Normal 7 3 2" xfId="4361"/>
    <cellStyle name="Normal 7 3 3" xfId="4362"/>
    <cellStyle name="Normal 7 3 4" xfId="4363"/>
    <cellStyle name="Normal 7 4" xfId="7114"/>
    <cellStyle name="Normal 7 4 2" xfId="9171"/>
    <cellStyle name="Normal 7 4 2 2" xfId="19441"/>
    <cellStyle name="Normal 7 4 3" xfId="19442"/>
    <cellStyle name="Normal 7_!1 1 bao cao giao KH ve HTCMT vung TNB   12-12-2011" xfId="4364"/>
    <cellStyle name="Normal 70" xfId="7728"/>
    <cellStyle name="Normal 70 2" xfId="7729"/>
    <cellStyle name="Normal 70 3" xfId="7730"/>
    <cellStyle name="Normal 70 3 2" xfId="9172"/>
    <cellStyle name="Normal 70 3 2 2" xfId="19443"/>
    <cellStyle name="Normal 70 3 3" xfId="19444"/>
    <cellStyle name="Normal 71" xfId="7731"/>
    <cellStyle name="Normal 71 2" xfId="9173"/>
    <cellStyle name="Normal 71 2 2" xfId="19445"/>
    <cellStyle name="Normal 71 3" xfId="19446"/>
    <cellStyle name="Normal 72" xfId="7735"/>
    <cellStyle name="Normal 72 2" xfId="19447"/>
    <cellStyle name="Normal 73" xfId="9174"/>
    <cellStyle name="Normal 73 2" xfId="19448"/>
    <cellStyle name="Normal 74" xfId="9175"/>
    <cellStyle name="Normal 74 2" xfId="19449"/>
    <cellStyle name="Normal 75" xfId="9176"/>
    <cellStyle name="Normal 75 2" xfId="19450"/>
    <cellStyle name="Normal 76" xfId="9177"/>
    <cellStyle name="Normal 76 2" xfId="19451"/>
    <cellStyle name="Normal 77" xfId="9178"/>
    <cellStyle name="Normal 77 2" xfId="26754"/>
    <cellStyle name="Normal 78" xfId="9179"/>
    <cellStyle name="Normal 78 2" xfId="26755"/>
    <cellStyle name="Normal 79" xfId="4365"/>
    <cellStyle name="Normal 79 2" xfId="4366"/>
    <cellStyle name="Normal 79 2 2" xfId="7115"/>
    <cellStyle name="Normal 79 2 2 2" xfId="9180"/>
    <cellStyle name="Normal 79 2 2 2 2" xfId="19452"/>
    <cellStyle name="Normal 79 2 2 3" xfId="19453"/>
    <cellStyle name="Normal 79 2 3" xfId="9181"/>
    <cellStyle name="Normal 79 2 3 2" xfId="19454"/>
    <cellStyle name="Normal 79 2 4" xfId="19455"/>
    <cellStyle name="Normal 79 3" xfId="7116"/>
    <cellStyle name="Normal 79 3 2" xfId="9182"/>
    <cellStyle name="Normal 79 3 2 2" xfId="19456"/>
    <cellStyle name="Normal 79 3 3" xfId="19457"/>
    <cellStyle name="Normal 79 4" xfId="9183"/>
    <cellStyle name="Normal 79 4 2" xfId="19458"/>
    <cellStyle name="Normal 79 5" xfId="19459"/>
    <cellStyle name="Normal 8" xfId="4367"/>
    <cellStyle name="Normal 8 2" xfId="4368"/>
    <cellStyle name="Normal 8 2 2" xfId="4369"/>
    <cellStyle name="Normal 8 2 2 2" xfId="4370"/>
    <cellStyle name="Normal 8 2 2 3" xfId="4371"/>
    <cellStyle name="Normal 8 2 3" xfId="4372"/>
    <cellStyle name="Normal 8 2 4" xfId="4373"/>
    <cellStyle name="Normal 8 2_06.2.2014. KH Von TPCP ODA 2014" xfId="4374"/>
    <cellStyle name="Normal 8 3" xfId="4375"/>
    <cellStyle name="Normal 8 3 2" xfId="4376"/>
    <cellStyle name="Normal 8 4" xfId="4377"/>
    <cellStyle name="Normal 8 5" xfId="4378"/>
    <cellStyle name="Normal 8_2013-08-15 Tong hop KH 2014 (5)" xfId="4379"/>
    <cellStyle name="Normal 80" xfId="9184"/>
    <cellStyle name="Normal 80 2" xfId="26756"/>
    <cellStyle name="Normal 81" xfId="9185"/>
    <cellStyle name="Normal 81 2" xfId="17821"/>
    <cellStyle name="Normal 82" xfId="26757"/>
    <cellStyle name="Normal 821" xfId="4380"/>
    <cellStyle name="Normal 83" xfId="26217"/>
    <cellStyle name="Normal 87" xfId="4381"/>
    <cellStyle name="Normal 9" xfId="4382"/>
    <cellStyle name="Normal 9 10" xfId="4383"/>
    <cellStyle name="Normal 9 10 2" xfId="4384"/>
    <cellStyle name="Normal 9 10 2 2" xfId="4385"/>
    <cellStyle name="Normal 9 10 2 2 2" xfId="7117"/>
    <cellStyle name="Normal 9 10 2 2 2 2" xfId="9186"/>
    <cellStyle name="Normal 9 10 2 2 2 2 2" xfId="19460"/>
    <cellStyle name="Normal 9 10 2 2 2 3" xfId="19461"/>
    <cellStyle name="Normal 9 10 2 2 3" xfId="9187"/>
    <cellStyle name="Normal 9 10 2 2 3 2" xfId="19462"/>
    <cellStyle name="Normal 9 10 2 2 4" xfId="19463"/>
    <cellStyle name="Normal 9 10 2 3" xfId="7118"/>
    <cellStyle name="Normal 9 10 2 3 2" xfId="9188"/>
    <cellStyle name="Normal 9 10 2 3 2 2" xfId="19464"/>
    <cellStyle name="Normal 9 10 2 3 3" xfId="19465"/>
    <cellStyle name="Normal 9 10 2 4" xfId="9189"/>
    <cellStyle name="Normal 9 10 2 4 2" xfId="19466"/>
    <cellStyle name="Normal 9 10 2 5" xfId="19467"/>
    <cellStyle name="Normal 9 10 3" xfId="4386"/>
    <cellStyle name="Normal 9 10 3 2" xfId="7119"/>
    <cellStyle name="Normal 9 10 3 2 2" xfId="9190"/>
    <cellStyle name="Normal 9 10 3 2 2 2" xfId="19468"/>
    <cellStyle name="Normal 9 10 3 2 3" xfId="19469"/>
    <cellStyle name="Normal 9 10 3 3" xfId="9191"/>
    <cellStyle name="Normal 9 10 3 3 2" xfId="19470"/>
    <cellStyle name="Normal 9 10 3 4" xfId="19471"/>
    <cellStyle name="Normal 9 10 4" xfId="7120"/>
    <cellStyle name="Normal 9 10 4 2" xfId="9192"/>
    <cellStyle name="Normal 9 10 4 2 2" xfId="19472"/>
    <cellStyle name="Normal 9 10 4 3" xfId="19473"/>
    <cellStyle name="Normal 9 10 5" xfId="9193"/>
    <cellStyle name="Normal 9 10 5 2" xfId="19474"/>
    <cellStyle name="Normal 9 10 6" xfId="19475"/>
    <cellStyle name="Normal 9 12" xfId="4387"/>
    <cellStyle name="Normal 9 12 2" xfId="4388"/>
    <cellStyle name="Normal 9 12 2 2" xfId="4389"/>
    <cellStyle name="Normal 9 12 2 2 2" xfId="7121"/>
    <cellStyle name="Normal 9 12 2 2 2 2" xfId="9194"/>
    <cellStyle name="Normal 9 12 2 2 2 2 2" xfId="19476"/>
    <cellStyle name="Normal 9 12 2 2 2 3" xfId="19477"/>
    <cellStyle name="Normal 9 12 2 2 3" xfId="9195"/>
    <cellStyle name="Normal 9 12 2 2 3 2" xfId="19478"/>
    <cellStyle name="Normal 9 12 2 2 4" xfId="19479"/>
    <cellStyle name="Normal 9 12 2 3" xfId="7122"/>
    <cellStyle name="Normal 9 12 2 3 2" xfId="9196"/>
    <cellStyle name="Normal 9 12 2 3 2 2" xfId="19480"/>
    <cellStyle name="Normal 9 12 2 3 3" xfId="19481"/>
    <cellStyle name="Normal 9 12 2 4" xfId="9197"/>
    <cellStyle name="Normal 9 12 2 4 2" xfId="19482"/>
    <cellStyle name="Normal 9 12 2 5" xfId="19483"/>
    <cellStyle name="Normal 9 12 3" xfId="4390"/>
    <cellStyle name="Normal 9 12 3 2" xfId="7123"/>
    <cellStyle name="Normal 9 12 3 2 2" xfId="9198"/>
    <cellStyle name="Normal 9 12 3 2 2 2" xfId="19484"/>
    <cellStyle name="Normal 9 12 3 2 3" xfId="19485"/>
    <cellStyle name="Normal 9 12 3 3" xfId="9199"/>
    <cellStyle name="Normal 9 12 3 3 2" xfId="19486"/>
    <cellStyle name="Normal 9 12 3 4" xfId="19487"/>
    <cellStyle name="Normal 9 12 4" xfId="7124"/>
    <cellStyle name="Normal 9 12 4 2" xfId="9200"/>
    <cellStyle name="Normal 9 12 4 2 2" xfId="19488"/>
    <cellStyle name="Normal 9 12 4 3" xfId="19489"/>
    <cellStyle name="Normal 9 12 5" xfId="9201"/>
    <cellStyle name="Normal 9 12 5 2" xfId="19490"/>
    <cellStyle name="Normal 9 12 6" xfId="19491"/>
    <cellStyle name="Normal 9 13" xfId="4391"/>
    <cellStyle name="Normal 9 13 2" xfId="4392"/>
    <cellStyle name="Normal 9 13 2 2" xfId="4393"/>
    <cellStyle name="Normal 9 13 2 2 2" xfId="7125"/>
    <cellStyle name="Normal 9 13 2 2 2 2" xfId="9202"/>
    <cellStyle name="Normal 9 13 2 2 2 2 2" xfId="19492"/>
    <cellStyle name="Normal 9 13 2 2 2 3" xfId="19493"/>
    <cellStyle name="Normal 9 13 2 2 3" xfId="9203"/>
    <cellStyle name="Normal 9 13 2 2 3 2" xfId="19494"/>
    <cellStyle name="Normal 9 13 2 2 4" xfId="19495"/>
    <cellStyle name="Normal 9 13 2 3" xfId="7126"/>
    <cellStyle name="Normal 9 13 2 3 2" xfId="9204"/>
    <cellStyle name="Normal 9 13 2 3 2 2" xfId="19496"/>
    <cellStyle name="Normal 9 13 2 3 3" xfId="19497"/>
    <cellStyle name="Normal 9 13 2 4" xfId="9205"/>
    <cellStyle name="Normal 9 13 2 4 2" xfId="19498"/>
    <cellStyle name="Normal 9 13 2 5" xfId="19499"/>
    <cellStyle name="Normal 9 13 3" xfId="4394"/>
    <cellStyle name="Normal 9 13 3 2" xfId="7127"/>
    <cellStyle name="Normal 9 13 3 2 2" xfId="9206"/>
    <cellStyle name="Normal 9 13 3 2 2 2" xfId="19500"/>
    <cellStyle name="Normal 9 13 3 2 3" xfId="19501"/>
    <cellStyle name="Normal 9 13 3 3" xfId="9207"/>
    <cellStyle name="Normal 9 13 3 3 2" xfId="19502"/>
    <cellStyle name="Normal 9 13 3 4" xfId="19503"/>
    <cellStyle name="Normal 9 13 4" xfId="7128"/>
    <cellStyle name="Normal 9 13 4 2" xfId="9208"/>
    <cellStyle name="Normal 9 13 4 2 2" xfId="19504"/>
    <cellStyle name="Normal 9 13 4 3" xfId="19505"/>
    <cellStyle name="Normal 9 13 5" xfId="9209"/>
    <cellStyle name="Normal 9 13 5 2" xfId="19506"/>
    <cellStyle name="Normal 9 13 6" xfId="19507"/>
    <cellStyle name="Normal 9 17" xfId="4395"/>
    <cellStyle name="Normal 9 17 2" xfId="4396"/>
    <cellStyle name="Normal 9 17 2 2" xfId="4397"/>
    <cellStyle name="Normal 9 17 2 2 2" xfId="7129"/>
    <cellStyle name="Normal 9 17 2 2 2 2" xfId="9210"/>
    <cellStyle name="Normal 9 17 2 2 2 2 2" xfId="19508"/>
    <cellStyle name="Normal 9 17 2 2 2 3" xfId="19509"/>
    <cellStyle name="Normal 9 17 2 2 3" xfId="9211"/>
    <cellStyle name="Normal 9 17 2 2 3 2" xfId="19510"/>
    <cellStyle name="Normal 9 17 2 2 4" xfId="19511"/>
    <cellStyle name="Normal 9 17 2 3" xfId="7130"/>
    <cellStyle name="Normal 9 17 2 3 2" xfId="9212"/>
    <cellStyle name="Normal 9 17 2 3 2 2" xfId="19512"/>
    <cellStyle name="Normal 9 17 2 3 3" xfId="19513"/>
    <cellStyle name="Normal 9 17 2 4" xfId="9213"/>
    <cellStyle name="Normal 9 17 2 4 2" xfId="19514"/>
    <cellStyle name="Normal 9 17 2 5" xfId="19515"/>
    <cellStyle name="Normal 9 17 3" xfId="4398"/>
    <cellStyle name="Normal 9 17 3 2" xfId="7131"/>
    <cellStyle name="Normal 9 17 3 2 2" xfId="9214"/>
    <cellStyle name="Normal 9 17 3 2 2 2" xfId="19516"/>
    <cellStyle name="Normal 9 17 3 2 3" xfId="19517"/>
    <cellStyle name="Normal 9 17 3 3" xfId="9215"/>
    <cellStyle name="Normal 9 17 3 3 2" xfId="19518"/>
    <cellStyle name="Normal 9 17 3 4" xfId="19519"/>
    <cellStyle name="Normal 9 17 4" xfId="7132"/>
    <cellStyle name="Normal 9 17 4 2" xfId="9216"/>
    <cellStyle name="Normal 9 17 4 2 2" xfId="19520"/>
    <cellStyle name="Normal 9 17 4 3" xfId="19521"/>
    <cellStyle name="Normal 9 17 5" xfId="9217"/>
    <cellStyle name="Normal 9 17 5 2" xfId="19522"/>
    <cellStyle name="Normal 9 17 6" xfId="19523"/>
    <cellStyle name="Normal 9 2" xfId="4399"/>
    <cellStyle name="Normal 9 2 2" xfId="4400"/>
    <cellStyle name="Normal 9 21" xfId="4401"/>
    <cellStyle name="Normal 9 21 2" xfId="4402"/>
    <cellStyle name="Normal 9 21 2 2" xfId="4403"/>
    <cellStyle name="Normal 9 21 2 2 2" xfId="7133"/>
    <cellStyle name="Normal 9 21 2 2 2 2" xfId="9218"/>
    <cellStyle name="Normal 9 21 2 2 2 2 2" xfId="19524"/>
    <cellStyle name="Normal 9 21 2 2 2 3" xfId="19525"/>
    <cellStyle name="Normal 9 21 2 2 3" xfId="9219"/>
    <cellStyle name="Normal 9 21 2 2 3 2" xfId="19526"/>
    <cellStyle name="Normal 9 21 2 2 4" xfId="19527"/>
    <cellStyle name="Normal 9 21 2 3" xfId="7134"/>
    <cellStyle name="Normal 9 21 2 3 2" xfId="9220"/>
    <cellStyle name="Normal 9 21 2 3 2 2" xfId="19528"/>
    <cellStyle name="Normal 9 21 2 3 3" xfId="19529"/>
    <cellStyle name="Normal 9 21 2 4" xfId="9221"/>
    <cellStyle name="Normal 9 21 2 4 2" xfId="19530"/>
    <cellStyle name="Normal 9 21 2 5" xfId="19531"/>
    <cellStyle name="Normal 9 21 3" xfId="4404"/>
    <cellStyle name="Normal 9 21 3 2" xfId="7135"/>
    <cellStyle name="Normal 9 21 3 2 2" xfId="9222"/>
    <cellStyle name="Normal 9 21 3 2 2 2" xfId="19532"/>
    <cellStyle name="Normal 9 21 3 2 3" xfId="19533"/>
    <cellStyle name="Normal 9 21 3 3" xfId="9223"/>
    <cellStyle name="Normal 9 21 3 3 2" xfId="19534"/>
    <cellStyle name="Normal 9 21 3 4" xfId="19535"/>
    <cellStyle name="Normal 9 21 4" xfId="7136"/>
    <cellStyle name="Normal 9 21 4 2" xfId="9224"/>
    <cellStyle name="Normal 9 21 4 2 2" xfId="19536"/>
    <cellStyle name="Normal 9 21 4 3" xfId="19537"/>
    <cellStyle name="Normal 9 21 5" xfId="9225"/>
    <cellStyle name="Normal 9 21 5 2" xfId="19538"/>
    <cellStyle name="Normal 9 21 6" xfId="19539"/>
    <cellStyle name="Normal 9 23" xfId="4405"/>
    <cellStyle name="Normal 9 23 2" xfId="4406"/>
    <cellStyle name="Normal 9 23 2 2" xfId="4407"/>
    <cellStyle name="Normal 9 23 2 2 2" xfId="7137"/>
    <cellStyle name="Normal 9 23 2 2 2 2" xfId="9226"/>
    <cellStyle name="Normal 9 23 2 2 2 2 2" xfId="19540"/>
    <cellStyle name="Normal 9 23 2 2 2 3" xfId="19541"/>
    <cellStyle name="Normal 9 23 2 2 3" xfId="9227"/>
    <cellStyle name="Normal 9 23 2 2 3 2" xfId="19542"/>
    <cellStyle name="Normal 9 23 2 2 4" xfId="19543"/>
    <cellStyle name="Normal 9 23 2 3" xfId="7138"/>
    <cellStyle name="Normal 9 23 2 3 2" xfId="9228"/>
    <cellStyle name="Normal 9 23 2 3 2 2" xfId="19544"/>
    <cellStyle name="Normal 9 23 2 3 3" xfId="19545"/>
    <cellStyle name="Normal 9 23 2 4" xfId="9229"/>
    <cellStyle name="Normal 9 23 2 4 2" xfId="19546"/>
    <cellStyle name="Normal 9 23 2 5" xfId="19547"/>
    <cellStyle name="Normal 9 23 3" xfId="4408"/>
    <cellStyle name="Normal 9 23 3 2" xfId="7139"/>
    <cellStyle name="Normal 9 23 3 2 2" xfId="9230"/>
    <cellStyle name="Normal 9 23 3 2 2 2" xfId="19548"/>
    <cellStyle name="Normal 9 23 3 2 3" xfId="19549"/>
    <cellStyle name="Normal 9 23 3 3" xfId="9231"/>
    <cellStyle name="Normal 9 23 3 3 2" xfId="19550"/>
    <cellStyle name="Normal 9 23 3 4" xfId="19551"/>
    <cellStyle name="Normal 9 23 4" xfId="7140"/>
    <cellStyle name="Normal 9 23 4 2" xfId="9232"/>
    <cellStyle name="Normal 9 23 4 2 2" xfId="19552"/>
    <cellStyle name="Normal 9 23 4 3" xfId="19553"/>
    <cellStyle name="Normal 9 23 5" xfId="9233"/>
    <cellStyle name="Normal 9 23 5 2" xfId="19554"/>
    <cellStyle name="Normal 9 23 6" xfId="19555"/>
    <cellStyle name="Normal 9 3" xfId="4409"/>
    <cellStyle name="Normal 9 4" xfId="4410"/>
    <cellStyle name="Normal 9 46" xfId="4411"/>
    <cellStyle name="Normal 9 46 2" xfId="4412"/>
    <cellStyle name="Normal 9 46 2 2" xfId="4413"/>
    <cellStyle name="Normal 9 46 2 2 2" xfId="7141"/>
    <cellStyle name="Normal 9 46 2 2 2 2" xfId="9234"/>
    <cellStyle name="Normal 9 46 2 2 2 2 2" xfId="19556"/>
    <cellStyle name="Normal 9 46 2 2 2 3" xfId="19557"/>
    <cellStyle name="Normal 9 46 2 2 3" xfId="9235"/>
    <cellStyle name="Normal 9 46 2 2 3 2" xfId="19558"/>
    <cellStyle name="Normal 9 46 2 2 4" xfId="19559"/>
    <cellStyle name="Normal 9 46 2 3" xfId="7142"/>
    <cellStyle name="Normal 9 46 2 3 2" xfId="9236"/>
    <cellStyle name="Normal 9 46 2 3 2 2" xfId="19560"/>
    <cellStyle name="Normal 9 46 2 3 3" xfId="19561"/>
    <cellStyle name="Normal 9 46 2 4" xfId="9237"/>
    <cellStyle name="Normal 9 46 2 4 2" xfId="19562"/>
    <cellStyle name="Normal 9 46 2 5" xfId="19563"/>
    <cellStyle name="Normal 9 46 3" xfId="4414"/>
    <cellStyle name="Normal 9 46 3 2" xfId="7143"/>
    <cellStyle name="Normal 9 46 3 2 2" xfId="9238"/>
    <cellStyle name="Normal 9 46 3 2 2 2" xfId="19564"/>
    <cellStyle name="Normal 9 46 3 2 3" xfId="19565"/>
    <cellStyle name="Normal 9 46 3 3" xfId="9239"/>
    <cellStyle name="Normal 9 46 3 3 2" xfId="19566"/>
    <cellStyle name="Normal 9 46 3 4" xfId="19567"/>
    <cellStyle name="Normal 9 46 4" xfId="7144"/>
    <cellStyle name="Normal 9 46 4 2" xfId="9240"/>
    <cellStyle name="Normal 9 46 4 2 2" xfId="19568"/>
    <cellStyle name="Normal 9 46 4 3" xfId="19569"/>
    <cellStyle name="Normal 9 46 5" xfId="9241"/>
    <cellStyle name="Normal 9 46 5 2" xfId="19570"/>
    <cellStyle name="Normal 9 46 6" xfId="19571"/>
    <cellStyle name="Normal 9 47" xfId="4415"/>
    <cellStyle name="Normal 9 47 2" xfId="4416"/>
    <cellStyle name="Normal 9 47 2 2" xfId="4417"/>
    <cellStyle name="Normal 9 47 2 2 2" xfId="7145"/>
    <cellStyle name="Normal 9 47 2 2 2 2" xfId="9242"/>
    <cellStyle name="Normal 9 47 2 2 2 2 2" xfId="19572"/>
    <cellStyle name="Normal 9 47 2 2 2 3" xfId="19573"/>
    <cellStyle name="Normal 9 47 2 2 3" xfId="9243"/>
    <cellStyle name="Normal 9 47 2 2 3 2" xfId="19574"/>
    <cellStyle name="Normal 9 47 2 2 4" xfId="19575"/>
    <cellStyle name="Normal 9 47 2 3" xfId="7146"/>
    <cellStyle name="Normal 9 47 2 3 2" xfId="9244"/>
    <cellStyle name="Normal 9 47 2 3 2 2" xfId="19576"/>
    <cellStyle name="Normal 9 47 2 3 3" xfId="19577"/>
    <cellStyle name="Normal 9 47 2 4" xfId="9245"/>
    <cellStyle name="Normal 9 47 2 4 2" xfId="19578"/>
    <cellStyle name="Normal 9 47 2 5" xfId="19579"/>
    <cellStyle name="Normal 9 47 3" xfId="4418"/>
    <cellStyle name="Normal 9 47 3 2" xfId="7147"/>
    <cellStyle name="Normal 9 47 3 2 2" xfId="9246"/>
    <cellStyle name="Normal 9 47 3 2 2 2" xfId="19580"/>
    <cellStyle name="Normal 9 47 3 2 3" xfId="19581"/>
    <cellStyle name="Normal 9 47 3 3" xfId="9247"/>
    <cellStyle name="Normal 9 47 3 3 2" xfId="19582"/>
    <cellStyle name="Normal 9 47 3 4" xfId="19583"/>
    <cellStyle name="Normal 9 47 4" xfId="7148"/>
    <cellStyle name="Normal 9 47 4 2" xfId="9248"/>
    <cellStyle name="Normal 9 47 4 2 2" xfId="19584"/>
    <cellStyle name="Normal 9 47 4 3" xfId="19585"/>
    <cellStyle name="Normal 9 47 5" xfId="9249"/>
    <cellStyle name="Normal 9 47 5 2" xfId="19586"/>
    <cellStyle name="Normal 9 47 6" xfId="19587"/>
    <cellStyle name="Normal 9 48" xfId="4419"/>
    <cellStyle name="Normal 9 48 2" xfId="4420"/>
    <cellStyle name="Normal 9 48 2 2" xfId="4421"/>
    <cellStyle name="Normal 9 48 2 2 2" xfId="7149"/>
    <cellStyle name="Normal 9 48 2 2 2 2" xfId="9250"/>
    <cellStyle name="Normal 9 48 2 2 2 2 2" xfId="19588"/>
    <cellStyle name="Normal 9 48 2 2 2 3" xfId="19589"/>
    <cellStyle name="Normal 9 48 2 2 3" xfId="9251"/>
    <cellStyle name="Normal 9 48 2 2 3 2" xfId="19590"/>
    <cellStyle name="Normal 9 48 2 2 4" xfId="19591"/>
    <cellStyle name="Normal 9 48 2 3" xfId="7150"/>
    <cellStyle name="Normal 9 48 2 3 2" xfId="9252"/>
    <cellStyle name="Normal 9 48 2 3 2 2" xfId="19592"/>
    <cellStyle name="Normal 9 48 2 3 3" xfId="19593"/>
    <cellStyle name="Normal 9 48 2 4" xfId="9253"/>
    <cellStyle name="Normal 9 48 2 4 2" xfId="19594"/>
    <cellStyle name="Normal 9 48 2 5" xfId="19595"/>
    <cellStyle name="Normal 9 48 3" xfId="4422"/>
    <cellStyle name="Normal 9 48 3 2" xfId="7151"/>
    <cellStyle name="Normal 9 48 3 2 2" xfId="9254"/>
    <cellStyle name="Normal 9 48 3 2 2 2" xfId="19596"/>
    <cellStyle name="Normal 9 48 3 2 3" xfId="19597"/>
    <cellStyle name="Normal 9 48 3 3" xfId="9255"/>
    <cellStyle name="Normal 9 48 3 3 2" xfId="19598"/>
    <cellStyle name="Normal 9 48 3 4" xfId="19599"/>
    <cellStyle name="Normal 9 48 4" xfId="7152"/>
    <cellStyle name="Normal 9 48 4 2" xfId="9256"/>
    <cellStyle name="Normal 9 48 4 2 2" xfId="19600"/>
    <cellStyle name="Normal 9 48 4 3" xfId="19601"/>
    <cellStyle name="Normal 9 48 5" xfId="9257"/>
    <cellStyle name="Normal 9 48 5 2" xfId="19602"/>
    <cellStyle name="Normal 9 48 6" xfId="19603"/>
    <cellStyle name="Normal 9 49" xfId="4423"/>
    <cellStyle name="Normal 9 49 2" xfId="4424"/>
    <cellStyle name="Normal 9 49 2 2" xfId="4425"/>
    <cellStyle name="Normal 9 49 2 2 2" xfId="7153"/>
    <cellStyle name="Normal 9 49 2 2 2 2" xfId="9258"/>
    <cellStyle name="Normal 9 49 2 2 2 2 2" xfId="19604"/>
    <cellStyle name="Normal 9 49 2 2 2 3" xfId="19605"/>
    <cellStyle name="Normal 9 49 2 2 3" xfId="9259"/>
    <cellStyle name="Normal 9 49 2 2 3 2" xfId="19606"/>
    <cellStyle name="Normal 9 49 2 2 4" xfId="19607"/>
    <cellStyle name="Normal 9 49 2 3" xfId="7154"/>
    <cellStyle name="Normal 9 49 2 3 2" xfId="9260"/>
    <cellStyle name="Normal 9 49 2 3 2 2" xfId="19608"/>
    <cellStyle name="Normal 9 49 2 3 3" xfId="19609"/>
    <cellStyle name="Normal 9 49 2 4" xfId="9261"/>
    <cellStyle name="Normal 9 49 2 4 2" xfId="19610"/>
    <cellStyle name="Normal 9 49 2 5" xfId="19611"/>
    <cellStyle name="Normal 9 49 3" xfId="4426"/>
    <cellStyle name="Normal 9 49 3 2" xfId="7155"/>
    <cellStyle name="Normal 9 49 3 2 2" xfId="9262"/>
    <cellStyle name="Normal 9 49 3 2 2 2" xfId="19612"/>
    <cellStyle name="Normal 9 49 3 2 3" xfId="19613"/>
    <cellStyle name="Normal 9 49 3 3" xfId="9263"/>
    <cellStyle name="Normal 9 49 3 3 2" xfId="19614"/>
    <cellStyle name="Normal 9 49 3 4" xfId="19615"/>
    <cellStyle name="Normal 9 49 4" xfId="7156"/>
    <cellStyle name="Normal 9 49 4 2" xfId="9264"/>
    <cellStyle name="Normal 9 49 4 2 2" xfId="19616"/>
    <cellStyle name="Normal 9 49 4 3" xfId="19617"/>
    <cellStyle name="Normal 9 49 5" xfId="9265"/>
    <cellStyle name="Normal 9 49 5 2" xfId="19618"/>
    <cellStyle name="Normal 9 49 6" xfId="19619"/>
    <cellStyle name="Normal 9 5" xfId="4427"/>
    <cellStyle name="Normal 9 50" xfId="4428"/>
    <cellStyle name="Normal 9 50 2" xfId="4429"/>
    <cellStyle name="Normal 9 50 2 2" xfId="4430"/>
    <cellStyle name="Normal 9 50 2 2 2" xfId="7157"/>
    <cellStyle name="Normal 9 50 2 2 2 2" xfId="9266"/>
    <cellStyle name="Normal 9 50 2 2 2 2 2" xfId="19620"/>
    <cellStyle name="Normal 9 50 2 2 2 3" xfId="19621"/>
    <cellStyle name="Normal 9 50 2 2 3" xfId="9267"/>
    <cellStyle name="Normal 9 50 2 2 3 2" xfId="19622"/>
    <cellStyle name="Normal 9 50 2 2 4" xfId="19623"/>
    <cellStyle name="Normal 9 50 2 3" xfId="7158"/>
    <cellStyle name="Normal 9 50 2 3 2" xfId="9268"/>
    <cellStyle name="Normal 9 50 2 3 2 2" xfId="19624"/>
    <cellStyle name="Normal 9 50 2 3 3" xfId="19625"/>
    <cellStyle name="Normal 9 50 2 4" xfId="9269"/>
    <cellStyle name="Normal 9 50 2 4 2" xfId="19626"/>
    <cellStyle name="Normal 9 50 2 5" xfId="19627"/>
    <cellStyle name="Normal 9 50 3" xfId="4431"/>
    <cellStyle name="Normal 9 50 3 2" xfId="7159"/>
    <cellStyle name="Normal 9 50 3 2 2" xfId="9270"/>
    <cellStyle name="Normal 9 50 3 2 2 2" xfId="19628"/>
    <cellStyle name="Normal 9 50 3 2 3" xfId="19629"/>
    <cellStyle name="Normal 9 50 3 3" xfId="9271"/>
    <cellStyle name="Normal 9 50 3 3 2" xfId="19630"/>
    <cellStyle name="Normal 9 50 3 4" xfId="19631"/>
    <cellStyle name="Normal 9 50 4" xfId="7160"/>
    <cellStyle name="Normal 9 50 4 2" xfId="9272"/>
    <cellStyle name="Normal 9 50 4 2 2" xfId="19632"/>
    <cellStyle name="Normal 9 50 4 3" xfId="19633"/>
    <cellStyle name="Normal 9 50 5" xfId="9273"/>
    <cellStyle name="Normal 9 50 5 2" xfId="19634"/>
    <cellStyle name="Normal 9 50 6" xfId="19635"/>
    <cellStyle name="Normal 9 51" xfId="4432"/>
    <cellStyle name="Normal 9 51 2" xfId="4433"/>
    <cellStyle name="Normal 9 51 2 2" xfId="4434"/>
    <cellStyle name="Normal 9 51 2 2 2" xfId="7161"/>
    <cellStyle name="Normal 9 51 2 2 2 2" xfId="9274"/>
    <cellStyle name="Normal 9 51 2 2 2 2 2" xfId="19636"/>
    <cellStyle name="Normal 9 51 2 2 2 3" xfId="19637"/>
    <cellStyle name="Normal 9 51 2 2 3" xfId="9275"/>
    <cellStyle name="Normal 9 51 2 2 3 2" xfId="19638"/>
    <cellStyle name="Normal 9 51 2 2 4" xfId="19639"/>
    <cellStyle name="Normal 9 51 2 3" xfId="7162"/>
    <cellStyle name="Normal 9 51 2 3 2" xfId="9276"/>
    <cellStyle name="Normal 9 51 2 3 2 2" xfId="19640"/>
    <cellStyle name="Normal 9 51 2 3 3" xfId="19641"/>
    <cellStyle name="Normal 9 51 2 4" xfId="9277"/>
    <cellStyle name="Normal 9 51 2 4 2" xfId="19642"/>
    <cellStyle name="Normal 9 51 2 5" xfId="19643"/>
    <cellStyle name="Normal 9 51 3" xfId="4435"/>
    <cellStyle name="Normal 9 51 3 2" xfId="7163"/>
    <cellStyle name="Normal 9 51 3 2 2" xfId="9278"/>
    <cellStyle name="Normal 9 51 3 2 2 2" xfId="19644"/>
    <cellStyle name="Normal 9 51 3 2 3" xfId="19645"/>
    <cellStyle name="Normal 9 51 3 3" xfId="9279"/>
    <cellStyle name="Normal 9 51 3 3 2" xfId="19646"/>
    <cellStyle name="Normal 9 51 3 4" xfId="19647"/>
    <cellStyle name="Normal 9 51 4" xfId="7164"/>
    <cellStyle name="Normal 9 51 4 2" xfId="9280"/>
    <cellStyle name="Normal 9 51 4 2 2" xfId="19648"/>
    <cellStyle name="Normal 9 51 4 3" xfId="19649"/>
    <cellStyle name="Normal 9 51 5" xfId="9281"/>
    <cellStyle name="Normal 9 51 5 2" xfId="19650"/>
    <cellStyle name="Normal 9 51 6" xfId="19651"/>
    <cellStyle name="Normal 9 52" xfId="4436"/>
    <cellStyle name="Normal 9 52 2" xfId="4437"/>
    <cellStyle name="Normal 9 52 2 2" xfId="4438"/>
    <cellStyle name="Normal 9 52 2 2 2" xfId="7165"/>
    <cellStyle name="Normal 9 52 2 2 2 2" xfId="9282"/>
    <cellStyle name="Normal 9 52 2 2 2 2 2" xfId="19652"/>
    <cellStyle name="Normal 9 52 2 2 2 3" xfId="19653"/>
    <cellStyle name="Normal 9 52 2 2 3" xfId="9283"/>
    <cellStyle name="Normal 9 52 2 2 3 2" xfId="19654"/>
    <cellStyle name="Normal 9 52 2 2 4" xfId="19655"/>
    <cellStyle name="Normal 9 52 2 3" xfId="7166"/>
    <cellStyle name="Normal 9 52 2 3 2" xfId="9284"/>
    <cellStyle name="Normal 9 52 2 3 2 2" xfId="19656"/>
    <cellStyle name="Normal 9 52 2 3 3" xfId="19657"/>
    <cellStyle name="Normal 9 52 2 4" xfId="9285"/>
    <cellStyle name="Normal 9 52 2 4 2" xfId="19658"/>
    <cellStyle name="Normal 9 52 2 5" xfId="19659"/>
    <cellStyle name="Normal 9 52 3" xfId="4439"/>
    <cellStyle name="Normal 9 52 3 2" xfId="7167"/>
    <cellStyle name="Normal 9 52 3 2 2" xfId="9286"/>
    <cellStyle name="Normal 9 52 3 2 2 2" xfId="19660"/>
    <cellStyle name="Normal 9 52 3 2 3" xfId="19661"/>
    <cellStyle name="Normal 9 52 3 3" xfId="9287"/>
    <cellStyle name="Normal 9 52 3 3 2" xfId="19662"/>
    <cellStyle name="Normal 9 52 3 4" xfId="19663"/>
    <cellStyle name="Normal 9 52 4" xfId="7168"/>
    <cellStyle name="Normal 9 52 4 2" xfId="9288"/>
    <cellStyle name="Normal 9 52 4 2 2" xfId="19664"/>
    <cellStyle name="Normal 9 52 4 3" xfId="19665"/>
    <cellStyle name="Normal 9 52 5" xfId="9289"/>
    <cellStyle name="Normal 9 52 5 2" xfId="19666"/>
    <cellStyle name="Normal 9 52 6" xfId="19667"/>
    <cellStyle name="Normal 9 56 15" xfId="4440"/>
    <cellStyle name="Normal 9_1.10.2014_ Tong hop so lieu lap KH 2016- 2020 - Binh thuc hien" xfId="4441"/>
    <cellStyle name="Normal_KHPT06TH 2" xfId="7734"/>
    <cellStyle name="Normal_Sheet1" xfId="17820"/>
    <cellStyle name="Normal_Sheet1 2" xfId="7293"/>
    <cellStyle name="Normal1" xfId="4442"/>
    <cellStyle name="Normal8" xfId="4443"/>
    <cellStyle name="NORMAL-ADB" xfId="4444"/>
    <cellStyle name="Normale_ PESO ELETTR." xfId="4445"/>
    <cellStyle name="Normalny_Cennik obowiazuje od 06-08-2001 r (1)" xfId="4446"/>
    <cellStyle name="Note 2" xfId="4447"/>
    <cellStyle name="Note 2 10" xfId="9290"/>
    <cellStyle name="Note 2 10 2" xfId="26758"/>
    <cellStyle name="Note 2 11" xfId="9291"/>
    <cellStyle name="Note 2 11 2" xfId="26759"/>
    <cellStyle name="Note 2 12" xfId="26760"/>
    <cellStyle name="Note 2 2" xfId="4448"/>
    <cellStyle name="Note 2 2 10" xfId="9292"/>
    <cellStyle name="Note 2 2 10 2" xfId="26761"/>
    <cellStyle name="Note 2 2 11" xfId="26762"/>
    <cellStyle name="Note 2 2 2" xfId="4449"/>
    <cellStyle name="Note 2 2 2 10" xfId="26763"/>
    <cellStyle name="Note 2 2 2 2" xfId="7169"/>
    <cellStyle name="Note 2 2 2 2 2" xfId="9293"/>
    <cellStyle name="Note 2 2 2 2 2 2" xfId="19668"/>
    <cellStyle name="Note 2 2 2 2 3" xfId="9294"/>
    <cellStyle name="Note 2 2 2 2 3 2" xfId="19669"/>
    <cellStyle name="Note 2 2 2 2 4" xfId="9295"/>
    <cellStyle name="Note 2 2 2 2 4 2" xfId="19670"/>
    <cellStyle name="Note 2 2 2 2 5" xfId="9296"/>
    <cellStyle name="Note 2 2 2 2 5 2" xfId="19671"/>
    <cellStyle name="Note 2 2 2 2 6" xfId="9297"/>
    <cellStyle name="Note 2 2 2 2 6 2" xfId="26764"/>
    <cellStyle name="Note 2 2 2 2 7" xfId="9298"/>
    <cellStyle name="Note 2 2 2 2 7 2" xfId="26765"/>
    <cellStyle name="Note 2 2 2 2 8" xfId="9299"/>
    <cellStyle name="Note 2 2 2 2 8 2" xfId="26766"/>
    <cellStyle name="Note 2 2 2 2 9" xfId="26767"/>
    <cellStyle name="Note 2 2 2 3" xfId="9300"/>
    <cellStyle name="Note 2 2 2 3 2" xfId="19672"/>
    <cellStyle name="Note 2 2 2 4" xfId="9301"/>
    <cellStyle name="Note 2 2 2 4 2" xfId="19673"/>
    <cellStyle name="Note 2 2 2 5" xfId="9302"/>
    <cellStyle name="Note 2 2 2 5 2" xfId="19674"/>
    <cellStyle name="Note 2 2 2 6" xfId="9303"/>
    <cellStyle name="Note 2 2 2 6 2" xfId="19675"/>
    <cellStyle name="Note 2 2 2 7" xfId="9304"/>
    <cellStyle name="Note 2 2 2 7 2" xfId="26768"/>
    <cellStyle name="Note 2 2 2 8" xfId="9305"/>
    <cellStyle name="Note 2 2 2 8 2" xfId="26769"/>
    <cellStyle name="Note 2 2 2 9" xfId="9306"/>
    <cellStyle name="Note 2 2 2 9 2" xfId="26770"/>
    <cellStyle name="Note 2 2 3" xfId="7170"/>
    <cellStyle name="Note 2 2 3 2" xfId="9307"/>
    <cellStyle name="Note 2 2 3 2 2" xfId="19676"/>
    <cellStyle name="Note 2 2 3 3" xfId="9308"/>
    <cellStyle name="Note 2 2 3 3 2" xfId="19677"/>
    <cellStyle name="Note 2 2 3 4" xfId="9309"/>
    <cellStyle name="Note 2 2 3 4 2" xfId="19678"/>
    <cellStyle name="Note 2 2 3 5" xfId="9310"/>
    <cellStyle name="Note 2 2 3 5 2" xfId="19679"/>
    <cellStyle name="Note 2 2 3 6" xfId="9311"/>
    <cellStyle name="Note 2 2 3 6 2" xfId="26771"/>
    <cellStyle name="Note 2 2 3 7" xfId="9312"/>
    <cellStyle name="Note 2 2 3 7 2" xfId="26772"/>
    <cellStyle name="Note 2 2 3 8" xfId="9313"/>
    <cellStyle name="Note 2 2 3 8 2" xfId="26773"/>
    <cellStyle name="Note 2 2 3 9" xfId="26774"/>
    <cellStyle name="Note 2 2 4" xfId="9314"/>
    <cellStyle name="Note 2 2 4 2" xfId="19680"/>
    <cellStyle name="Note 2 2 5" xfId="9315"/>
    <cellStyle name="Note 2 2 5 2" xfId="19681"/>
    <cellStyle name="Note 2 2 6" xfId="9316"/>
    <cellStyle name="Note 2 2 6 2" xfId="19682"/>
    <cellStyle name="Note 2 2 7" xfId="9317"/>
    <cellStyle name="Note 2 2 7 2" xfId="19683"/>
    <cellStyle name="Note 2 2 8" xfId="9318"/>
    <cellStyle name="Note 2 2 8 2" xfId="26775"/>
    <cellStyle name="Note 2 2 9" xfId="9319"/>
    <cellStyle name="Note 2 2 9 2" xfId="26776"/>
    <cellStyle name="Note 2 3" xfId="4450"/>
    <cellStyle name="Note 2 3 10" xfId="26777"/>
    <cellStyle name="Note 2 3 2" xfId="7171"/>
    <cellStyle name="Note 2 3 2 2" xfId="9320"/>
    <cellStyle name="Note 2 3 2 2 2" xfId="19684"/>
    <cellStyle name="Note 2 3 2 3" xfId="9321"/>
    <cellStyle name="Note 2 3 2 3 2" xfId="19685"/>
    <cellStyle name="Note 2 3 2 4" xfId="9322"/>
    <cellStyle name="Note 2 3 2 4 2" xfId="19686"/>
    <cellStyle name="Note 2 3 2 5" xfId="9323"/>
    <cellStyle name="Note 2 3 2 5 2" xfId="19687"/>
    <cellStyle name="Note 2 3 2 6" xfId="9324"/>
    <cellStyle name="Note 2 3 2 6 2" xfId="26778"/>
    <cellStyle name="Note 2 3 2 7" xfId="9325"/>
    <cellStyle name="Note 2 3 2 7 2" xfId="26779"/>
    <cellStyle name="Note 2 3 2 8" xfId="9326"/>
    <cellStyle name="Note 2 3 2 8 2" xfId="26780"/>
    <cellStyle name="Note 2 3 2 9" xfId="26781"/>
    <cellStyle name="Note 2 3 3" xfId="9327"/>
    <cellStyle name="Note 2 3 3 2" xfId="19688"/>
    <cellStyle name="Note 2 3 4" xfId="9328"/>
    <cellStyle name="Note 2 3 4 2" xfId="19689"/>
    <cellStyle name="Note 2 3 5" xfId="9329"/>
    <cellStyle name="Note 2 3 5 2" xfId="19690"/>
    <cellStyle name="Note 2 3 6" xfId="9330"/>
    <cellStyle name="Note 2 3 6 2" xfId="19691"/>
    <cellStyle name="Note 2 3 7" xfId="9331"/>
    <cellStyle name="Note 2 3 7 2" xfId="26782"/>
    <cellStyle name="Note 2 3 8" xfId="9332"/>
    <cellStyle name="Note 2 3 8 2" xfId="26783"/>
    <cellStyle name="Note 2 3 9" xfId="9333"/>
    <cellStyle name="Note 2 3 9 2" xfId="26784"/>
    <cellStyle name="Note 2 4" xfId="7172"/>
    <cellStyle name="Note 2 4 2" xfId="9334"/>
    <cellStyle name="Note 2 4 2 2" xfId="19692"/>
    <cellStyle name="Note 2 4 3" xfId="9335"/>
    <cellStyle name="Note 2 4 3 2" xfId="19693"/>
    <cellStyle name="Note 2 4 4" xfId="9336"/>
    <cellStyle name="Note 2 4 4 2" xfId="19694"/>
    <cellStyle name="Note 2 4 5" xfId="9337"/>
    <cellStyle name="Note 2 4 5 2" xfId="19695"/>
    <cellStyle name="Note 2 4 6" xfId="9338"/>
    <cellStyle name="Note 2 4 6 2" xfId="26785"/>
    <cellStyle name="Note 2 4 7" xfId="9339"/>
    <cellStyle name="Note 2 4 7 2" xfId="26786"/>
    <cellStyle name="Note 2 4 8" xfId="9340"/>
    <cellStyle name="Note 2 4 8 2" xfId="26787"/>
    <cellStyle name="Note 2 4 9" xfId="26788"/>
    <cellStyle name="Note 2 5" xfId="9341"/>
    <cellStyle name="Note 2 5 2" xfId="19696"/>
    <cellStyle name="Note 2 6" xfId="9342"/>
    <cellStyle name="Note 2 6 2" xfId="19697"/>
    <cellStyle name="Note 2 7" xfId="9343"/>
    <cellStyle name="Note 2 7 2" xfId="19698"/>
    <cellStyle name="Note 2 8" xfId="9344"/>
    <cellStyle name="Note 2 8 2" xfId="19699"/>
    <cellStyle name="Note 2 9" xfId="9345"/>
    <cellStyle name="Note 2 9 2" xfId="26789"/>
    <cellStyle name="Note 3" xfId="4451"/>
    <cellStyle name="Note 3 10" xfId="9346"/>
    <cellStyle name="Note 3 10 2" xfId="26790"/>
    <cellStyle name="Note 3 11" xfId="9347"/>
    <cellStyle name="Note 3 11 2" xfId="26791"/>
    <cellStyle name="Note 3 12" xfId="26792"/>
    <cellStyle name="Note 3 2" xfId="4452"/>
    <cellStyle name="Note 3 2 10" xfId="9348"/>
    <cellStyle name="Note 3 2 10 2" xfId="26793"/>
    <cellStyle name="Note 3 2 11" xfId="26794"/>
    <cellStyle name="Note 3 2 2" xfId="4453"/>
    <cellStyle name="Note 3 2 2 10" xfId="26795"/>
    <cellStyle name="Note 3 2 2 2" xfId="7173"/>
    <cellStyle name="Note 3 2 2 2 2" xfId="9349"/>
    <cellStyle name="Note 3 2 2 2 2 2" xfId="19700"/>
    <cellStyle name="Note 3 2 2 2 3" xfId="9350"/>
    <cellStyle name="Note 3 2 2 2 3 2" xfId="19701"/>
    <cellStyle name="Note 3 2 2 2 4" xfId="9351"/>
    <cellStyle name="Note 3 2 2 2 4 2" xfId="19702"/>
    <cellStyle name="Note 3 2 2 2 5" xfId="9352"/>
    <cellStyle name="Note 3 2 2 2 5 2" xfId="19703"/>
    <cellStyle name="Note 3 2 2 2 6" xfId="9353"/>
    <cellStyle name="Note 3 2 2 2 6 2" xfId="26796"/>
    <cellStyle name="Note 3 2 2 2 7" xfId="9354"/>
    <cellStyle name="Note 3 2 2 2 7 2" xfId="26797"/>
    <cellStyle name="Note 3 2 2 2 8" xfId="9355"/>
    <cellStyle name="Note 3 2 2 2 8 2" xfId="26798"/>
    <cellStyle name="Note 3 2 2 2 9" xfId="26799"/>
    <cellStyle name="Note 3 2 2 3" xfId="9356"/>
    <cellStyle name="Note 3 2 2 3 2" xfId="19704"/>
    <cellStyle name="Note 3 2 2 4" xfId="9357"/>
    <cellStyle name="Note 3 2 2 4 2" xfId="19705"/>
    <cellStyle name="Note 3 2 2 5" xfId="9358"/>
    <cellStyle name="Note 3 2 2 5 2" xfId="19706"/>
    <cellStyle name="Note 3 2 2 6" xfId="9359"/>
    <cellStyle name="Note 3 2 2 6 2" xfId="19707"/>
    <cellStyle name="Note 3 2 2 7" xfId="9360"/>
    <cellStyle name="Note 3 2 2 7 2" xfId="26800"/>
    <cellStyle name="Note 3 2 2 8" xfId="9361"/>
    <cellStyle name="Note 3 2 2 8 2" xfId="26801"/>
    <cellStyle name="Note 3 2 2 9" xfId="9362"/>
    <cellStyle name="Note 3 2 2 9 2" xfId="26802"/>
    <cellStyle name="Note 3 2 3" xfId="7174"/>
    <cellStyle name="Note 3 2 3 2" xfId="9363"/>
    <cellStyle name="Note 3 2 3 2 2" xfId="19708"/>
    <cellStyle name="Note 3 2 3 3" xfId="9364"/>
    <cellStyle name="Note 3 2 3 3 2" xfId="19709"/>
    <cellStyle name="Note 3 2 3 4" xfId="9365"/>
    <cellStyle name="Note 3 2 3 4 2" xfId="19710"/>
    <cellStyle name="Note 3 2 3 5" xfId="9366"/>
    <cellStyle name="Note 3 2 3 5 2" xfId="19711"/>
    <cellStyle name="Note 3 2 3 6" xfId="9367"/>
    <cellStyle name="Note 3 2 3 6 2" xfId="26803"/>
    <cellStyle name="Note 3 2 3 7" xfId="9368"/>
    <cellStyle name="Note 3 2 3 7 2" xfId="26804"/>
    <cellStyle name="Note 3 2 3 8" xfId="9369"/>
    <cellStyle name="Note 3 2 3 8 2" xfId="26805"/>
    <cellStyle name="Note 3 2 3 9" xfId="26806"/>
    <cellStyle name="Note 3 2 4" xfId="9370"/>
    <cellStyle name="Note 3 2 4 2" xfId="19712"/>
    <cellStyle name="Note 3 2 5" xfId="9371"/>
    <cellStyle name="Note 3 2 5 2" xfId="19713"/>
    <cellStyle name="Note 3 2 6" xfId="9372"/>
    <cellStyle name="Note 3 2 6 2" xfId="19714"/>
    <cellStyle name="Note 3 2 7" xfId="9373"/>
    <cellStyle name="Note 3 2 7 2" xfId="19715"/>
    <cellStyle name="Note 3 2 8" xfId="9374"/>
    <cellStyle name="Note 3 2 8 2" xfId="26807"/>
    <cellStyle name="Note 3 2 9" xfId="9375"/>
    <cellStyle name="Note 3 2 9 2" xfId="26808"/>
    <cellStyle name="Note 3 3" xfId="4454"/>
    <cellStyle name="Note 3 3 10" xfId="26809"/>
    <cellStyle name="Note 3 3 2" xfId="7175"/>
    <cellStyle name="Note 3 3 2 2" xfId="9376"/>
    <cellStyle name="Note 3 3 2 2 2" xfId="19716"/>
    <cellStyle name="Note 3 3 2 3" xfId="9377"/>
    <cellStyle name="Note 3 3 2 3 2" xfId="19717"/>
    <cellStyle name="Note 3 3 2 4" xfId="9378"/>
    <cellStyle name="Note 3 3 2 4 2" xfId="19718"/>
    <cellStyle name="Note 3 3 2 5" xfId="9379"/>
    <cellStyle name="Note 3 3 2 5 2" xfId="19719"/>
    <cellStyle name="Note 3 3 2 6" xfId="9380"/>
    <cellStyle name="Note 3 3 2 6 2" xfId="26810"/>
    <cellStyle name="Note 3 3 2 7" xfId="9381"/>
    <cellStyle name="Note 3 3 2 7 2" xfId="26811"/>
    <cellStyle name="Note 3 3 2 8" xfId="9382"/>
    <cellStyle name="Note 3 3 2 8 2" xfId="26812"/>
    <cellStyle name="Note 3 3 2 9" xfId="26813"/>
    <cellStyle name="Note 3 3 3" xfId="9383"/>
    <cellStyle name="Note 3 3 3 2" xfId="19720"/>
    <cellStyle name="Note 3 3 4" xfId="9384"/>
    <cellStyle name="Note 3 3 4 2" xfId="19721"/>
    <cellStyle name="Note 3 3 5" xfId="9385"/>
    <cellStyle name="Note 3 3 5 2" xfId="19722"/>
    <cellStyle name="Note 3 3 6" xfId="9386"/>
    <cellStyle name="Note 3 3 6 2" xfId="19723"/>
    <cellStyle name="Note 3 3 7" xfId="9387"/>
    <cellStyle name="Note 3 3 7 2" xfId="26814"/>
    <cellStyle name="Note 3 3 8" xfId="9388"/>
    <cellStyle name="Note 3 3 8 2" xfId="26815"/>
    <cellStyle name="Note 3 3 9" xfId="9389"/>
    <cellStyle name="Note 3 3 9 2" xfId="26816"/>
    <cellStyle name="Note 3 4" xfId="7176"/>
    <cellStyle name="Note 3 4 2" xfId="9390"/>
    <cellStyle name="Note 3 4 2 2" xfId="19724"/>
    <cellStyle name="Note 3 4 3" xfId="9391"/>
    <cellStyle name="Note 3 4 3 2" xfId="19725"/>
    <cellStyle name="Note 3 4 4" xfId="9392"/>
    <cellStyle name="Note 3 4 4 2" xfId="19726"/>
    <cellStyle name="Note 3 4 5" xfId="9393"/>
    <cellStyle name="Note 3 4 5 2" xfId="19727"/>
    <cellStyle name="Note 3 4 6" xfId="9394"/>
    <cellStyle name="Note 3 4 6 2" xfId="26817"/>
    <cellStyle name="Note 3 4 7" xfId="9395"/>
    <cellStyle name="Note 3 4 7 2" xfId="26818"/>
    <cellStyle name="Note 3 4 8" xfId="9396"/>
    <cellStyle name="Note 3 4 8 2" xfId="26819"/>
    <cellStyle name="Note 3 4 9" xfId="26820"/>
    <cellStyle name="Note 3 5" xfId="9397"/>
    <cellStyle name="Note 3 5 2" xfId="19728"/>
    <cellStyle name="Note 3 6" xfId="9398"/>
    <cellStyle name="Note 3 6 2" xfId="19729"/>
    <cellStyle name="Note 3 7" xfId="9399"/>
    <cellStyle name="Note 3 7 2" xfId="19730"/>
    <cellStyle name="Note 3 8" xfId="9400"/>
    <cellStyle name="Note 3 8 2" xfId="19731"/>
    <cellStyle name="Note 3 9" xfId="9401"/>
    <cellStyle name="Note 3 9 2" xfId="26821"/>
    <cellStyle name="Note 4" xfId="4455"/>
    <cellStyle name="Note 4 10" xfId="9402"/>
    <cellStyle name="Note 4 10 2" xfId="26822"/>
    <cellStyle name="Note 4 11" xfId="9403"/>
    <cellStyle name="Note 4 11 2" xfId="26823"/>
    <cellStyle name="Note 4 12" xfId="26824"/>
    <cellStyle name="Note 4 2" xfId="4456"/>
    <cellStyle name="Note 4 2 10" xfId="9404"/>
    <cellStyle name="Note 4 2 10 2" xfId="26825"/>
    <cellStyle name="Note 4 2 11" xfId="26826"/>
    <cellStyle name="Note 4 2 2" xfId="4457"/>
    <cellStyle name="Note 4 2 2 10" xfId="26827"/>
    <cellStyle name="Note 4 2 2 2" xfId="7177"/>
    <cellStyle name="Note 4 2 2 2 2" xfId="9405"/>
    <cellStyle name="Note 4 2 2 2 2 2" xfId="19732"/>
    <cellStyle name="Note 4 2 2 2 3" xfId="9406"/>
    <cellStyle name="Note 4 2 2 2 3 2" xfId="19733"/>
    <cellStyle name="Note 4 2 2 2 4" xfId="9407"/>
    <cellStyle name="Note 4 2 2 2 4 2" xfId="19734"/>
    <cellStyle name="Note 4 2 2 2 5" xfId="9408"/>
    <cellStyle name="Note 4 2 2 2 5 2" xfId="19735"/>
    <cellStyle name="Note 4 2 2 2 6" xfId="9409"/>
    <cellStyle name="Note 4 2 2 2 6 2" xfId="26828"/>
    <cellStyle name="Note 4 2 2 2 7" xfId="9410"/>
    <cellStyle name="Note 4 2 2 2 7 2" xfId="26829"/>
    <cellStyle name="Note 4 2 2 2 8" xfId="9411"/>
    <cellStyle name="Note 4 2 2 2 8 2" xfId="26830"/>
    <cellStyle name="Note 4 2 2 2 9" xfId="26831"/>
    <cellStyle name="Note 4 2 2 3" xfId="9412"/>
    <cellStyle name="Note 4 2 2 3 2" xfId="19736"/>
    <cellStyle name="Note 4 2 2 4" xfId="9413"/>
    <cellStyle name="Note 4 2 2 4 2" xfId="19737"/>
    <cellStyle name="Note 4 2 2 5" xfId="9414"/>
    <cellStyle name="Note 4 2 2 5 2" xfId="19738"/>
    <cellStyle name="Note 4 2 2 6" xfId="9415"/>
    <cellStyle name="Note 4 2 2 6 2" xfId="19739"/>
    <cellStyle name="Note 4 2 2 7" xfId="9416"/>
    <cellStyle name="Note 4 2 2 7 2" xfId="26832"/>
    <cellStyle name="Note 4 2 2 8" xfId="9417"/>
    <cellStyle name="Note 4 2 2 8 2" xfId="26833"/>
    <cellStyle name="Note 4 2 2 9" xfId="9418"/>
    <cellStyle name="Note 4 2 2 9 2" xfId="26834"/>
    <cellStyle name="Note 4 2 3" xfId="7178"/>
    <cellStyle name="Note 4 2 3 2" xfId="9419"/>
    <cellStyle name="Note 4 2 3 2 2" xfId="19740"/>
    <cellStyle name="Note 4 2 3 3" xfId="9420"/>
    <cellStyle name="Note 4 2 3 3 2" xfId="19741"/>
    <cellStyle name="Note 4 2 3 4" xfId="9421"/>
    <cellStyle name="Note 4 2 3 4 2" xfId="19742"/>
    <cellStyle name="Note 4 2 3 5" xfId="9422"/>
    <cellStyle name="Note 4 2 3 5 2" xfId="19743"/>
    <cellStyle name="Note 4 2 3 6" xfId="9423"/>
    <cellStyle name="Note 4 2 3 6 2" xfId="26835"/>
    <cellStyle name="Note 4 2 3 7" xfId="9424"/>
    <cellStyle name="Note 4 2 3 7 2" xfId="26836"/>
    <cellStyle name="Note 4 2 3 8" xfId="9425"/>
    <cellStyle name="Note 4 2 3 8 2" xfId="26837"/>
    <cellStyle name="Note 4 2 3 9" xfId="26838"/>
    <cellStyle name="Note 4 2 4" xfId="9426"/>
    <cellStyle name="Note 4 2 4 2" xfId="19744"/>
    <cellStyle name="Note 4 2 5" xfId="9427"/>
    <cellStyle name="Note 4 2 5 2" xfId="19745"/>
    <cellStyle name="Note 4 2 6" xfId="9428"/>
    <cellStyle name="Note 4 2 6 2" xfId="19746"/>
    <cellStyle name="Note 4 2 7" xfId="9429"/>
    <cellStyle name="Note 4 2 7 2" xfId="19747"/>
    <cellStyle name="Note 4 2 8" xfId="9430"/>
    <cellStyle name="Note 4 2 8 2" xfId="26839"/>
    <cellStyle name="Note 4 2 9" xfId="9431"/>
    <cellStyle name="Note 4 2 9 2" xfId="26840"/>
    <cellStyle name="Note 4 3" xfId="4458"/>
    <cellStyle name="Note 4 3 10" xfId="26841"/>
    <cellStyle name="Note 4 3 2" xfId="7179"/>
    <cellStyle name="Note 4 3 2 2" xfId="9432"/>
    <cellStyle name="Note 4 3 2 2 2" xfId="19748"/>
    <cellStyle name="Note 4 3 2 3" xfId="9433"/>
    <cellStyle name="Note 4 3 2 3 2" xfId="19749"/>
    <cellStyle name="Note 4 3 2 4" xfId="9434"/>
    <cellStyle name="Note 4 3 2 4 2" xfId="19750"/>
    <cellStyle name="Note 4 3 2 5" xfId="9435"/>
    <cellStyle name="Note 4 3 2 5 2" xfId="19751"/>
    <cellStyle name="Note 4 3 2 6" xfId="9436"/>
    <cellStyle name="Note 4 3 2 6 2" xfId="26842"/>
    <cellStyle name="Note 4 3 2 7" xfId="9437"/>
    <cellStyle name="Note 4 3 2 7 2" xfId="26843"/>
    <cellStyle name="Note 4 3 2 8" xfId="9438"/>
    <cellStyle name="Note 4 3 2 8 2" xfId="26844"/>
    <cellStyle name="Note 4 3 2 9" xfId="26845"/>
    <cellStyle name="Note 4 3 3" xfId="9439"/>
    <cellStyle name="Note 4 3 3 2" xfId="19752"/>
    <cellStyle name="Note 4 3 4" xfId="9440"/>
    <cellStyle name="Note 4 3 4 2" xfId="19753"/>
    <cellStyle name="Note 4 3 5" xfId="9441"/>
    <cellStyle name="Note 4 3 5 2" xfId="19754"/>
    <cellStyle name="Note 4 3 6" xfId="9442"/>
    <cellStyle name="Note 4 3 6 2" xfId="19755"/>
    <cellStyle name="Note 4 3 7" xfId="9443"/>
    <cellStyle name="Note 4 3 7 2" xfId="26846"/>
    <cellStyle name="Note 4 3 8" xfId="9444"/>
    <cellStyle name="Note 4 3 8 2" xfId="26847"/>
    <cellStyle name="Note 4 3 9" xfId="9445"/>
    <cellStyle name="Note 4 3 9 2" xfId="26848"/>
    <cellStyle name="Note 4 4" xfId="7180"/>
    <cellStyle name="Note 4 4 2" xfId="9446"/>
    <cellStyle name="Note 4 4 2 2" xfId="19756"/>
    <cellStyle name="Note 4 4 3" xfId="9447"/>
    <cellStyle name="Note 4 4 3 2" xfId="19757"/>
    <cellStyle name="Note 4 4 4" xfId="9448"/>
    <cellStyle name="Note 4 4 4 2" xfId="19758"/>
    <cellStyle name="Note 4 4 5" xfId="9449"/>
    <cellStyle name="Note 4 4 5 2" xfId="19759"/>
    <cellStyle name="Note 4 4 6" xfId="9450"/>
    <cellStyle name="Note 4 4 6 2" xfId="26849"/>
    <cellStyle name="Note 4 4 7" xfId="9451"/>
    <cellStyle name="Note 4 4 7 2" xfId="26850"/>
    <cellStyle name="Note 4 4 8" xfId="9452"/>
    <cellStyle name="Note 4 4 8 2" xfId="26851"/>
    <cellStyle name="Note 4 4 9" xfId="26852"/>
    <cellStyle name="Note 4 5" xfId="9453"/>
    <cellStyle name="Note 4 5 2" xfId="19760"/>
    <cellStyle name="Note 4 6" xfId="9454"/>
    <cellStyle name="Note 4 6 2" xfId="19761"/>
    <cellStyle name="Note 4 7" xfId="9455"/>
    <cellStyle name="Note 4 7 2" xfId="19762"/>
    <cellStyle name="Note 4 8" xfId="9456"/>
    <cellStyle name="Note 4 8 2" xfId="19763"/>
    <cellStyle name="Note 4 9" xfId="9457"/>
    <cellStyle name="Note 4 9 2" xfId="26853"/>
    <cellStyle name="Note 5" xfId="4459"/>
    <cellStyle name="Note 5 10" xfId="26854"/>
    <cellStyle name="Note 5 2" xfId="7181"/>
    <cellStyle name="Note 5 2 2" xfId="9458"/>
    <cellStyle name="Note 5 2 2 2" xfId="19764"/>
    <cellStyle name="Note 5 2 3" xfId="9459"/>
    <cellStyle name="Note 5 2 3 2" xfId="19765"/>
    <cellStyle name="Note 5 2 4" xfId="9460"/>
    <cellStyle name="Note 5 2 4 2" xfId="19766"/>
    <cellStyle name="Note 5 2 5" xfId="9461"/>
    <cellStyle name="Note 5 2 5 2" xfId="19767"/>
    <cellStyle name="Note 5 2 6" xfId="9462"/>
    <cellStyle name="Note 5 2 6 2" xfId="26855"/>
    <cellStyle name="Note 5 2 7" xfId="9463"/>
    <cellStyle name="Note 5 2 7 2" xfId="26856"/>
    <cellStyle name="Note 5 2 8" xfId="9464"/>
    <cellStyle name="Note 5 2 8 2" xfId="26857"/>
    <cellStyle name="Note 5 2 9" xfId="26858"/>
    <cellStyle name="Note 5 3" xfId="9465"/>
    <cellStyle name="Note 5 3 2" xfId="19768"/>
    <cellStyle name="Note 5 4" xfId="9466"/>
    <cellStyle name="Note 5 4 2" xfId="19769"/>
    <cellStyle name="Note 5 5" xfId="9467"/>
    <cellStyle name="Note 5 5 2" xfId="19770"/>
    <cellStyle name="Note 5 6" xfId="9468"/>
    <cellStyle name="Note 5 6 2" xfId="19771"/>
    <cellStyle name="Note 5 7" xfId="9469"/>
    <cellStyle name="Note 5 7 2" xfId="26859"/>
    <cellStyle name="Note 5 8" xfId="9470"/>
    <cellStyle name="Note 5 8 2" xfId="26860"/>
    <cellStyle name="Note 5 9" xfId="9471"/>
    <cellStyle name="Note 5 9 2" xfId="26861"/>
    <cellStyle name="NWM" xfId="4460"/>
    <cellStyle name="Ô Được nối kết" xfId="4461"/>
    <cellStyle name="Ò_x000a_Normal_123569" xfId="4462"/>
    <cellStyle name="Ò_x000d_Normal_123569" xfId="4463"/>
    <cellStyle name="Ò_x005f_x000d_Normal_123569" xfId="4464"/>
    <cellStyle name="Ò_x005f_x005f_x005f_x000d_Normal_123569" xfId="4465"/>
    <cellStyle name="Œ…‹æØ‚è [0.00]_††††† " xfId="4466"/>
    <cellStyle name="Œ…‹æØ‚è_††††† " xfId="4467"/>
    <cellStyle name="oft Excel]_x000a__x000a_Comment=open=/f ‚ðw’è‚·‚é‚ÆAƒ†[ƒU[’è‹`ŠÖ”‚ðŠÖ”“\‚è•t‚¯‚Ìˆê——‚É“o˜^‚·‚é‚±‚Æ‚ª‚Å‚«‚Ü‚·B_x000a__x000a_Maximized" xfId="4468"/>
    <cellStyle name="oft Excel]_x000a__x000a_Comment=open=/f ‚ðŽw’è‚·‚é‚ÆAƒ†[ƒU[’è‹`ŠÖ”‚ðŠÖ”“\‚è•t‚¯‚Ìˆê——‚É“o˜^‚·‚é‚±‚Æ‚ª‚Å‚«‚Ü‚·B_x000a__x000a_Maximized" xfId="4469"/>
    <cellStyle name="oft Excel]_x000a__x000a_Comment=The open=/f lines load custom functions into the Paste Function list._x000a__x000a_Maximized=2_x000a__x000a_Basics=1_x000a__x000a_A" xfId="4470"/>
    <cellStyle name="oft Excel]_x000a__x000a_Comment=The open=/f lines load custom functions into the Paste Function list._x000a__x000a_Maximized=3_x000a__x000a_Basics=1_x000a__x000a_A" xfId="4471"/>
    <cellStyle name="oft Excel]_x000d__x000a_Comment=open=/f ‚ðw’è‚·‚é‚ÆAƒ†[ƒU[’è‹`ŠÖ”‚ðŠÖ”“\‚è•t‚¯‚Ìˆê——‚É“o˜^‚·‚é‚±‚Æ‚ª‚Å‚«‚Ü‚·B_x000d__x000a_Maximized" xfId="4472"/>
    <cellStyle name="oft Excel]_x000d__x000a_Comment=open=/f ‚ðŽw’è‚·‚é‚ÆAƒ†[ƒU[’è‹`ŠÖ”‚ðŠÖ”“\‚è•t‚¯‚Ìˆê——‚É“o˜^‚·‚é‚±‚Æ‚ª‚Å‚«‚Ü‚·B_x000d__x000a_Maximized" xfId="4473"/>
    <cellStyle name="oft Excel]_x000d__x000a_Comment=The open=/f lines load custom functions into the Paste Function list._x000d__x000a_Maximized=2_x000d__x000a_Basics=1_x000d__x000a_A" xfId="4474"/>
    <cellStyle name="oft Excel]_x000d__x000a_Comment=The open=/f lines load custom functions into the Paste Function list._x000d__x000a_Maximized=3_x000d__x000a_Basics=1_x000d__x000a_A" xfId="4475"/>
    <cellStyle name="oft Excel]_x005f_x000d__x005f_x000a_Comment=open=/f ‚ðw’è‚·‚é‚ÆAƒ†[ƒU[’è‹`ŠÖ”‚ðŠÖ”“\‚è•t‚¯‚Ìˆê——‚É“o˜^‚·‚é‚±‚Æ‚ª‚Å‚«‚Ü‚·B_x005f_x000d__x005f_x000a_Maximized" xfId="4476"/>
    <cellStyle name="omma [0]_Mktg Prog" xfId="4477"/>
    <cellStyle name="ormal_Sheet1_1" xfId="4478"/>
    <cellStyle name="Output 2" xfId="4479"/>
    <cellStyle name="Output 2 10" xfId="9472"/>
    <cellStyle name="Output 2 10 2" xfId="26862"/>
    <cellStyle name="Output 2 11" xfId="9473"/>
    <cellStyle name="Output 2 11 2" xfId="26863"/>
    <cellStyle name="Output 2 12" xfId="26864"/>
    <cellStyle name="Output 2 2" xfId="4480"/>
    <cellStyle name="Output 2 3" xfId="7182"/>
    <cellStyle name="Output 2 3 2" xfId="9474"/>
    <cellStyle name="Output 2 3 2 2" xfId="19772"/>
    <cellStyle name="Output 2 3 3" xfId="9475"/>
    <cellStyle name="Output 2 3 3 2" xfId="19773"/>
    <cellStyle name="Output 2 3 4" xfId="9476"/>
    <cellStyle name="Output 2 3 4 2" xfId="19774"/>
    <cellStyle name="Output 2 3 5" xfId="9477"/>
    <cellStyle name="Output 2 3 5 2" xfId="19775"/>
    <cellStyle name="Output 2 3 6" xfId="9478"/>
    <cellStyle name="Output 2 3 6 2" xfId="26865"/>
    <cellStyle name="Output 2 3 7" xfId="9479"/>
    <cellStyle name="Output 2 3 7 2" xfId="26866"/>
    <cellStyle name="Output 2 3 8" xfId="9480"/>
    <cellStyle name="Output 2 3 8 2" xfId="26867"/>
    <cellStyle name="Output 2 3 9" xfId="26868"/>
    <cellStyle name="Output 2 4" xfId="7183"/>
    <cellStyle name="Output 2 4 2" xfId="9481"/>
    <cellStyle name="Output 2 4 2 2" xfId="19776"/>
    <cellStyle name="Output 2 4 3" xfId="9482"/>
    <cellStyle name="Output 2 4 3 2" xfId="19777"/>
    <cellStyle name="Output 2 4 4" xfId="9483"/>
    <cellStyle name="Output 2 4 4 2" xfId="19778"/>
    <cellStyle name="Output 2 4 5" xfId="9484"/>
    <cellStyle name="Output 2 4 5 2" xfId="19779"/>
    <cellStyle name="Output 2 4 6" xfId="9485"/>
    <cellStyle name="Output 2 4 6 2" xfId="26869"/>
    <cellStyle name="Output 2 4 7" xfId="9486"/>
    <cellStyle name="Output 2 4 7 2" xfId="26870"/>
    <cellStyle name="Output 2 4 8" xfId="9487"/>
    <cellStyle name="Output 2 4 8 2" xfId="26871"/>
    <cellStyle name="Output 2 4 9" xfId="26872"/>
    <cellStyle name="Output 2 5" xfId="9488"/>
    <cellStyle name="Output 2 5 2" xfId="19780"/>
    <cellStyle name="Output 2 6" xfId="9489"/>
    <cellStyle name="Output 2 6 2" xfId="19781"/>
    <cellStyle name="Output 2 7" xfId="9490"/>
    <cellStyle name="Output 2 7 2" xfId="19782"/>
    <cellStyle name="Output 2 8" xfId="9491"/>
    <cellStyle name="Output 2 8 2" xfId="19783"/>
    <cellStyle name="Output 2 9" xfId="9492"/>
    <cellStyle name="Output 2 9 2" xfId="26873"/>
    <cellStyle name="p" xfId="4481"/>
    <cellStyle name="paint" xfId="4482"/>
    <cellStyle name="paint 2" xfId="4483"/>
    <cellStyle name="paint_05-12  KH trung han 2016-2020 - Liem Thinh edited" xfId="4484"/>
    <cellStyle name="Pattern" xfId="4485"/>
    <cellStyle name="Pattern 10" xfId="4486"/>
    <cellStyle name="Pattern 11" xfId="4487"/>
    <cellStyle name="Pattern 12" xfId="4488"/>
    <cellStyle name="Pattern 13" xfId="4489"/>
    <cellStyle name="Pattern 14" xfId="4490"/>
    <cellStyle name="Pattern 15" xfId="4491"/>
    <cellStyle name="Pattern 16" xfId="4492"/>
    <cellStyle name="Pattern 2" xfId="4493"/>
    <cellStyle name="Pattern 3" xfId="4494"/>
    <cellStyle name="Pattern 4" xfId="4495"/>
    <cellStyle name="Pattern 5" xfId="4496"/>
    <cellStyle name="Pattern 6" xfId="4497"/>
    <cellStyle name="Pattern 7" xfId="4498"/>
    <cellStyle name="Pattern 8" xfId="4499"/>
    <cellStyle name="Pattern 9" xfId="4500"/>
    <cellStyle name="per.style" xfId="4501"/>
    <cellStyle name="per.style 2" xfId="4502"/>
    <cellStyle name="Percent" xfId="7305" builtinId="5"/>
    <cellStyle name="Percent %" xfId="4503"/>
    <cellStyle name="Percent % Long Underline" xfId="4504"/>
    <cellStyle name="Percent %_Worksheet in  US Financial Statements Ref. Workbook - Single Co" xfId="4505"/>
    <cellStyle name="Percent (0)" xfId="4506"/>
    <cellStyle name="Percent (0) 10" xfId="4507"/>
    <cellStyle name="Percent (0) 11" xfId="4508"/>
    <cellStyle name="Percent (0) 12" xfId="4509"/>
    <cellStyle name="Percent (0) 13" xfId="4510"/>
    <cellStyle name="Percent (0) 14" xfId="4511"/>
    <cellStyle name="Percent (0) 15" xfId="4512"/>
    <cellStyle name="Percent (0) 2" xfId="4513"/>
    <cellStyle name="Percent (0) 3" xfId="4514"/>
    <cellStyle name="Percent (0) 4" xfId="4515"/>
    <cellStyle name="Percent (0) 5" xfId="4516"/>
    <cellStyle name="Percent (0) 6" xfId="4517"/>
    <cellStyle name="Percent (0) 7" xfId="4518"/>
    <cellStyle name="Percent (0) 8" xfId="4519"/>
    <cellStyle name="Percent (0) 9" xfId="4520"/>
    <cellStyle name="Percent [0]" xfId="4521"/>
    <cellStyle name="Percent [0] 10" xfId="4522"/>
    <cellStyle name="Percent [0] 11" xfId="4523"/>
    <cellStyle name="Percent [0] 12" xfId="4524"/>
    <cellStyle name="Percent [0] 13" xfId="4525"/>
    <cellStyle name="Percent [0] 14" xfId="4526"/>
    <cellStyle name="Percent [0] 15" xfId="4527"/>
    <cellStyle name="Percent [0] 16" xfId="4528"/>
    <cellStyle name="Percent [0] 2" xfId="4529"/>
    <cellStyle name="Percent [0] 3" xfId="4530"/>
    <cellStyle name="Percent [0] 4" xfId="4531"/>
    <cellStyle name="Percent [0] 5" xfId="4532"/>
    <cellStyle name="Percent [0] 6" xfId="4533"/>
    <cellStyle name="Percent [0] 7" xfId="4534"/>
    <cellStyle name="Percent [0] 8" xfId="4535"/>
    <cellStyle name="Percent [0] 9" xfId="4536"/>
    <cellStyle name="Percent [00]" xfId="4537"/>
    <cellStyle name="Percent [00] 10" xfId="4538"/>
    <cellStyle name="Percent [00] 11" xfId="4539"/>
    <cellStyle name="Percent [00] 12" xfId="4540"/>
    <cellStyle name="Percent [00] 13" xfId="4541"/>
    <cellStyle name="Percent [00] 14" xfId="4542"/>
    <cellStyle name="Percent [00] 15" xfId="4543"/>
    <cellStyle name="Percent [00] 16" xfId="4544"/>
    <cellStyle name="Percent [00] 2" xfId="4545"/>
    <cellStyle name="Percent [00] 3" xfId="4546"/>
    <cellStyle name="Percent [00] 4" xfId="4547"/>
    <cellStyle name="Percent [00] 5" xfId="4548"/>
    <cellStyle name="Percent [00] 6" xfId="4549"/>
    <cellStyle name="Percent [00] 7" xfId="4550"/>
    <cellStyle name="Percent [00] 8" xfId="4551"/>
    <cellStyle name="Percent [00] 9" xfId="4552"/>
    <cellStyle name="Percent [2]" xfId="4553"/>
    <cellStyle name="Percent [2] 10" xfId="4554"/>
    <cellStyle name="Percent [2] 11" xfId="4555"/>
    <cellStyle name="Percent [2] 12" xfId="4556"/>
    <cellStyle name="Percent [2] 13" xfId="4557"/>
    <cellStyle name="Percent [2] 14" xfId="4558"/>
    <cellStyle name="Percent [2] 15" xfId="4559"/>
    <cellStyle name="Percent [2] 16" xfId="4560"/>
    <cellStyle name="Percent [2] 2" xfId="4561"/>
    <cellStyle name="Percent [2] 2 2" xfId="4562"/>
    <cellStyle name="Percent [2] 3" xfId="4563"/>
    <cellStyle name="Percent [2] 4" xfId="4564"/>
    <cellStyle name="Percent [2] 5" xfId="4565"/>
    <cellStyle name="Percent [2] 6" xfId="4566"/>
    <cellStyle name="Percent [2] 7" xfId="4567"/>
    <cellStyle name="Percent [2] 8" xfId="4568"/>
    <cellStyle name="Percent [2] 9" xfId="4569"/>
    <cellStyle name="Percent 0.0%" xfId="4570"/>
    <cellStyle name="Percent 0.0% Long Underline" xfId="4571"/>
    <cellStyle name="Percent 0.00%" xfId="4572"/>
    <cellStyle name="Percent 0.00% Long Underline" xfId="4573"/>
    <cellStyle name="Percent 0.000%" xfId="4574"/>
    <cellStyle name="Percent 0.000% Long Underline" xfId="4575"/>
    <cellStyle name="Percent 10" xfId="4576"/>
    <cellStyle name="Percent 10 2" xfId="4577"/>
    <cellStyle name="Percent 10 2 2" xfId="4578"/>
    <cellStyle name="Percent 10 3" xfId="4579"/>
    <cellStyle name="Percent 11" xfId="4580"/>
    <cellStyle name="Percent 11 2" xfId="4581"/>
    <cellStyle name="Percent 11 2 2" xfId="4582"/>
    <cellStyle name="Percent 11 3" xfId="4583"/>
    <cellStyle name="Percent 12" xfId="4584"/>
    <cellStyle name="Percent 12 2" xfId="4585"/>
    <cellStyle name="Percent 12 2 2" xfId="4586"/>
    <cellStyle name="Percent 12 3" xfId="4587"/>
    <cellStyle name="Percent 13" xfId="4588"/>
    <cellStyle name="Percent 13 2" xfId="4589"/>
    <cellStyle name="Percent 13 2 2" xfId="4590"/>
    <cellStyle name="Percent 13 3" xfId="4591"/>
    <cellStyle name="Percent 14" xfId="4592"/>
    <cellStyle name="Percent 14 2" xfId="4593"/>
    <cellStyle name="Percent 14 2 2" xfId="4594"/>
    <cellStyle name="Percent 14 3" xfId="4595"/>
    <cellStyle name="Percent 15" xfId="4596"/>
    <cellStyle name="Percent 16" xfId="4597"/>
    <cellStyle name="Percent 17" xfId="4598"/>
    <cellStyle name="Percent 18" xfId="4599"/>
    <cellStyle name="Percent 19" xfId="4600"/>
    <cellStyle name="Percent 19 2" xfId="4601"/>
    <cellStyle name="Percent 2" xfId="4602"/>
    <cellStyle name="Percent 2 2" xfId="4603"/>
    <cellStyle name="Percent 2 2 2" xfId="4604"/>
    <cellStyle name="Percent 2 2 2 2" xfId="4605"/>
    <cellStyle name="Percent 2 2 3" xfId="4606"/>
    <cellStyle name="Percent 2 2 4" xfId="4607"/>
    <cellStyle name="Percent 2 3" xfId="4608"/>
    <cellStyle name="Percent 2 3 2" xfId="4609"/>
    <cellStyle name="Percent 2 4" xfId="4610"/>
    <cellStyle name="Percent 2 5" xfId="7184"/>
    <cellStyle name="Percent 2 5 2" xfId="9493"/>
    <cellStyle name="Percent 2 5 2 2" xfId="19784"/>
    <cellStyle name="Percent 2 5 3" xfId="19785"/>
    <cellStyle name="Percent 20" xfId="4611"/>
    <cellStyle name="Percent 20 2" xfId="4612"/>
    <cellStyle name="Percent 21" xfId="4613"/>
    <cellStyle name="Percent 22" xfId="4614"/>
    <cellStyle name="Percent 23" xfId="4615"/>
    <cellStyle name="Percent 24" xfId="7185"/>
    <cellStyle name="Percent 25" xfId="7186"/>
    <cellStyle name="Percent 26" xfId="7732"/>
    <cellStyle name="Percent 26 2" xfId="7733"/>
    <cellStyle name="Percent 27" xfId="7737"/>
    <cellStyle name="Percent 27 2" xfId="19786"/>
    <cellStyle name="Percent 28" xfId="9494"/>
    <cellStyle name="Percent 28 2" xfId="19787"/>
    <cellStyle name="Percent 29" xfId="9495"/>
    <cellStyle name="Percent 29 2" xfId="19788"/>
    <cellStyle name="Percent 3" xfId="4616"/>
    <cellStyle name="Percent 3 2" xfId="4617"/>
    <cellStyle name="Percent 3 3" xfId="4618"/>
    <cellStyle name="Percent 3 3 2" xfId="4619"/>
    <cellStyle name="Percent 3 4" xfId="4620"/>
    <cellStyle name="Percent 3 5" xfId="4621"/>
    <cellStyle name="Percent 30" xfId="9496"/>
    <cellStyle name="Percent 30 2" xfId="19789"/>
    <cellStyle name="Percent 31" xfId="9497"/>
    <cellStyle name="Percent 31 2" xfId="19790"/>
    <cellStyle name="Percent 32" xfId="9498"/>
    <cellStyle name="Percent 32 2" xfId="26874"/>
    <cellStyle name="Percent 33" xfId="9499"/>
    <cellStyle name="Percent 33 2" xfId="26875"/>
    <cellStyle name="Percent 34" xfId="9500"/>
    <cellStyle name="Percent 34 2" xfId="26876"/>
    <cellStyle name="Percent 35" xfId="9501"/>
    <cellStyle name="Percent 35 2" xfId="26877"/>
    <cellStyle name="Percent 36" xfId="26878"/>
    <cellStyle name="Percent 4" xfId="4622"/>
    <cellStyle name="Percent 4 2" xfId="4623"/>
    <cellStyle name="Percent 4 2 2" xfId="4624"/>
    <cellStyle name="Percent 5" xfId="4625"/>
    <cellStyle name="Percent 5 2" xfId="4626"/>
    <cellStyle name="Percent 5 2 2" xfId="4627"/>
    <cellStyle name="Percent 6" xfId="4628"/>
    <cellStyle name="Percent 6 2" xfId="4629"/>
    <cellStyle name="Percent 6 2 2" xfId="4630"/>
    <cellStyle name="Percent 6 3" xfId="4631"/>
    <cellStyle name="Percent 7" xfId="4632"/>
    <cellStyle name="Percent 7 2" xfId="4633"/>
    <cellStyle name="Percent 7 2 2" xfId="4634"/>
    <cellStyle name="Percent 7 3" xfId="4635"/>
    <cellStyle name="Percent 8" xfId="4636"/>
    <cellStyle name="Percent 8 2" xfId="4637"/>
    <cellStyle name="Percent 8 2 2" xfId="4638"/>
    <cellStyle name="Percent 8 3" xfId="4639"/>
    <cellStyle name="Percent 9" xfId="4640"/>
    <cellStyle name="Percent 9 2" xfId="4641"/>
    <cellStyle name="Percent 9 2 2" xfId="4642"/>
    <cellStyle name="Percent 9 3" xfId="4643"/>
    <cellStyle name="PERCENTAGE" xfId="4644"/>
    <cellStyle name="PERCENTAGE 2" xfId="4645"/>
    <cellStyle name="PERCENTAGE 2 2" xfId="7187"/>
    <cellStyle name="PERCENTAGE 3" xfId="7188"/>
    <cellStyle name="PHONG" xfId="4646"/>
    <cellStyle name="PrePop Currency (0)" xfId="4647"/>
    <cellStyle name="PrePop Currency (0) 10" xfId="4648"/>
    <cellStyle name="PrePop Currency (0) 11" xfId="4649"/>
    <cellStyle name="PrePop Currency (0) 12" xfId="4650"/>
    <cellStyle name="PrePop Currency (0) 13" xfId="4651"/>
    <cellStyle name="PrePop Currency (0) 14" xfId="4652"/>
    <cellStyle name="PrePop Currency (0) 15" xfId="4653"/>
    <cellStyle name="PrePop Currency (0) 16" xfId="4654"/>
    <cellStyle name="PrePop Currency (0) 2" xfId="4655"/>
    <cellStyle name="PrePop Currency (0) 3" xfId="4656"/>
    <cellStyle name="PrePop Currency (0) 4" xfId="4657"/>
    <cellStyle name="PrePop Currency (0) 5" xfId="4658"/>
    <cellStyle name="PrePop Currency (0) 6" xfId="4659"/>
    <cellStyle name="PrePop Currency (0) 7" xfId="4660"/>
    <cellStyle name="PrePop Currency (0) 8" xfId="4661"/>
    <cellStyle name="PrePop Currency (0) 9" xfId="4662"/>
    <cellStyle name="PrePop Currency (2)" xfId="4663"/>
    <cellStyle name="PrePop Currency (2) 10" xfId="4664"/>
    <cellStyle name="PrePop Currency (2) 11" xfId="4665"/>
    <cellStyle name="PrePop Currency (2) 12" xfId="4666"/>
    <cellStyle name="PrePop Currency (2) 13" xfId="4667"/>
    <cellStyle name="PrePop Currency (2) 14" xfId="4668"/>
    <cellStyle name="PrePop Currency (2) 15" xfId="4669"/>
    <cellStyle name="PrePop Currency (2) 16" xfId="4670"/>
    <cellStyle name="PrePop Currency (2) 2" xfId="4671"/>
    <cellStyle name="PrePop Currency (2) 3" xfId="4672"/>
    <cellStyle name="PrePop Currency (2) 4" xfId="4673"/>
    <cellStyle name="PrePop Currency (2) 5" xfId="4674"/>
    <cellStyle name="PrePop Currency (2) 6" xfId="4675"/>
    <cellStyle name="PrePop Currency (2) 7" xfId="4676"/>
    <cellStyle name="PrePop Currency (2) 8" xfId="4677"/>
    <cellStyle name="PrePop Currency (2) 9" xfId="4678"/>
    <cellStyle name="PrePop Units (0)" xfId="4679"/>
    <cellStyle name="PrePop Units (0) 10" xfId="4680"/>
    <cellStyle name="PrePop Units (0) 11" xfId="4681"/>
    <cellStyle name="PrePop Units (0) 12" xfId="4682"/>
    <cellStyle name="PrePop Units (0) 13" xfId="4683"/>
    <cellStyle name="PrePop Units (0) 14" xfId="4684"/>
    <cellStyle name="PrePop Units (0) 15" xfId="4685"/>
    <cellStyle name="PrePop Units (0) 16" xfId="4686"/>
    <cellStyle name="PrePop Units (0) 2" xfId="4687"/>
    <cellStyle name="PrePop Units (0) 3" xfId="4688"/>
    <cellStyle name="PrePop Units (0) 4" xfId="4689"/>
    <cellStyle name="PrePop Units (0) 5" xfId="4690"/>
    <cellStyle name="PrePop Units (0) 6" xfId="4691"/>
    <cellStyle name="PrePop Units (0) 7" xfId="4692"/>
    <cellStyle name="PrePop Units (0) 8" xfId="4693"/>
    <cellStyle name="PrePop Units (0) 9" xfId="4694"/>
    <cellStyle name="PrePop Units (1)" xfId="4695"/>
    <cellStyle name="PrePop Units (1) 10" xfId="4696"/>
    <cellStyle name="PrePop Units (1) 11" xfId="4697"/>
    <cellStyle name="PrePop Units (1) 12" xfId="4698"/>
    <cellStyle name="PrePop Units (1) 13" xfId="4699"/>
    <cellStyle name="PrePop Units (1) 14" xfId="4700"/>
    <cellStyle name="PrePop Units (1) 15" xfId="4701"/>
    <cellStyle name="PrePop Units (1) 16" xfId="4702"/>
    <cellStyle name="PrePop Units (1) 2" xfId="4703"/>
    <cellStyle name="PrePop Units (1) 3" xfId="4704"/>
    <cellStyle name="PrePop Units (1) 4" xfId="4705"/>
    <cellStyle name="PrePop Units (1) 5" xfId="4706"/>
    <cellStyle name="PrePop Units (1) 6" xfId="4707"/>
    <cellStyle name="PrePop Units (1) 7" xfId="4708"/>
    <cellStyle name="PrePop Units (1) 8" xfId="4709"/>
    <cellStyle name="PrePop Units (1) 9" xfId="4710"/>
    <cellStyle name="PrePop Units (2)" xfId="4711"/>
    <cellStyle name="PrePop Units (2) 10" xfId="4712"/>
    <cellStyle name="PrePop Units (2) 11" xfId="4713"/>
    <cellStyle name="PrePop Units (2) 12" xfId="4714"/>
    <cellStyle name="PrePop Units (2) 13" xfId="4715"/>
    <cellStyle name="PrePop Units (2) 14" xfId="4716"/>
    <cellStyle name="PrePop Units (2) 15" xfId="4717"/>
    <cellStyle name="PrePop Units (2) 16" xfId="4718"/>
    <cellStyle name="PrePop Units (2) 2" xfId="4719"/>
    <cellStyle name="PrePop Units (2) 3" xfId="4720"/>
    <cellStyle name="PrePop Units (2) 4" xfId="4721"/>
    <cellStyle name="PrePop Units (2) 5" xfId="4722"/>
    <cellStyle name="PrePop Units (2) 6" xfId="4723"/>
    <cellStyle name="PrePop Units (2) 7" xfId="4724"/>
    <cellStyle name="PrePop Units (2) 8" xfId="4725"/>
    <cellStyle name="PrePop Units (2) 9" xfId="4726"/>
    <cellStyle name="pricing" xfId="4727"/>
    <cellStyle name="pricing 2" xfId="4728"/>
    <cellStyle name="PSChar" xfId="4729"/>
    <cellStyle name="PSHeading" xfId="4730"/>
    <cellStyle name="Quantity" xfId="4731"/>
    <cellStyle name="regstoresfromspecstores" xfId="4732"/>
    <cellStyle name="regstoresfromspecstores 2" xfId="4733"/>
    <cellStyle name="RevList" xfId="4734"/>
    <cellStyle name="rlink_tiªn l­în_x005f_x001b_Hyperlink_TONG HOP KINH PHI" xfId="4735"/>
    <cellStyle name="rmal_ADAdot" xfId="4736"/>
    <cellStyle name="S—_x0008_" xfId="4737"/>
    <cellStyle name="S—_x0008_ 2" xfId="4738"/>
    <cellStyle name="s]_x000a__x000a_spooler=yes_x000a__x000a_load=_x000a__x000a_Beep=yes_x000a__x000a_NullPort=None_x000a__x000a_BorderWidth=3_x000a__x000a_CursorBlinkRate=1200_x000a__x000a_DoubleClickSpeed=452_x000a__x000a_Programs=co" xfId="4739"/>
    <cellStyle name="s]_x000d__x000a_spooler=yes_x000d__x000a_load=_x000d__x000a_Beep=yes_x000d__x000a_NullPort=None_x000d__x000a_BorderWidth=3_x000d__x000a_CursorBlinkRate=1200_x000d__x000a_DoubleClickSpeed=452_x000d__x000a_Programs=co" xfId="474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4741"/>
    <cellStyle name="S—_x0008__13.tk" xfId="4742"/>
    <cellStyle name="S—_x005f_x0008_" xfId="4743"/>
    <cellStyle name="SAPBEXaggData" xfId="4744"/>
    <cellStyle name="SAPBEXaggData 10" xfId="9502"/>
    <cellStyle name="SAPBEXaggData 10 2" xfId="26879"/>
    <cellStyle name="SAPBEXaggData 11" xfId="9503"/>
    <cellStyle name="SAPBEXaggData 11 2" xfId="26880"/>
    <cellStyle name="SAPBEXaggData 12" xfId="26881"/>
    <cellStyle name="SAPBEXaggData 2" xfId="4745"/>
    <cellStyle name="SAPBEXaggData 2 10" xfId="9504"/>
    <cellStyle name="SAPBEXaggData 2 10 2" xfId="26882"/>
    <cellStyle name="SAPBEXaggData 2 11" xfId="26883"/>
    <cellStyle name="SAPBEXaggData 2 2" xfId="7189"/>
    <cellStyle name="SAPBEXaggData 2 2 2" xfId="9505"/>
    <cellStyle name="SAPBEXaggData 2 2 2 2" xfId="19791"/>
    <cellStyle name="SAPBEXaggData 2 2 3" xfId="9506"/>
    <cellStyle name="SAPBEXaggData 2 2 3 2" xfId="19792"/>
    <cellStyle name="SAPBEXaggData 2 2 4" xfId="9507"/>
    <cellStyle name="SAPBEXaggData 2 2 4 2" xfId="19793"/>
    <cellStyle name="SAPBEXaggData 2 2 5" xfId="9508"/>
    <cellStyle name="SAPBEXaggData 2 2 5 2" xfId="19794"/>
    <cellStyle name="SAPBEXaggData 2 2 6" xfId="9509"/>
    <cellStyle name="SAPBEXaggData 2 2 6 2" xfId="26884"/>
    <cellStyle name="SAPBEXaggData 2 2 7" xfId="9510"/>
    <cellStyle name="SAPBEXaggData 2 2 7 2" xfId="26885"/>
    <cellStyle name="SAPBEXaggData 2 2 8" xfId="9511"/>
    <cellStyle name="SAPBEXaggData 2 2 8 2" xfId="26886"/>
    <cellStyle name="SAPBEXaggData 2 2 9" xfId="26887"/>
    <cellStyle name="SAPBEXaggData 2 3" xfId="7190"/>
    <cellStyle name="SAPBEXaggData 2 3 2" xfId="9512"/>
    <cellStyle name="SAPBEXaggData 2 3 2 2" xfId="19795"/>
    <cellStyle name="SAPBEXaggData 2 3 3" xfId="9513"/>
    <cellStyle name="SAPBEXaggData 2 3 3 2" xfId="19796"/>
    <cellStyle name="SAPBEXaggData 2 3 4" xfId="9514"/>
    <cellStyle name="SAPBEXaggData 2 3 4 2" xfId="19797"/>
    <cellStyle name="SAPBEXaggData 2 3 5" xfId="9515"/>
    <cellStyle name="SAPBEXaggData 2 3 5 2" xfId="19798"/>
    <cellStyle name="SAPBEXaggData 2 3 6" xfId="9516"/>
    <cellStyle name="SAPBEXaggData 2 3 6 2" xfId="26888"/>
    <cellStyle name="SAPBEXaggData 2 3 7" xfId="9517"/>
    <cellStyle name="SAPBEXaggData 2 3 7 2" xfId="26889"/>
    <cellStyle name="SAPBEXaggData 2 3 8" xfId="9518"/>
    <cellStyle name="SAPBEXaggData 2 3 8 2" xfId="26890"/>
    <cellStyle name="SAPBEXaggData 2 3 9" xfId="26891"/>
    <cellStyle name="SAPBEXaggData 2 4" xfId="9519"/>
    <cellStyle name="SAPBEXaggData 2 4 2" xfId="19799"/>
    <cellStyle name="SAPBEXaggData 2 5" xfId="9520"/>
    <cellStyle name="SAPBEXaggData 2 5 2" xfId="19800"/>
    <cellStyle name="SAPBEXaggData 2 6" xfId="9521"/>
    <cellStyle name="SAPBEXaggData 2 6 2" xfId="19801"/>
    <cellStyle name="SAPBEXaggData 2 7" xfId="9522"/>
    <cellStyle name="SAPBEXaggData 2 7 2" xfId="19802"/>
    <cellStyle name="SAPBEXaggData 2 8" xfId="9523"/>
    <cellStyle name="SAPBEXaggData 2 8 2" xfId="26892"/>
    <cellStyle name="SAPBEXaggData 2 9" xfId="9524"/>
    <cellStyle name="SAPBEXaggData 2 9 2" xfId="26893"/>
    <cellStyle name="SAPBEXaggData 3" xfId="7191"/>
    <cellStyle name="SAPBEXaggData 3 2" xfId="9525"/>
    <cellStyle name="SAPBEXaggData 3 2 2" xfId="19803"/>
    <cellStyle name="SAPBEXaggData 3 3" xfId="9526"/>
    <cellStyle name="SAPBEXaggData 3 3 2" xfId="19804"/>
    <cellStyle name="SAPBEXaggData 3 4" xfId="9527"/>
    <cellStyle name="SAPBEXaggData 3 4 2" xfId="19805"/>
    <cellStyle name="SAPBEXaggData 3 5" xfId="9528"/>
    <cellStyle name="SAPBEXaggData 3 5 2" xfId="19806"/>
    <cellStyle name="SAPBEXaggData 3 6" xfId="9529"/>
    <cellStyle name="SAPBEXaggData 3 6 2" xfId="26894"/>
    <cellStyle name="SAPBEXaggData 3 7" xfId="9530"/>
    <cellStyle name="SAPBEXaggData 3 7 2" xfId="26895"/>
    <cellStyle name="SAPBEXaggData 3 8" xfId="9531"/>
    <cellStyle name="SAPBEXaggData 3 8 2" xfId="26896"/>
    <cellStyle name="SAPBEXaggData 3 9" xfId="26897"/>
    <cellStyle name="SAPBEXaggData 4" xfId="7192"/>
    <cellStyle name="SAPBEXaggData 4 2" xfId="9532"/>
    <cellStyle name="SAPBEXaggData 4 2 2" xfId="19807"/>
    <cellStyle name="SAPBEXaggData 4 3" xfId="9533"/>
    <cellStyle name="SAPBEXaggData 4 3 2" xfId="19808"/>
    <cellStyle name="SAPBEXaggData 4 4" xfId="9534"/>
    <cellStyle name="SAPBEXaggData 4 4 2" xfId="19809"/>
    <cellStyle name="SAPBEXaggData 4 5" xfId="9535"/>
    <cellStyle name="SAPBEXaggData 4 5 2" xfId="19810"/>
    <cellStyle name="SAPBEXaggData 4 6" xfId="9536"/>
    <cellStyle name="SAPBEXaggData 4 6 2" xfId="26898"/>
    <cellStyle name="SAPBEXaggData 4 7" xfId="9537"/>
    <cellStyle name="SAPBEXaggData 4 7 2" xfId="26899"/>
    <cellStyle name="SAPBEXaggData 4 8" xfId="9538"/>
    <cellStyle name="SAPBEXaggData 4 8 2" xfId="26900"/>
    <cellStyle name="SAPBEXaggData 4 9" xfId="26901"/>
    <cellStyle name="SAPBEXaggData 5" xfId="9539"/>
    <cellStyle name="SAPBEXaggData 5 2" xfId="19811"/>
    <cellStyle name="SAPBEXaggData 6" xfId="9540"/>
    <cellStyle name="SAPBEXaggData 6 2" xfId="19812"/>
    <cellStyle name="SAPBEXaggData 7" xfId="9541"/>
    <cellStyle name="SAPBEXaggData 7 2" xfId="19813"/>
    <cellStyle name="SAPBEXaggData 8" xfId="9542"/>
    <cellStyle name="SAPBEXaggData 8 2" xfId="19814"/>
    <cellStyle name="SAPBEXaggData 9" xfId="9543"/>
    <cellStyle name="SAPBEXaggData 9 2" xfId="26902"/>
    <cellStyle name="SAPBEXaggDataEmph" xfId="4746"/>
    <cellStyle name="SAPBEXaggDataEmph 10" xfId="9544"/>
    <cellStyle name="SAPBEXaggDataEmph 10 2" xfId="26903"/>
    <cellStyle name="SAPBEXaggDataEmph 11" xfId="9545"/>
    <cellStyle name="SAPBEXaggDataEmph 11 2" xfId="26904"/>
    <cellStyle name="SAPBEXaggDataEmph 12" xfId="26905"/>
    <cellStyle name="SAPBEXaggDataEmph 2" xfId="4747"/>
    <cellStyle name="SAPBEXaggDataEmph 2 10" xfId="9546"/>
    <cellStyle name="SAPBEXaggDataEmph 2 10 2" xfId="26906"/>
    <cellStyle name="SAPBEXaggDataEmph 2 11" xfId="26907"/>
    <cellStyle name="SAPBEXaggDataEmph 2 2" xfId="7193"/>
    <cellStyle name="SAPBEXaggDataEmph 2 2 2" xfId="9547"/>
    <cellStyle name="SAPBEXaggDataEmph 2 2 2 2" xfId="19815"/>
    <cellStyle name="SAPBEXaggDataEmph 2 2 3" xfId="9548"/>
    <cellStyle name="SAPBEXaggDataEmph 2 2 3 2" xfId="19816"/>
    <cellStyle name="SAPBEXaggDataEmph 2 2 4" xfId="9549"/>
    <cellStyle name="SAPBEXaggDataEmph 2 2 4 2" xfId="19817"/>
    <cellStyle name="SAPBEXaggDataEmph 2 2 5" xfId="9550"/>
    <cellStyle name="SAPBEXaggDataEmph 2 2 5 2" xfId="19818"/>
    <cellStyle name="SAPBEXaggDataEmph 2 2 6" xfId="9551"/>
    <cellStyle name="SAPBEXaggDataEmph 2 2 6 2" xfId="26908"/>
    <cellStyle name="SAPBEXaggDataEmph 2 2 7" xfId="9552"/>
    <cellStyle name="SAPBEXaggDataEmph 2 2 7 2" xfId="26909"/>
    <cellStyle name="SAPBEXaggDataEmph 2 2 8" xfId="9553"/>
    <cellStyle name="SAPBEXaggDataEmph 2 2 8 2" xfId="26910"/>
    <cellStyle name="SAPBEXaggDataEmph 2 2 9" xfId="26911"/>
    <cellStyle name="SAPBEXaggDataEmph 2 3" xfId="7194"/>
    <cellStyle name="SAPBEXaggDataEmph 2 3 2" xfId="9554"/>
    <cellStyle name="SAPBEXaggDataEmph 2 3 2 2" xfId="19819"/>
    <cellStyle name="SAPBEXaggDataEmph 2 3 3" xfId="9555"/>
    <cellStyle name="SAPBEXaggDataEmph 2 3 3 2" xfId="19820"/>
    <cellStyle name="SAPBEXaggDataEmph 2 3 4" xfId="9556"/>
    <cellStyle name="SAPBEXaggDataEmph 2 3 4 2" xfId="19821"/>
    <cellStyle name="SAPBEXaggDataEmph 2 3 5" xfId="9557"/>
    <cellStyle name="SAPBEXaggDataEmph 2 3 5 2" xfId="19822"/>
    <cellStyle name="SAPBEXaggDataEmph 2 3 6" xfId="9558"/>
    <cellStyle name="SAPBEXaggDataEmph 2 3 6 2" xfId="26912"/>
    <cellStyle name="SAPBEXaggDataEmph 2 3 7" xfId="9559"/>
    <cellStyle name="SAPBEXaggDataEmph 2 3 7 2" xfId="26913"/>
    <cellStyle name="SAPBEXaggDataEmph 2 3 8" xfId="9560"/>
    <cellStyle name="SAPBEXaggDataEmph 2 3 8 2" xfId="26914"/>
    <cellStyle name="SAPBEXaggDataEmph 2 3 9" xfId="26915"/>
    <cellStyle name="SAPBEXaggDataEmph 2 4" xfId="9561"/>
    <cellStyle name="SAPBEXaggDataEmph 2 4 2" xfId="19823"/>
    <cellStyle name="SAPBEXaggDataEmph 2 5" xfId="9562"/>
    <cellStyle name="SAPBEXaggDataEmph 2 5 2" xfId="19824"/>
    <cellStyle name="SAPBEXaggDataEmph 2 6" xfId="9563"/>
    <cellStyle name="SAPBEXaggDataEmph 2 6 2" xfId="19825"/>
    <cellStyle name="SAPBEXaggDataEmph 2 7" xfId="9564"/>
    <cellStyle name="SAPBEXaggDataEmph 2 7 2" xfId="19826"/>
    <cellStyle name="SAPBEXaggDataEmph 2 8" xfId="9565"/>
    <cellStyle name="SAPBEXaggDataEmph 2 8 2" xfId="26916"/>
    <cellStyle name="SAPBEXaggDataEmph 2 9" xfId="9566"/>
    <cellStyle name="SAPBEXaggDataEmph 2 9 2" xfId="26917"/>
    <cellStyle name="SAPBEXaggDataEmph 3" xfId="7195"/>
    <cellStyle name="SAPBEXaggDataEmph 3 2" xfId="9567"/>
    <cellStyle name="SAPBEXaggDataEmph 3 2 2" xfId="19827"/>
    <cellStyle name="SAPBEXaggDataEmph 3 3" xfId="9568"/>
    <cellStyle name="SAPBEXaggDataEmph 3 3 2" xfId="19828"/>
    <cellStyle name="SAPBEXaggDataEmph 3 4" xfId="9569"/>
    <cellStyle name="SAPBEXaggDataEmph 3 4 2" xfId="19829"/>
    <cellStyle name="SAPBEXaggDataEmph 3 5" xfId="9570"/>
    <cellStyle name="SAPBEXaggDataEmph 3 5 2" xfId="19830"/>
    <cellStyle name="SAPBEXaggDataEmph 3 6" xfId="9571"/>
    <cellStyle name="SAPBEXaggDataEmph 3 6 2" xfId="26918"/>
    <cellStyle name="SAPBEXaggDataEmph 3 7" xfId="9572"/>
    <cellStyle name="SAPBEXaggDataEmph 3 7 2" xfId="26919"/>
    <cellStyle name="SAPBEXaggDataEmph 3 8" xfId="9573"/>
    <cellStyle name="SAPBEXaggDataEmph 3 8 2" xfId="26920"/>
    <cellStyle name="SAPBEXaggDataEmph 3 9" xfId="26921"/>
    <cellStyle name="SAPBEXaggDataEmph 4" xfId="7196"/>
    <cellStyle name="SAPBEXaggDataEmph 4 2" xfId="9574"/>
    <cellStyle name="SAPBEXaggDataEmph 4 2 2" xfId="19831"/>
    <cellStyle name="SAPBEXaggDataEmph 4 3" xfId="9575"/>
    <cellStyle name="SAPBEXaggDataEmph 4 3 2" xfId="19832"/>
    <cellStyle name="SAPBEXaggDataEmph 4 4" xfId="9576"/>
    <cellStyle name="SAPBEXaggDataEmph 4 4 2" xfId="19833"/>
    <cellStyle name="SAPBEXaggDataEmph 4 5" xfId="9577"/>
    <cellStyle name="SAPBEXaggDataEmph 4 5 2" xfId="19834"/>
    <cellStyle name="SAPBEXaggDataEmph 4 6" xfId="9578"/>
    <cellStyle name="SAPBEXaggDataEmph 4 6 2" xfId="26922"/>
    <cellStyle name="SAPBEXaggDataEmph 4 7" xfId="9579"/>
    <cellStyle name="SAPBEXaggDataEmph 4 7 2" xfId="26923"/>
    <cellStyle name="SAPBEXaggDataEmph 4 8" xfId="9580"/>
    <cellStyle name="SAPBEXaggDataEmph 4 8 2" xfId="26924"/>
    <cellStyle name="SAPBEXaggDataEmph 4 9" xfId="26925"/>
    <cellStyle name="SAPBEXaggDataEmph 5" xfId="9581"/>
    <cellStyle name="SAPBEXaggDataEmph 5 2" xfId="19835"/>
    <cellStyle name="SAPBEXaggDataEmph 6" xfId="9582"/>
    <cellStyle name="SAPBEXaggDataEmph 6 2" xfId="19836"/>
    <cellStyle name="SAPBEXaggDataEmph 7" xfId="9583"/>
    <cellStyle name="SAPBEXaggDataEmph 7 2" xfId="19837"/>
    <cellStyle name="SAPBEXaggDataEmph 8" xfId="9584"/>
    <cellStyle name="SAPBEXaggDataEmph 8 2" xfId="19838"/>
    <cellStyle name="SAPBEXaggDataEmph 9" xfId="9585"/>
    <cellStyle name="SAPBEXaggDataEmph 9 2" xfId="26926"/>
    <cellStyle name="SAPBEXaggItem" xfId="4748"/>
    <cellStyle name="SAPBEXaggItem 10" xfId="9586"/>
    <cellStyle name="SAPBEXaggItem 10 2" xfId="26927"/>
    <cellStyle name="SAPBEXaggItem 11" xfId="9587"/>
    <cellStyle name="SAPBEXaggItem 11 2" xfId="26928"/>
    <cellStyle name="SAPBEXaggItem 12" xfId="26929"/>
    <cellStyle name="SAPBEXaggItem 2" xfId="4749"/>
    <cellStyle name="SAPBEXaggItem 2 10" xfId="9588"/>
    <cellStyle name="SAPBEXaggItem 2 10 2" xfId="26930"/>
    <cellStyle name="SAPBEXaggItem 2 11" xfId="26931"/>
    <cellStyle name="SAPBEXaggItem 2 2" xfId="7197"/>
    <cellStyle name="SAPBEXaggItem 2 2 2" xfId="9589"/>
    <cellStyle name="SAPBEXaggItem 2 2 2 2" xfId="19839"/>
    <cellStyle name="SAPBEXaggItem 2 2 3" xfId="9590"/>
    <cellStyle name="SAPBEXaggItem 2 2 3 2" xfId="19840"/>
    <cellStyle name="SAPBEXaggItem 2 2 4" xfId="9591"/>
    <cellStyle name="SAPBEXaggItem 2 2 4 2" xfId="19841"/>
    <cellStyle name="SAPBEXaggItem 2 2 5" xfId="9592"/>
    <cellStyle name="SAPBEXaggItem 2 2 5 2" xfId="19842"/>
    <cellStyle name="SAPBEXaggItem 2 2 6" xfId="9593"/>
    <cellStyle name="SAPBEXaggItem 2 2 6 2" xfId="26932"/>
    <cellStyle name="SAPBEXaggItem 2 2 7" xfId="9594"/>
    <cellStyle name="SAPBEXaggItem 2 2 7 2" xfId="26933"/>
    <cellStyle name="SAPBEXaggItem 2 2 8" xfId="9595"/>
    <cellStyle name="SAPBEXaggItem 2 2 8 2" xfId="26934"/>
    <cellStyle name="SAPBEXaggItem 2 2 9" xfId="26935"/>
    <cellStyle name="SAPBEXaggItem 2 3" xfId="7198"/>
    <cellStyle name="SAPBEXaggItem 2 3 2" xfId="9596"/>
    <cellStyle name="SAPBEXaggItem 2 3 2 2" xfId="19843"/>
    <cellStyle name="SAPBEXaggItem 2 3 3" xfId="9597"/>
    <cellStyle name="SAPBEXaggItem 2 3 3 2" xfId="19844"/>
    <cellStyle name="SAPBEXaggItem 2 3 4" xfId="9598"/>
    <cellStyle name="SAPBEXaggItem 2 3 4 2" xfId="19845"/>
    <cellStyle name="SAPBEXaggItem 2 3 5" xfId="9599"/>
    <cellStyle name="SAPBEXaggItem 2 3 5 2" xfId="19846"/>
    <cellStyle name="SAPBEXaggItem 2 3 6" xfId="9600"/>
    <cellStyle name="SAPBEXaggItem 2 3 6 2" xfId="26936"/>
    <cellStyle name="SAPBEXaggItem 2 3 7" xfId="9601"/>
    <cellStyle name="SAPBEXaggItem 2 3 7 2" xfId="26937"/>
    <cellStyle name="SAPBEXaggItem 2 3 8" xfId="9602"/>
    <cellStyle name="SAPBEXaggItem 2 3 8 2" xfId="26938"/>
    <cellStyle name="SAPBEXaggItem 2 3 9" xfId="26939"/>
    <cellStyle name="SAPBEXaggItem 2 4" xfId="9603"/>
    <cellStyle name="SAPBEXaggItem 2 4 2" xfId="19847"/>
    <cellStyle name="SAPBEXaggItem 2 5" xfId="9604"/>
    <cellStyle name="SAPBEXaggItem 2 5 2" xfId="19848"/>
    <cellStyle name="SAPBEXaggItem 2 6" xfId="9605"/>
    <cellStyle name="SAPBEXaggItem 2 6 2" xfId="19849"/>
    <cellStyle name="SAPBEXaggItem 2 7" xfId="9606"/>
    <cellStyle name="SAPBEXaggItem 2 7 2" xfId="19850"/>
    <cellStyle name="SAPBEXaggItem 2 8" xfId="9607"/>
    <cellStyle name="SAPBEXaggItem 2 8 2" xfId="26940"/>
    <cellStyle name="SAPBEXaggItem 2 9" xfId="9608"/>
    <cellStyle name="SAPBEXaggItem 2 9 2" xfId="26941"/>
    <cellStyle name="SAPBEXaggItem 3" xfId="7199"/>
    <cellStyle name="SAPBEXaggItem 3 2" xfId="9609"/>
    <cellStyle name="SAPBEXaggItem 3 2 2" xfId="19851"/>
    <cellStyle name="SAPBEXaggItem 3 3" xfId="9610"/>
    <cellStyle name="SAPBEXaggItem 3 3 2" xfId="19852"/>
    <cellStyle name="SAPBEXaggItem 3 4" xfId="9611"/>
    <cellStyle name="SAPBEXaggItem 3 4 2" xfId="19853"/>
    <cellStyle name="SAPBEXaggItem 3 5" xfId="9612"/>
    <cellStyle name="SAPBEXaggItem 3 5 2" xfId="19854"/>
    <cellStyle name="SAPBEXaggItem 3 6" xfId="9613"/>
    <cellStyle name="SAPBEXaggItem 3 6 2" xfId="26942"/>
    <cellStyle name="SAPBEXaggItem 3 7" xfId="9614"/>
    <cellStyle name="SAPBEXaggItem 3 7 2" xfId="26943"/>
    <cellStyle name="SAPBEXaggItem 3 8" xfId="9615"/>
    <cellStyle name="SAPBEXaggItem 3 8 2" xfId="26944"/>
    <cellStyle name="SAPBEXaggItem 3 9" xfId="26945"/>
    <cellStyle name="SAPBEXaggItem 4" xfId="7200"/>
    <cellStyle name="SAPBEXaggItem 4 2" xfId="9616"/>
    <cellStyle name="SAPBEXaggItem 4 2 2" xfId="19855"/>
    <cellStyle name="SAPBEXaggItem 4 3" xfId="9617"/>
    <cellStyle name="SAPBEXaggItem 4 3 2" xfId="19856"/>
    <cellStyle name="SAPBEXaggItem 4 4" xfId="9618"/>
    <cellStyle name="SAPBEXaggItem 4 4 2" xfId="19857"/>
    <cellStyle name="SAPBEXaggItem 4 5" xfId="9619"/>
    <cellStyle name="SAPBEXaggItem 4 5 2" xfId="19858"/>
    <cellStyle name="SAPBEXaggItem 4 6" xfId="9620"/>
    <cellStyle name="SAPBEXaggItem 4 6 2" xfId="26946"/>
    <cellStyle name="SAPBEXaggItem 4 7" xfId="9621"/>
    <cellStyle name="SAPBEXaggItem 4 7 2" xfId="26947"/>
    <cellStyle name="SAPBEXaggItem 4 8" xfId="9622"/>
    <cellStyle name="SAPBEXaggItem 4 8 2" xfId="26948"/>
    <cellStyle name="SAPBEXaggItem 4 9" xfId="26949"/>
    <cellStyle name="SAPBEXaggItem 5" xfId="9623"/>
    <cellStyle name="SAPBEXaggItem 5 2" xfId="19859"/>
    <cellStyle name="SAPBEXaggItem 6" xfId="9624"/>
    <cellStyle name="SAPBEXaggItem 6 2" xfId="19860"/>
    <cellStyle name="SAPBEXaggItem 7" xfId="9625"/>
    <cellStyle name="SAPBEXaggItem 7 2" xfId="19861"/>
    <cellStyle name="SAPBEXaggItem 8" xfId="9626"/>
    <cellStyle name="SAPBEXaggItem 8 2" xfId="19862"/>
    <cellStyle name="SAPBEXaggItem 9" xfId="9627"/>
    <cellStyle name="SAPBEXaggItem 9 2" xfId="26950"/>
    <cellStyle name="SAPBEXchaText" xfId="4750"/>
    <cellStyle name="SAPBEXchaText 2" xfId="4751"/>
    <cellStyle name="SAPBEXexcBad7" xfId="4752"/>
    <cellStyle name="SAPBEXexcBad7 10" xfId="9628"/>
    <cellStyle name="SAPBEXexcBad7 10 2" xfId="26951"/>
    <cellStyle name="SAPBEXexcBad7 11" xfId="9629"/>
    <cellStyle name="SAPBEXexcBad7 11 2" xfId="26952"/>
    <cellStyle name="SAPBEXexcBad7 12" xfId="26953"/>
    <cellStyle name="SAPBEXexcBad7 2" xfId="4753"/>
    <cellStyle name="SAPBEXexcBad7 2 10" xfId="9630"/>
    <cellStyle name="SAPBEXexcBad7 2 10 2" xfId="26954"/>
    <cellStyle name="SAPBEXexcBad7 2 11" xfId="26955"/>
    <cellStyle name="SAPBEXexcBad7 2 2" xfId="7201"/>
    <cellStyle name="SAPBEXexcBad7 2 2 2" xfId="9631"/>
    <cellStyle name="SAPBEXexcBad7 2 2 2 2" xfId="19863"/>
    <cellStyle name="SAPBEXexcBad7 2 2 3" xfId="9632"/>
    <cellStyle name="SAPBEXexcBad7 2 2 3 2" xfId="19864"/>
    <cellStyle name="SAPBEXexcBad7 2 2 4" xfId="9633"/>
    <cellStyle name="SAPBEXexcBad7 2 2 4 2" xfId="19865"/>
    <cellStyle name="SAPBEXexcBad7 2 2 5" xfId="9634"/>
    <cellStyle name="SAPBEXexcBad7 2 2 5 2" xfId="19866"/>
    <cellStyle name="SAPBEXexcBad7 2 2 6" xfId="9635"/>
    <cellStyle name="SAPBEXexcBad7 2 2 6 2" xfId="26956"/>
    <cellStyle name="SAPBEXexcBad7 2 2 7" xfId="9636"/>
    <cellStyle name="SAPBEXexcBad7 2 2 7 2" xfId="26957"/>
    <cellStyle name="SAPBEXexcBad7 2 2 8" xfId="9637"/>
    <cellStyle name="SAPBEXexcBad7 2 2 8 2" xfId="26958"/>
    <cellStyle name="SAPBEXexcBad7 2 2 9" xfId="26959"/>
    <cellStyle name="SAPBEXexcBad7 2 3" xfId="7202"/>
    <cellStyle name="SAPBEXexcBad7 2 3 2" xfId="9638"/>
    <cellStyle name="SAPBEXexcBad7 2 3 2 2" xfId="19867"/>
    <cellStyle name="SAPBEXexcBad7 2 3 3" xfId="9639"/>
    <cellStyle name="SAPBEXexcBad7 2 3 3 2" xfId="19868"/>
    <cellStyle name="SAPBEXexcBad7 2 3 4" xfId="9640"/>
    <cellStyle name="SAPBEXexcBad7 2 3 4 2" xfId="19869"/>
    <cellStyle name="SAPBEXexcBad7 2 3 5" xfId="9641"/>
    <cellStyle name="SAPBEXexcBad7 2 3 5 2" xfId="19870"/>
    <cellStyle name="SAPBEXexcBad7 2 3 6" xfId="9642"/>
    <cellStyle name="SAPBEXexcBad7 2 3 6 2" xfId="26960"/>
    <cellStyle name="SAPBEXexcBad7 2 3 7" xfId="9643"/>
    <cellStyle name="SAPBEXexcBad7 2 3 7 2" xfId="26961"/>
    <cellStyle name="SAPBEXexcBad7 2 3 8" xfId="9644"/>
    <cellStyle name="SAPBEXexcBad7 2 3 8 2" xfId="26962"/>
    <cellStyle name="SAPBEXexcBad7 2 3 9" xfId="26963"/>
    <cellStyle name="SAPBEXexcBad7 2 4" xfId="9645"/>
    <cellStyle name="SAPBEXexcBad7 2 4 2" xfId="19871"/>
    <cellStyle name="SAPBEXexcBad7 2 5" xfId="9646"/>
    <cellStyle name="SAPBEXexcBad7 2 5 2" xfId="19872"/>
    <cellStyle name="SAPBEXexcBad7 2 6" xfId="9647"/>
    <cellStyle name="SAPBEXexcBad7 2 6 2" xfId="19873"/>
    <cellStyle name="SAPBEXexcBad7 2 7" xfId="9648"/>
    <cellStyle name="SAPBEXexcBad7 2 7 2" xfId="19874"/>
    <cellStyle name="SAPBEXexcBad7 2 8" xfId="9649"/>
    <cellStyle name="SAPBEXexcBad7 2 8 2" xfId="26964"/>
    <cellStyle name="SAPBEXexcBad7 2 9" xfId="9650"/>
    <cellStyle name="SAPBEXexcBad7 2 9 2" xfId="26965"/>
    <cellStyle name="SAPBEXexcBad7 3" xfId="7203"/>
    <cellStyle name="SAPBEXexcBad7 3 2" xfId="9651"/>
    <cellStyle name="SAPBEXexcBad7 3 2 2" xfId="19875"/>
    <cellStyle name="SAPBEXexcBad7 3 3" xfId="9652"/>
    <cellStyle name="SAPBEXexcBad7 3 3 2" xfId="19876"/>
    <cellStyle name="SAPBEXexcBad7 3 4" xfId="9653"/>
    <cellStyle name="SAPBEXexcBad7 3 4 2" xfId="19877"/>
    <cellStyle name="SAPBEXexcBad7 3 5" xfId="9654"/>
    <cellStyle name="SAPBEXexcBad7 3 5 2" xfId="19878"/>
    <cellStyle name="SAPBEXexcBad7 3 6" xfId="9655"/>
    <cellStyle name="SAPBEXexcBad7 3 6 2" xfId="26966"/>
    <cellStyle name="SAPBEXexcBad7 3 7" xfId="9656"/>
    <cellStyle name="SAPBEXexcBad7 3 7 2" xfId="26967"/>
    <cellStyle name="SAPBEXexcBad7 3 8" xfId="9657"/>
    <cellStyle name="SAPBEXexcBad7 3 8 2" xfId="26968"/>
    <cellStyle name="SAPBEXexcBad7 3 9" xfId="26969"/>
    <cellStyle name="SAPBEXexcBad7 4" xfId="7204"/>
    <cellStyle name="SAPBEXexcBad7 4 2" xfId="9658"/>
    <cellStyle name="SAPBEXexcBad7 4 2 2" xfId="19879"/>
    <cellStyle name="SAPBEXexcBad7 4 3" xfId="9659"/>
    <cellStyle name="SAPBEXexcBad7 4 3 2" xfId="19880"/>
    <cellStyle name="SAPBEXexcBad7 4 4" xfId="9660"/>
    <cellStyle name="SAPBEXexcBad7 4 4 2" xfId="19881"/>
    <cellStyle name="SAPBEXexcBad7 4 5" xfId="9661"/>
    <cellStyle name="SAPBEXexcBad7 4 5 2" xfId="19882"/>
    <cellStyle name="SAPBEXexcBad7 4 6" xfId="9662"/>
    <cellStyle name="SAPBEXexcBad7 4 6 2" xfId="26970"/>
    <cellStyle name="SAPBEXexcBad7 4 7" xfId="9663"/>
    <cellStyle name="SAPBEXexcBad7 4 7 2" xfId="26971"/>
    <cellStyle name="SAPBEXexcBad7 4 8" xfId="9664"/>
    <cellStyle name="SAPBEXexcBad7 4 8 2" xfId="26972"/>
    <cellStyle name="SAPBEXexcBad7 4 9" xfId="26973"/>
    <cellStyle name="SAPBEXexcBad7 5" xfId="9665"/>
    <cellStyle name="SAPBEXexcBad7 5 2" xfId="19883"/>
    <cellStyle name="SAPBEXexcBad7 6" xfId="9666"/>
    <cellStyle name="SAPBEXexcBad7 6 2" xfId="19884"/>
    <cellStyle name="SAPBEXexcBad7 7" xfId="9667"/>
    <cellStyle name="SAPBEXexcBad7 7 2" xfId="19885"/>
    <cellStyle name="SAPBEXexcBad7 8" xfId="9668"/>
    <cellStyle name="SAPBEXexcBad7 8 2" xfId="19886"/>
    <cellStyle name="SAPBEXexcBad7 9" xfId="9669"/>
    <cellStyle name="SAPBEXexcBad7 9 2" xfId="26974"/>
    <cellStyle name="SAPBEXexcBad8" xfId="4754"/>
    <cellStyle name="SAPBEXexcBad8 10" xfId="9670"/>
    <cellStyle name="SAPBEXexcBad8 10 2" xfId="26975"/>
    <cellStyle name="SAPBEXexcBad8 11" xfId="9671"/>
    <cellStyle name="SAPBEXexcBad8 11 2" xfId="26976"/>
    <cellStyle name="SAPBEXexcBad8 12" xfId="26977"/>
    <cellStyle name="SAPBEXexcBad8 2" xfId="4755"/>
    <cellStyle name="SAPBEXexcBad8 2 10" xfId="9672"/>
    <cellStyle name="SAPBEXexcBad8 2 10 2" xfId="26978"/>
    <cellStyle name="SAPBEXexcBad8 2 11" xfId="26979"/>
    <cellStyle name="SAPBEXexcBad8 2 2" xfId="7205"/>
    <cellStyle name="SAPBEXexcBad8 2 2 2" xfId="9673"/>
    <cellStyle name="SAPBEXexcBad8 2 2 2 2" xfId="19887"/>
    <cellStyle name="SAPBEXexcBad8 2 2 3" xfId="9674"/>
    <cellStyle name="SAPBEXexcBad8 2 2 3 2" xfId="19888"/>
    <cellStyle name="SAPBEXexcBad8 2 2 4" xfId="9675"/>
    <cellStyle name="SAPBEXexcBad8 2 2 4 2" xfId="19889"/>
    <cellStyle name="SAPBEXexcBad8 2 2 5" xfId="9676"/>
    <cellStyle name="SAPBEXexcBad8 2 2 5 2" xfId="19890"/>
    <cellStyle name="SAPBEXexcBad8 2 2 6" xfId="9677"/>
    <cellStyle name="SAPBEXexcBad8 2 2 6 2" xfId="26980"/>
    <cellStyle name="SAPBEXexcBad8 2 2 7" xfId="9678"/>
    <cellStyle name="SAPBEXexcBad8 2 2 7 2" xfId="26981"/>
    <cellStyle name="SAPBEXexcBad8 2 2 8" xfId="9679"/>
    <cellStyle name="SAPBEXexcBad8 2 2 8 2" xfId="26982"/>
    <cellStyle name="SAPBEXexcBad8 2 2 9" xfId="26983"/>
    <cellStyle name="SAPBEXexcBad8 2 3" xfId="7206"/>
    <cellStyle name="SAPBEXexcBad8 2 3 2" xfId="9680"/>
    <cellStyle name="SAPBEXexcBad8 2 3 2 2" xfId="19891"/>
    <cellStyle name="SAPBEXexcBad8 2 3 3" xfId="9681"/>
    <cellStyle name="SAPBEXexcBad8 2 3 3 2" xfId="19892"/>
    <cellStyle name="SAPBEXexcBad8 2 3 4" xfId="9682"/>
    <cellStyle name="SAPBEXexcBad8 2 3 4 2" xfId="19893"/>
    <cellStyle name="SAPBEXexcBad8 2 3 5" xfId="9683"/>
    <cellStyle name="SAPBEXexcBad8 2 3 5 2" xfId="19894"/>
    <cellStyle name="SAPBEXexcBad8 2 3 6" xfId="9684"/>
    <cellStyle name="SAPBEXexcBad8 2 3 6 2" xfId="26984"/>
    <cellStyle name="SAPBEXexcBad8 2 3 7" xfId="9685"/>
    <cellStyle name="SAPBEXexcBad8 2 3 7 2" xfId="26985"/>
    <cellStyle name="SAPBEXexcBad8 2 3 8" xfId="9686"/>
    <cellStyle name="SAPBEXexcBad8 2 3 8 2" xfId="26986"/>
    <cellStyle name="SAPBEXexcBad8 2 3 9" xfId="26987"/>
    <cellStyle name="SAPBEXexcBad8 2 4" xfId="9687"/>
    <cellStyle name="SAPBEXexcBad8 2 4 2" xfId="19895"/>
    <cellStyle name="SAPBEXexcBad8 2 5" xfId="9688"/>
    <cellStyle name="SAPBEXexcBad8 2 5 2" xfId="19896"/>
    <cellStyle name="SAPBEXexcBad8 2 6" xfId="9689"/>
    <cellStyle name="SAPBEXexcBad8 2 6 2" xfId="19897"/>
    <cellStyle name="SAPBEXexcBad8 2 7" xfId="9690"/>
    <cellStyle name="SAPBEXexcBad8 2 7 2" xfId="19898"/>
    <cellStyle name="SAPBEXexcBad8 2 8" xfId="9691"/>
    <cellStyle name="SAPBEXexcBad8 2 8 2" xfId="26988"/>
    <cellStyle name="SAPBEXexcBad8 2 9" xfId="9692"/>
    <cellStyle name="SAPBEXexcBad8 2 9 2" xfId="26989"/>
    <cellStyle name="SAPBEXexcBad8 3" xfId="7207"/>
    <cellStyle name="SAPBEXexcBad8 3 2" xfId="9693"/>
    <cellStyle name="SAPBEXexcBad8 3 2 2" xfId="19899"/>
    <cellStyle name="SAPBEXexcBad8 3 3" xfId="9694"/>
    <cellStyle name="SAPBEXexcBad8 3 3 2" xfId="19900"/>
    <cellStyle name="SAPBEXexcBad8 3 4" xfId="9695"/>
    <cellStyle name="SAPBEXexcBad8 3 4 2" xfId="19901"/>
    <cellStyle name="SAPBEXexcBad8 3 5" xfId="9696"/>
    <cellStyle name="SAPBEXexcBad8 3 5 2" xfId="19902"/>
    <cellStyle name="SAPBEXexcBad8 3 6" xfId="9697"/>
    <cellStyle name="SAPBEXexcBad8 3 6 2" xfId="26990"/>
    <cellStyle name="SAPBEXexcBad8 3 7" xfId="9698"/>
    <cellStyle name="SAPBEXexcBad8 3 7 2" xfId="26991"/>
    <cellStyle name="SAPBEXexcBad8 3 8" xfId="9699"/>
    <cellStyle name="SAPBEXexcBad8 3 8 2" xfId="26992"/>
    <cellStyle name="SAPBEXexcBad8 3 9" xfId="26993"/>
    <cellStyle name="SAPBEXexcBad8 4" xfId="7208"/>
    <cellStyle name="SAPBEXexcBad8 4 2" xfId="9700"/>
    <cellStyle name="SAPBEXexcBad8 4 2 2" xfId="19903"/>
    <cellStyle name="SAPBEXexcBad8 4 3" xfId="9701"/>
    <cellStyle name="SAPBEXexcBad8 4 3 2" xfId="19904"/>
    <cellStyle name="SAPBEXexcBad8 4 4" xfId="9702"/>
    <cellStyle name="SAPBEXexcBad8 4 4 2" xfId="19905"/>
    <cellStyle name="SAPBEXexcBad8 4 5" xfId="9703"/>
    <cellStyle name="SAPBEXexcBad8 4 5 2" xfId="19906"/>
    <cellStyle name="SAPBEXexcBad8 4 6" xfId="9704"/>
    <cellStyle name="SAPBEXexcBad8 4 6 2" xfId="26994"/>
    <cellStyle name="SAPBEXexcBad8 4 7" xfId="9705"/>
    <cellStyle name="SAPBEXexcBad8 4 7 2" xfId="26995"/>
    <cellStyle name="SAPBEXexcBad8 4 8" xfId="9706"/>
    <cellStyle name="SAPBEXexcBad8 4 8 2" xfId="26996"/>
    <cellStyle name="SAPBEXexcBad8 4 9" xfId="26997"/>
    <cellStyle name="SAPBEXexcBad8 5" xfId="9707"/>
    <cellStyle name="SAPBEXexcBad8 5 2" xfId="19907"/>
    <cellStyle name="SAPBEXexcBad8 6" xfId="9708"/>
    <cellStyle name="SAPBEXexcBad8 6 2" xfId="19908"/>
    <cellStyle name="SAPBEXexcBad8 7" xfId="9709"/>
    <cellStyle name="SAPBEXexcBad8 7 2" xfId="19909"/>
    <cellStyle name="SAPBEXexcBad8 8" xfId="9710"/>
    <cellStyle name="SAPBEXexcBad8 8 2" xfId="19910"/>
    <cellStyle name="SAPBEXexcBad8 9" xfId="9711"/>
    <cellStyle name="SAPBEXexcBad8 9 2" xfId="26998"/>
    <cellStyle name="SAPBEXexcBad9" xfId="4756"/>
    <cellStyle name="SAPBEXexcBad9 10" xfId="9712"/>
    <cellStyle name="SAPBEXexcBad9 10 2" xfId="26999"/>
    <cellStyle name="SAPBEXexcBad9 11" xfId="9713"/>
    <cellStyle name="SAPBEXexcBad9 11 2" xfId="27000"/>
    <cellStyle name="SAPBEXexcBad9 12" xfId="27001"/>
    <cellStyle name="SAPBEXexcBad9 2" xfId="4757"/>
    <cellStyle name="SAPBEXexcBad9 2 10" xfId="9714"/>
    <cellStyle name="SAPBEXexcBad9 2 10 2" xfId="27002"/>
    <cellStyle name="SAPBEXexcBad9 2 11" xfId="27003"/>
    <cellStyle name="SAPBEXexcBad9 2 2" xfId="7209"/>
    <cellStyle name="SAPBEXexcBad9 2 2 2" xfId="9715"/>
    <cellStyle name="SAPBEXexcBad9 2 2 2 2" xfId="19911"/>
    <cellStyle name="SAPBEXexcBad9 2 2 3" xfId="9716"/>
    <cellStyle name="SAPBEXexcBad9 2 2 3 2" xfId="19912"/>
    <cellStyle name="SAPBEXexcBad9 2 2 4" xfId="9717"/>
    <cellStyle name="SAPBEXexcBad9 2 2 4 2" xfId="19913"/>
    <cellStyle name="SAPBEXexcBad9 2 2 5" xfId="9718"/>
    <cellStyle name="SAPBEXexcBad9 2 2 5 2" xfId="19914"/>
    <cellStyle name="SAPBEXexcBad9 2 2 6" xfId="9719"/>
    <cellStyle name="SAPBEXexcBad9 2 2 6 2" xfId="27004"/>
    <cellStyle name="SAPBEXexcBad9 2 2 7" xfId="9720"/>
    <cellStyle name="SAPBEXexcBad9 2 2 7 2" xfId="27005"/>
    <cellStyle name="SAPBEXexcBad9 2 2 8" xfId="9721"/>
    <cellStyle name="SAPBEXexcBad9 2 2 8 2" xfId="27006"/>
    <cellStyle name="SAPBEXexcBad9 2 2 9" xfId="27007"/>
    <cellStyle name="SAPBEXexcBad9 2 3" xfId="7210"/>
    <cellStyle name="SAPBEXexcBad9 2 3 2" xfId="9722"/>
    <cellStyle name="SAPBEXexcBad9 2 3 2 2" xfId="19915"/>
    <cellStyle name="SAPBEXexcBad9 2 3 3" xfId="9723"/>
    <cellStyle name="SAPBEXexcBad9 2 3 3 2" xfId="19916"/>
    <cellStyle name="SAPBEXexcBad9 2 3 4" xfId="9724"/>
    <cellStyle name="SAPBEXexcBad9 2 3 4 2" xfId="19917"/>
    <cellStyle name="SAPBEXexcBad9 2 3 5" xfId="9725"/>
    <cellStyle name="SAPBEXexcBad9 2 3 5 2" xfId="19918"/>
    <cellStyle name="SAPBEXexcBad9 2 3 6" xfId="9726"/>
    <cellStyle name="SAPBEXexcBad9 2 3 6 2" xfId="27008"/>
    <cellStyle name="SAPBEXexcBad9 2 3 7" xfId="9727"/>
    <cellStyle name="SAPBEXexcBad9 2 3 7 2" xfId="27009"/>
    <cellStyle name="SAPBEXexcBad9 2 3 8" xfId="9728"/>
    <cellStyle name="SAPBEXexcBad9 2 3 8 2" xfId="27010"/>
    <cellStyle name="SAPBEXexcBad9 2 3 9" xfId="27011"/>
    <cellStyle name="SAPBEXexcBad9 2 4" xfId="9729"/>
    <cellStyle name="SAPBEXexcBad9 2 4 2" xfId="19919"/>
    <cellStyle name="SAPBEXexcBad9 2 5" xfId="9730"/>
    <cellStyle name="SAPBEXexcBad9 2 5 2" xfId="19920"/>
    <cellStyle name="SAPBEXexcBad9 2 6" xfId="9731"/>
    <cellStyle name="SAPBEXexcBad9 2 6 2" xfId="19921"/>
    <cellStyle name="SAPBEXexcBad9 2 7" xfId="9732"/>
    <cellStyle name="SAPBEXexcBad9 2 7 2" xfId="19922"/>
    <cellStyle name="SAPBEXexcBad9 2 8" xfId="9733"/>
    <cellStyle name="SAPBEXexcBad9 2 8 2" xfId="27012"/>
    <cellStyle name="SAPBEXexcBad9 2 9" xfId="9734"/>
    <cellStyle name="SAPBEXexcBad9 2 9 2" xfId="27013"/>
    <cellStyle name="SAPBEXexcBad9 3" xfId="7211"/>
    <cellStyle name="SAPBEXexcBad9 3 2" xfId="9735"/>
    <cellStyle name="SAPBEXexcBad9 3 2 2" xfId="19923"/>
    <cellStyle name="SAPBEXexcBad9 3 3" xfId="9736"/>
    <cellStyle name="SAPBEXexcBad9 3 3 2" xfId="19924"/>
    <cellStyle name="SAPBEXexcBad9 3 4" xfId="9737"/>
    <cellStyle name="SAPBEXexcBad9 3 4 2" xfId="19925"/>
    <cellStyle name="SAPBEXexcBad9 3 5" xfId="9738"/>
    <cellStyle name="SAPBEXexcBad9 3 5 2" xfId="19926"/>
    <cellStyle name="SAPBEXexcBad9 3 6" xfId="9739"/>
    <cellStyle name="SAPBEXexcBad9 3 6 2" xfId="27014"/>
    <cellStyle name="SAPBEXexcBad9 3 7" xfId="9740"/>
    <cellStyle name="SAPBEXexcBad9 3 7 2" xfId="27015"/>
    <cellStyle name="SAPBEXexcBad9 3 8" xfId="9741"/>
    <cellStyle name="SAPBEXexcBad9 3 8 2" xfId="27016"/>
    <cellStyle name="SAPBEXexcBad9 3 9" xfId="27017"/>
    <cellStyle name="SAPBEXexcBad9 4" xfId="7212"/>
    <cellStyle name="SAPBEXexcBad9 4 2" xfId="9742"/>
    <cellStyle name="SAPBEXexcBad9 4 2 2" xfId="19927"/>
    <cellStyle name="SAPBEXexcBad9 4 3" xfId="9743"/>
    <cellStyle name="SAPBEXexcBad9 4 3 2" xfId="19928"/>
    <cellStyle name="SAPBEXexcBad9 4 4" xfId="9744"/>
    <cellStyle name="SAPBEXexcBad9 4 4 2" xfId="19929"/>
    <cellStyle name="SAPBEXexcBad9 4 5" xfId="9745"/>
    <cellStyle name="SAPBEXexcBad9 4 5 2" xfId="19930"/>
    <cellStyle name="SAPBEXexcBad9 4 6" xfId="9746"/>
    <cellStyle name="SAPBEXexcBad9 4 6 2" xfId="27018"/>
    <cellStyle name="SAPBEXexcBad9 4 7" xfId="9747"/>
    <cellStyle name="SAPBEXexcBad9 4 7 2" xfId="27019"/>
    <cellStyle name="SAPBEXexcBad9 4 8" xfId="9748"/>
    <cellStyle name="SAPBEXexcBad9 4 8 2" xfId="27020"/>
    <cellStyle name="SAPBEXexcBad9 4 9" xfId="27021"/>
    <cellStyle name="SAPBEXexcBad9 5" xfId="9749"/>
    <cellStyle name="SAPBEXexcBad9 5 2" xfId="19931"/>
    <cellStyle name="SAPBEXexcBad9 6" xfId="9750"/>
    <cellStyle name="SAPBEXexcBad9 6 2" xfId="19932"/>
    <cellStyle name="SAPBEXexcBad9 7" xfId="9751"/>
    <cellStyle name="SAPBEXexcBad9 7 2" xfId="19933"/>
    <cellStyle name="SAPBEXexcBad9 8" xfId="9752"/>
    <cellStyle name="SAPBEXexcBad9 8 2" xfId="19934"/>
    <cellStyle name="SAPBEXexcBad9 9" xfId="9753"/>
    <cellStyle name="SAPBEXexcBad9 9 2" xfId="27022"/>
    <cellStyle name="SAPBEXexcCritical4" xfId="4758"/>
    <cellStyle name="SAPBEXexcCritical4 10" xfId="9754"/>
    <cellStyle name="SAPBEXexcCritical4 10 2" xfId="27023"/>
    <cellStyle name="SAPBEXexcCritical4 11" xfId="9755"/>
    <cellStyle name="SAPBEXexcCritical4 11 2" xfId="27024"/>
    <cellStyle name="SAPBEXexcCritical4 12" xfId="27025"/>
    <cellStyle name="SAPBEXexcCritical4 2" xfId="4759"/>
    <cellStyle name="SAPBEXexcCritical4 2 10" xfId="9756"/>
    <cellStyle name="SAPBEXexcCritical4 2 10 2" xfId="27026"/>
    <cellStyle name="SAPBEXexcCritical4 2 11" xfId="27027"/>
    <cellStyle name="SAPBEXexcCritical4 2 2" xfId="7213"/>
    <cellStyle name="SAPBEXexcCritical4 2 2 2" xfId="9757"/>
    <cellStyle name="SAPBEXexcCritical4 2 2 2 2" xfId="19935"/>
    <cellStyle name="SAPBEXexcCritical4 2 2 3" xfId="9758"/>
    <cellStyle name="SAPBEXexcCritical4 2 2 3 2" xfId="19936"/>
    <cellStyle name="SAPBEXexcCritical4 2 2 4" xfId="9759"/>
    <cellStyle name="SAPBEXexcCritical4 2 2 4 2" xfId="19937"/>
    <cellStyle name="SAPBEXexcCritical4 2 2 5" xfId="9760"/>
    <cellStyle name="SAPBEXexcCritical4 2 2 5 2" xfId="19938"/>
    <cellStyle name="SAPBEXexcCritical4 2 2 6" xfId="9761"/>
    <cellStyle name="SAPBEXexcCritical4 2 2 6 2" xfId="27028"/>
    <cellStyle name="SAPBEXexcCritical4 2 2 7" xfId="9762"/>
    <cellStyle name="SAPBEXexcCritical4 2 2 7 2" xfId="27029"/>
    <cellStyle name="SAPBEXexcCritical4 2 2 8" xfId="9763"/>
    <cellStyle name="SAPBEXexcCritical4 2 2 8 2" xfId="27030"/>
    <cellStyle name="SAPBEXexcCritical4 2 2 9" xfId="27031"/>
    <cellStyle name="SAPBEXexcCritical4 2 3" xfId="7214"/>
    <cellStyle name="SAPBEXexcCritical4 2 3 2" xfId="9764"/>
    <cellStyle name="SAPBEXexcCritical4 2 3 2 2" xfId="19939"/>
    <cellStyle name="SAPBEXexcCritical4 2 3 3" xfId="9765"/>
    <cellStyle name="SAPBEXexcCritical4 2 3 3 2" xfId="19940"/>
    <cellStyle name="SAPBEXexcCritical4 2 3 4" xfId="9766"/>
    <cellStyle name="SAPBEXexcCritical4 2 3 4 2" xfId="19941"/>
    <cellStyle name="SAPBEXexcCritical4 2 3 5" xfId="9767"/>
    <cellStyle name="SAPBEXexcCritical4 2 3 5 2" xfId="19942"/>
    <cellStyle name="SAPBEXexcCritical4 2 3 6" xfId="9768"/>
    <cellStyle name="SAPBEXexcCritical4 2 3 6 2" xfId="27032"/>
    <cellStyle name="SAPBEXexcCritical4 2 3 7" xfId="9769"/>
    <cellStyle name="SAPBEXexcCritical4 2 3 7 2" xfId="27033"/>
    <cellStyle name="SAPBEXexcCritical4 2 3 8" xfId="9770"/>
    <cellStyle name="SAPBEXexcCritical4 2 3 8 2" xfId="27034"/>
    <cellStyle name="SAPBEXexcCritical4 2 3 9" xfId="27035"/>
    <cellStyle name="SAPBEXexcCritical4 2 4" xfId="9771"/>
    <cellStyle name="SAPBEXexcCritical4 2 4 2" xfId="19943"/>
    <cellStyle name="SAPBEXexcCritical4 2 5" xfId="9772"/>
    <cellStyle name="SAPBEXexcCritical4 2 5 2" xfId="19944"/>
    <cellStyle name="SAPBEXexcCritical4 2 6" xfId="9773"/>
    <cellStyle name="SAPBEXexcCritical4 2 6 2" xfId="19945"/>
    <cellStyle name="SAPBEXexcCritical4 2 7" xfId="9774"/>
    <cellStyle name="SAPBEXexcCritical4 2 7 2" xfId="19946"/>
    <cellStyle name="SAPBEXexcCritical4 2 8" xfId="9775"/>
    <cellStyle name="SAPBEXexcCritical4 2 8 2" xfId="27036"/>
    <cellStyle name="SAPBEXexcCritical4 2 9" xfId="9776"/>
    <cellStyle name="SAPBEXexcCritical4 2 9 2" xfId="27037"/>
    <cellStyle name="SAPBEXexcCritical4 3" xfId="7215"/>
    <cellStyle name="SAPBEXexcCritical4 3 2" xfId="9777"/>
    <cellStyle name="SAPBEXexcCritical4 3 2 2" xfId="19947"/>
    <cellStyle name="SAPBEXexcCritical4 3 3" xfId="9778"/>
    <cellStyle name="SAPBEXexcCritical4 3 3 2" xfId="19948"/>
    <cellStyle name="SAPBEXexcCritical4 3 4" xfId="9779"/>
    <cellStyle name="SAPBEXexcCritical4 3 4 2" xfId="19949"/>
    <cellStyle name="SAPBEXexcCritical4 3 5" xfId="9780"/>
    <cellStyle name="SAPBEXexcCritical4 3 5 2" xfId="19950"/>
    <cellStyle name="SAPBEXexcCritical4 3 6" xfId="9781"/>
    <cellStyle name="SAPBEXexcCritical4 3 6 2" xfId="27038"/>
    <cellStyle name="SAPBEXexcCritical4 3 7" xfId="9782"/>
    <cellStyle name="SAPBEXexcCritical4 3 7 2" xfId="27039"/>
    <cellStyle name="SAPBEXexcCritical4 3 8" xfId="9783"/>
    <cellStyle name="SAPBEXexcCritical4 3 8 2" xfId="27040"/>
    <cellStyle name="SAPBEXexcCritical4 3 9" xfId="27041"/>
    <cellStyle name="SAPBEXexcCritical4 4" xfId="7216"/>
    <cellStyle name="SAPBEXexcCritical4 4 2" xfId="9784"/>
    <cellStyle name="SAPBEXexcCritical4 4 2 2" xfId="19951"/>
    <cellStyle name="SAPBEXexcCritical4 4 3" xfId="9785"/>
    <cellStyle name="SAPBEXexcCritical4 4 3 2" xfId="19952"/>
    <cellStyle name="SAPBEXexcCritical4 4 4" xfId="9786"/>
    <cellStyle name="SAPBEXexcCritical4 4 4 2" xfId="19953"/>
    <cellStyle name="SAPBEXexcCritical4 4 5" xfId="9787"/>
    <cellStyle name="SAPBEXexcCritical4 4 5 2" xfId="19954"/>
    <cellStyle name="SAPBEXexcCritical4 4 6" xfId="9788"/>
    <cellStyle name="SAPBEXexcCritical4 4 6 2" xfId="27042"/>
    <cellStyle name="SAPBEXexcCritical4 4 7" xfId="9789"/>
    <cellStyle name="SAPBEXexcCritical4 4 7 2" xfId="27043"/>
    <cellStyle name="SAPBEXexcCritical4 4 8" xfId="9790"/>
    <cellStyle name="SAPBEXexcCritical4 4 8 2" xfId="27044"/>
    <cellStyle name="SAPBEXexcCritical4 4 9" xfId="27045"/>
    <cellStyle name="SAPBEXexcCritical4 5" xfId="9791"/>
    <cellStyle name="SAPBEXexcCritical4 5 2" xfId="19955"/>
    <cellStyle name="SAPBEXexcCritical4 6" xfId="9792"/>
    <cellStyle name="SAPBEXexcCritical4 6 2" xfId="19956"/>
    <cellStyle name="SAPBEXexcCritical4 7" xfId="9793"/>
    <cellStyle name="SAPBEXexcCritical4 7 2" xfId="19957"/>
    <cellStyle name="SAPBEXexcCritical4 8" xfId="9794"/>
    <cellStyle name="SAPBEXexcCritical4 8 2" xfId="19958"/>
    <cellStyle name="SAPBEXexcCritical4 9" xfId="9795"/>
    <cellStyle name="SAPBEXexcCritical4 9 2" xfId="27046"/>
    <cellStyle name="SAPBEXexcCritical5" xfId="4760"/>
    <cellStyle name="SAPBEXexcCritical5 10" xfId="9796"/>
    <cellStyle name="SAPBEXexcCritical5 10 2" xfId="27047"/>
    <cellStyle name="SAPBEXexcCritical5 11" xfId="9797"/>
    <cellStyle name="SAPBEXexcCritical5 11 2" xfId="27048"/>
    <cellStyle name="SAPBEXexcCritical5 12" xfId="27049"/>
    <cellStyle name="SAPBEXexcCritical5 2" xfId="4761"/>
    <cellStyle name="SAPBEXexcCritical5 2 10" xfId="9798"/>
    <cellStyle name="SAPBEXexcCritical5 2 10 2" xfId="27050"/>
    <cellStyle name="SAPBEXexcCritical5 2 11" xfId="27051"/>
    <cellStyle name="SAPBEXexcCritical5 2 2" xfId="7217"/>
    <cellStyle name="SAPBEXexcCritical5 2 2 2" xfId="9799"/>
    <cellStyle name="SAPBEXexcCritical5 2 2 2 2" xfId="19959"/>
    <cellStyle name="SAPBEXexcCritical5 2 2 3" xfId="9800"/>
    <cellStyle name="SAPBEXexcCritical5 2 2 3 2" xfId="19960"/>
    <cellStyle name="SAPBEXexcCritical5 2 2 4" xfId="9801"/>
    <cellStyle name="SAPBEXexcCritical5 2 2 4 2" xfId="19961"/>
    <cellStyle name="SAPBEXexcCritical5 2 2 5" xfId="9802"/>
    <cellStyle name="SAPBEXexcCritical5 2 2 5 2" xfId="19962"/>
    <cellStyle name="SAPBEXexcCritical5 2 2 6" xfId="9803"/>
    <cellStyle name="SAPBEXexcCritical5 2 2 6 2" xfId="27052"/>
    <cellStyle name="SAPBEXexcCritical5 2 2 7" xfId="9804"/>
    <cellStyle name="SAPBEXexcCritical5 2 2 7 2" xfId="27053"/>
    <cellStyle name="SAPBEXexcCritical5 2 2 8" xfId="9805"/>
    <cellStyle name="SAPBEXexcCritical5 2 2 8 2" xfId="27054"/>
    <cellStyle name="SAPBEXexcCritical5 2 2 9" xfId="27055"/>
    <cellStyle name="SAPBEXexcCritical5 2 3" xfId="7218"/>
    <cellStyle name="SAPBEXexcCritical5 2 3 2" xfId="9806"/>
    <cellStyle name="SAPBEXexcCritical5 2 3 2 2" xfId="19963"/>
    <cellStyle name="SAPBEXexcCritical5 2 3 3" xfId="9807"/>
    <cellStyle name="SAPBEXexcCritical5 2 3 3 2" xfId="19964"/>
    <cellStyle name="SAPBEXexcCritical5 2 3 4" xfId="9808"/>
    <cellStyle name="SAPBEXexcCritical5 2 3 4 2" xfId="19965"/>
    <cellStyle name="SAPBEXexcCritical5 2 3 5" xfId="9809"/>
    <cellStyle name="SAPBEXexcCritical5 2 3 5 2" xfId="19966"/>
    <cellStyle name="SAPBEXexcCritical5 2 3 6" xfId="9810"/>
    <cellStyle name="SAPBEXexcCritical5 2 3 6 2" xfId="27056"/>
    <cellStyle name="SAPBEXexcCritical5 2 3 7" xfId="9811"/>
    <cellStyle name="SAPBEXexcCritical5 2 3 7 2" xfId="27057"/>
    <cellStyle name="SAPBEXexcCritical5 2 3 8" xfId="9812"/>
    <cellStyle name="SAPBEXexcCritical5 2 3 8 2" xfId="27058"/>
    <cellStyle name="SAPBEXexcCritical5 2 3 9" xfId="27059"/>
    <cellStyle name="SAPBEXexcCritical5 2 4" xfId="9813"/>
    <cellStyle name="SAPBEXexcCritical5 2 4 2" xfId="19967"/>
    <cellStyle name="SAPBEXexcCritical5 2 5" xfId="9814"/>
    <cellStyle name="SAPBEXexcCritical5 2 5 2" xfId="19968"/>
    <cellStyle name="SAPBEXexcCritical5 2 6" xfId="9815"/>
    <cellStyle name="SAPBEXexcCritical5 2 6 2" xfId="19969"/>
    <cellStyle name="SAPBEXexcCritical5 2 7" xfId="9816"/>
    <cellStyle name="SAPBEXexcCritical5 2 7 2" xfId="19970"/>
    <cellStyle name="SAPBEXexcCritical5 2 8" xfId="9817"/>
    <cellStyle name="SAPBEXexcCritical5 2 8 2" xfId="27060"/>
    <cellStyle name="SAPBEXexcCritical5 2 9" xfId="9818"/>
    <cellStyle name="SAPBEXexcCritical5 2 9 2" xfId="27061"/>
    <cellStyle name="SAPBEXexcCritical5 3" xfId="7219"/>
    <cellStyle name="SAPBEXexcCritical5 3 2" xfId="9819"/>
    <cellStyle name="SAPBEXexcCritical5 3 2 2" xfId="19971"/>
    <cellStyle name="SAPBEXexcCritical5 3 3" xfId="9820"/>
    <cellStyle name="SAPBEXexcCritical5 3 3 2" xfId="19972"/>
    <cellStyle name="SAPBEXexcCritical5 3 4" xfId="9821"/>
    <cellStyle name="SAPBEXexcCritical5 3 4 2" xfId="19973"/>
    <cellStyle name="SAPBEXexcCritical5 3 5" xfId="9822"/>
    <cellStyle name="SAPBEXexcCritical5 3 5 2" xfId="19974"/>
    <cellStyle name="SAPBEXexcCritical5 3 6" xfId="9823"/>
    <cellStyle name="SAPBEXexcCritical5 3 6 2" xfId="27062"/>
    <cellStyle name="SAPBEXexcCritical5 3 7" xfId="9824"/>
    <cellStyle name="SAPBEXexcCritical5 3 7 2" xfId="27063"/>
    <cellStyle name="SAPBEXexcCritical5 3 8" xfId="9825"/>
    <cellStyle name="SAPBEXexcCritical5 3 8 2" xfId="27064"/>
    <cellStyle name="SAPBEXexcCritical5 3 9" xfId="27065"/>
    <cellStyle name="SAPBEXexcCritical5 4" xfId="7220"/>
    <cellStyle name="SAPBEXexcCritical5 4 2" xfId="9826"/>
    <cellStyle name="SAPBEXexcCritical5 4 2 2" xfId="19975"/>
    <cellStyle name="SAPBEXexcCritical5 4 3" xfId="9827"/>
    <cellStyle name="SAPBEXexcCritical5 4 3 2" xfId="19976"/>
    <cellStyle name="SAPBEXexcCritical5 4 4" xfId="9828"/>
    <cellStyle name="SAPBEXexcCritical5 4 4 2" xfId="19977"/>
    <cellStyle name="SAPBEXexcCritical5 4 5" xfId="9829"/>
    <cellStyle name="SAPBEXexcCritical5 4 5 2" xfId="19978"/>
    <cellStyle name="SAPBEXexcCritical5 4 6" xfId="9830"/>
    <cellStyle name="SAPBEXexcCritical5 4 6 2" xfId="27066"/>
    <cellStyle name="SAPBEXexcCritical5 4 7" xfId="9831"/>
    <cellStyle name="SAPBEXexcCritical5 4 7 2" xfId="27067"/>
    <cellStyle name="SAPBEXexcCritical5 4 8" xfId="9832"/>
    <cellStyle name="SAPBEXexcCritical5 4 8 2" xfId="27068"/>
    <cellStyle name="SAPBEXexcCritical5 4 9" xfId="27069"/>
    <cellStyle name="SAPBEXexcCritical5 5" xfId="9833"/>
    <cellStyle name="SAPBEXexcCritical5 5 2" xfId="19979"/>
    <cellStyle name="SAPBEXexcCritical5 6" xfId="9834"/>
    <cellStyle name="SAPBEXexcCritical5 6 2" xfId="19980"/>
    <cellStyle name="SAPBEXexcCritical5 7" xfId="9835"/>
    <cellStyle name="SAPBEXexcCritical5 7 2" xfId="19981"/>
    <cellStyle name="SAPBEXexcCritical5 8" xfId="9836"/>
    <cellStyle name="SAPBEXexcCritical5 8 2" xfId="19982"/>
    <cellStyle name="SAPBEXexcCritical5 9" xfId="9837"/>
    <cellStyle name="SAPBEXexcCritical5 9 2" xfId="27070"/>
    <cellStyle name="SAPBEXexcCritical6" xfId="4762"/>
    <cellStyle name="SAPBEXexcCritical6 10" xfId="9838"/>
    <cellStyle name="SAPBEXexcCritical6 10 2" xfId="27071"/>
    <cellStyle name="SAPBEXexcCritical6 11" xfId="9839"/>
    <cellStyle name="SAPBEXexcCritical6 11 2" xfId="27072"/>
    <cellStyle name="SAPBEXexcCritical6 12" xfId="27073"/>
    <cellStyle name="SAPBEXexcCritical6 2" xfId="4763"/>
    <cellStyle name="SAPBEXexcCritical6 2 10" xfId="9840"/>
    <cellStyle name="SAPBEXexcCritical6 2 10 2" xfId="27074"/>
    <cellStyle name="SAPBEXexcCritical6 2 11" xfId="27075"/>
    <cellStyle name="SAPBEXexcCritical6 2 2" xfId="7221"/>
    <cellStyle name="SAPBEXexcCritical6 2 2 2" xfId="9841"/>
    <cellStyle name="SAPBEXexcCritical6 2 2 2 2" xfId="19983"/>
    <cellStyle name="SAPBEXexcCritical6 2 2 3" xfId="9842"/>
    <cellStyle name="SAPBEXexcCritical6 2 2 3 2" xfId="19984"/>
    <cellStyle name="SAPBEXexcCritical6 2 2 4" xfId="9843"/>
    <cellStyle name="SAPBEXexcCritical6 2 2 4 2" xfId="19985"/>
    <cellStyle name="SAPBEXexcCritical6 2 2 5" xfId="9844"/>
    <cellStyle name="SAPBEXexcCritical6 2 2 5 2" xfId="19986"/>
    <cellStyle name="SAPBEXexcCritical6 2 2 6" xfId="9845"/>
    <cellStyle name="SAPBEXexcCritical6 2 2 6 2" xfId="27076"/>
    <cellStyle name="SAPBEXexcCritical6 2 2 7" xfId="9846"/>
    <cellStyle name="SAPBEXexcCritical6 2 2 7 2" xfId="27077"/>
    <cellStyle name="SAPBEXexcCritical6 2 2 8" xfId="9847"/>
    <cellStyle name="SAPBEXexcCritical6 2 2 8 2" xfId="27078"/>
    <cellStyle name="SAPBEXexcCritical6 2 2 9" xfId="27079"/>
    <cellStyle name="SAPBEXexcCritical6 2 3" xfId="7222"/>
    <cellStyle name="SAPBEXexcCritical6 2 3 2" xfId="9848"/>
    <cellStyle name="SAPBEXexcCritical6 2 3 2 2" xfId="19987"/>
    <cellStyle name="SAPBEXexcCritical6 2 3 3" xfId="9849"/>
    <cellStyle name="SAPBEXexcCritical6 2 3 3 2" xfId="19988"/>
    <cellStyle name="SAPBEXexcCritical6 2 3 4" xfId="9850"/>
    <cellStyle name="SAPBEXexcCritical6 2 3 4 2" xfId="19989"/>
    <cellStyle name="SAPBEXexcCritical6 2 3 5" xfId="9851"/>
    <cellStyle name="SAPBEXexcCritical6 2 3 5 2" xfId="19990"/>
    <cellStyle name="SAPBEXexcCritical6 2 3 6" xfId="9852"/>
    <cellStyle name="SAPBEXexcCritical6 2 3 6 2" xfId="27080"/>
    <cellStyle name="SAPBEXexcCritical6 2 3 7" xfId="9853"/>
    <cellStyle name="SAPBEXexcCritical6 2 3 7 2" xfId="27081"/>
    <cellStyle name="SAPBEXexcCritical6 2 3 8" xfId="9854"/>
    <cellStyle name="SAPBEXexcCritical6 2 3 8 2" xfId="27082"/>
    <cellStyle name="SAPBEXexcCritical6 2 3 9" xfId="27083"/>
    <cellStyle name="SAPBEXexcCritical6 2 4" xfId="9855"/>
    <cellStyle name="SAPBEXexcCritical6 2 4 2" xfId="19991"/>
    <cellStyle name="SAPBEXexcCritical6 2 5" xfId="9856"/>
    <cellStyle name="SAPBEXexcCritical6 2 5 2" xfId="19992"/>
    <cellStyle name="SAPBEXexcCritical6 2 6" xfId="9857"/>
    <cellStyle name="SAPBEXexcCritical6 2 6 2" xfId="19993"/>
    <cellStyle name="SAPBEXexcCritical6 2 7" xfId="9858"/>
    <cellStyle name="SAPBEXexcCritical6 2 7 2" xfId="19994"/>
    <cellStyle name="SAPBEXexcCritical6 2 8" xfId="9859"/>
    <cellStyle name="SAPBEXexcCritical6 2 8 2" xfId="27084"/>
    <cellStyle name="SAPBEXexcCritical6 2 9" xfId="9860"/>
    <cellStyle name="SAPBEXexcCritical6 2 9 2" xfId="27085"/>
    <cellStyle name="SAPBEXexcCritical6 3" xfId="7223"/>
    <cellStyle name="SAPBEXexcCritical6 3 2" xfId="9861"/>
    <cellStyle name="SAPBEXexcCritical6 3 2 2" xfId="19995"/>
    <cellStyle name="SAPBEXexcCritical6 3 3" xfId="9862"/>
    <cellStyle name="SAPBEXexcCritical6 3 3 2" xfId="19996"/>
    <cellStyle name="SAPBEXexcCritical6 3 4" xfId="9863"/>
    <cellStyle name="SAPBEXexcCritical6 3 4 2" xfId="19997"/>
    <cellStyle name="SAPBEXexcCritical6 3 5" xfId="9864"/>
    <cellStyle name="SAPBEXexcCritical6 3 5 2" xfId="19998"/>
    <cellStyle name="SAPBEXexcCritical6 3 6" xfId="9865"/>
    <cellStyle name="SAPBEXexcCritical6 3 6 2" xfId="27086"/>
    <cellStyle name="SAPBEXexcCritical6 3 7" xfId="9866"/>
    <cellStyle name="SAPBEXexcCritical6 3 7 2" xfId="27087"/>
    <cellStyle name="SAPBEXexcCritical6 3 8" xfId="9867"/>
    <cellStyle name="SAPBEXexcCritical6 3 8 2" xfId="27088"/>
    <cellStyle name="SAPBEXexcCritical6 3 9" xfId="27089"/>
    <cellStyle name="SAPBEXexcCritical6 4" xfId="7224"/>
    <cellStyle name="SAPBEXexcCritical6 4 2" xfId="9868"/>
    <cellStyle name="SAPBEXexcCritical6 4 2 2" xfId="19999"/>
    <cellStyle name="SAPBEXexcCritical6 4 3" xfId="9869"/>
    <cellStyle name="SAPBEXexcCritical6 4 3 2" xfId="20000"/>
    <cellStyle name="SAPBEXexcCritical6 4 4" xfId="9870"/>
    <cellStyle name="SAPBEXexcCritical6 4 4 2" xfId="20001"/>
    <cellStyle name="SAPBEXexcCritical6 4 5" xfId="9871"/>
    <cellStyle name="SAPBEXexcCritical6 4 5 2" xfId="20002"/>
    <cellStyle name="SAPBEXexcCritical6 4 6" xfId="9872"/>
    <cellStyle name="SAPBEXexcCritical6 4 6 2" xfId="27090"/>
    <cellStyle name="SAPBEXexcCritical6 4 7" xfId="9873"/>
    <cellStyle name="SAPBEXexcCritical6 4 7 2" xfId="27091"/>
    <cellStyle name="SAPBEXexcCritical6 4 8" xfId="9874"/>
    <cellStyle name="SAPBEXexcCritical6 4 8 2" xfId="27092"/>
    <cellStyle name="SAPBEXexcCritical6 4 9" xfId="27093"/>
    <cellStyle name="SAPBEXexcCritical6 5" xfId="9875"/>
    <cellStyle name="SAPBEXexcCritical6 5 2" xfId="20003"/>
    <cellStyle name="SAPBEXexcCritical6 6" xfId="9876"/>
    <cellStyle name="SAPBEXexcCritical6 6 2" xfId="20004"/>
    <cellStyle name="SAPBEXexcCritical6 7" xfId="9877"/>
    <cellStyle name="SAPBEXexcCritical6 7 2" xfId="20005"/>
    <cellStyle name="SAPBEXexcCritical6 8" xfId="9878"/>
    <cellStyle name="SAPBEXexcCritical6 8 2" xfId="20006"/>
    <cellStyle name="SAPBEXexcCritical6 9" xfId="9879"/>
    <cellStyle name="SAPBEXexcCritical6 9 2" xfId="27094"/>
    <cellStyle name="SAPBEXexcGood1" xfId="4764"/>
    <cellStyle name="SAPBEXexcGood1 10" xfId="9880"/>
    <cellStyle name="SAPBEXexcGood1 10 2" xfId="27095"/>
    <cellStyle name="SAPBEXexcGood1 11" xfId="9881"/>
    <cellStyle name="SAPBEXexcGood1 11 2" xfId="27096"/>
    <cellStyle name="SAPBEXexcGood1 12" xfId="27097"/>
    <cellStyle name="SAPBEXexcGood1 2" xfId="4765"/>
    <cellStyle name="SAPBEXexcGood1 2 10" xfId="9882"/>
    <cellStyle name="SAPBEXexcGood1 2 10 2" xfId="27098"/>
    <cellStyle name="SAPBEXexcGood1 2 11" xfId="27099"/>
    <cellStyle name="SAPBEXexcGood1 2 2" xfId="7225"/>
    <cellStyle name="SAPBEXexcGood1 2 2 2" xfId="9883"/>
    <cellStyle name="SAPBEXexcGood1 2 2 2 2" xfId="20007"/>
    <cellStyle name="SAPBEXexcGood1 2 2 3" xfId="9884"/>
    <cellStyle name="SAPBEXexcGood1 2 2 3 2" xfId="20008"/>
    <cellStyle name="SAPBEXexcGood1 2 2 4" xfId="9885"/>
    <cellStyle name="SAPBEXexcGood1 2 2 4 2" xfId="20009"/>
    <cellStyle name="SAPBEXexcGood1 2 2 5" xfId="9886"/>
    <cellStyle name="SAPBEXexcGood1 2 2 5 2" xfId="20010"/>
    <cellStyle name="SAPBEXexcGood1 2 2 6" xfId="9887"/>
    <cellStyle name="SAPBEXexcGood1 2 2 6 2" xfId="27100"/>
    <cellStyle name="SAPBEXexcGood1 2 2 7" xfId="9888"/>
    <cellStyle name="SAPBEXexcGood1 2 2 7 2" xfId="27101"/>
    <cellStyle name="SAPBEXexcGood1 2 2 8" xfId="9889"/>
    <cellStyle name="SAPBEXexcGood1 2 2 8 2" xfId="27102"/>
    <cellStyle name="SAPBEXexcGood1 2 2 9" xfId="27103"/>
    <cellStyle name="SAPBEXexcGood1 2 3" xfId="7226"/>
    <cellStyle name="SAPBEXexcGood1 2 3 2" xfId="9890"/>
    <cellStyle name="SAPBEXexcGood1 2 3 2 2" xfId="20011"/>
    <cellStyle name="SAPBEXexcGood1 2 3 3" xfId="9891"/>
    <cellStyle name="SAPBEXexcGood1 2 3 3 2" xfId="20012"/>
    <cellStyle name="SAPBEXexcGood1 2 3 4" xfId="9892"/>
    <cellStyle name="SAPBEXexcGood1 2 3 4 2" xfId="20013"/>
    <cellStyle name="SAPBEXexcGood1 2 3 5" xfId="9893"/>
    <cellStyle name="SAPBEXexcGood1 2 3 5 2" xfId="20014"/>
    <cellStyle name="SAPBEXexcGood1 2 3 6" xfId="9894"/>
    <cellStyle name="SAPBEXexcGood1 2 3 6 2" xfId="27104"/>
    <cellStyle name="SAPBEXexcGood1 2 3 7" xfId="9895"/>
    <cellStyle name="SAPBEXexcGood1 2 3 7 2" xfId="27105"/>
    <cellStyle name="SAPBEXexcGood1 2 3 8" xfId="9896"/>
    <cellStyle name="SAPBEXexcGood1 2 3 8 2" xfId="27106"/>
    <cellStyle name="SAPBEXexcGood1 2 3 9" xfId="27107"/>
    <cellStyle name="SAPBEXexcGood1 2 4" xfId="9897"/>
    <cellStyle name="SAPBEXexcGood1 2 4 2" xfId="20015"/>
    <cellStyle name="SAPBEXexcGood1 2 5" xfId="9898"/>
    <cellStyle name="SAPBEXexcGood1 2 5 2" xfId="20016"/>
    <cellStyle name="SAPBEXexcGood1 2 6" xfId="9899"/>
    <cellStyle name="SAPBEXexcGood1 2 6 2" xfId="20017"/>
    <cellStyle name="SAPBEXexcGood1 2 7" xfId="9900"/>
    <cellStyle name="SAPBEXexcGood1 2 7 2" xfId="20018"/>
    <cellStyle name="SAPBEXexcGood1 2 8" xfId="9901"/>
    <cellStyle name="SAPBEXexcGood1 2 8 2" xfId="27108"/>
    <cellStyle name="SAPBEXexcGood1 2 9" xfId="9902"/>
    <cellStyle name="SAPBEXexcGood1 2 9 2" xfId="27109"/>
    <cellStyle name="SAPBEXexcGood1 3" xfId="7227"/>
    <cellStyle name="SAPBEXexcGood1 3 2" xfId="9903"/>
    <cellStyle name="SAPBEXexcGood1 3 2 2" xfId="20019"/>
    <cellStyle name="SAPBEXexcGood1 3 3" xfId="9904"/>
    <cellStyle name="SAPBEXexcGood1 3 3 2" xfId="20020"/>
    <cellStyle name="SAPBEXexcGood1 3 4" xfId="9905"/>
    <cellStyle name="SAPBEXexcGood1 3 4 2" xfId="20021"/>
    <cellStyle name="SAPBEXexcGood1 3 5" xfId="9906"/>
    <cellStyle name="SAPBEXexcGood1 3 5 2" xfId="20022"/>
    <cellStyle name="SAPBEXexcGood1 3 6" xfId="9907"/>
    <cellStyle name="SAPBEXexcGood1 3 6 2" xfId="27110"/>
    <cellStyle name="SAPBEXexcGood1 3 7" xfId="9908"/>
    <cellStyle name="SAPBEXexcGood1 3 7 2" xfId="27111"/>
    <cellStyle name="SAPBEXexcGood1 3 8" xfId="9909"/>
    <cellStyle name="SAPBEXexcGood1 3 8 2" xfId="27112"/>
    <cellStyle name="SAPBEXexcGood1 3 9" xfId="27113"/>
    <cellStyle name="SAPBEXexcGood1 4" xfId="7228"/>
    <cellStyle name="SAPBEXexcGood1 4 2" xfId="9910"/>
    <cellStyle name="SAPBEXexcGood1 4 2 2" xfId="20023"/>
    <cellStyle name="SAPBEXexcGood1 4 3" xfId="9911"/>
    <cellStyle name="SAPBEXexcGood1 4 3 2" xfId="20024"/>
    <cellStyle name="SAPBEXexcGood1 4 4" xfId="9912"/>
    <cellStyle name="SAPBEXexcGood1 4 4 2" xfId="20025"/>
    <cellStyle name="SAPBEXexcGood1 4 5" xfId="9913"/>
    <cellStyle name="SAPBEXexcGood1 4 5 2" xfId="20026"/>
    <cellStyle name="SAPBEXexcGood1 4 6" xfId="9914"/>
    <cellStyle name="SAPBEXexcGood1 4 6 2" xfId="27114"/>
    <cellStyle name="SAPBEXexcGood1 4 7" xfId="9915"/>
    <cellStyle name="SAPBEXexcGood1 4 7 2" xfId="27115"/>
    <cellStyle name="SAPBEXexcGood1 4 8" xfId="9916"/>
    <cellStyle name="SAPBEXexcGood1 4 8 2" xfId="27116"/>
    <cellStyle name="SAPBEXexcGood1 4 9" xfId="27117"/>
    <cellStyle name="SAPBEXexcGood1 5" xfId="9917"/>
    <cellStyle name="SAPBEXexcGood1 5 2" xfId="20027"/>
    <cellStyle name="SAPBEXexcGood1 6" xfId="9918"/>
    <cellStyle name="SAPBEXexcGood1 6 2" xfId="20028"/>
    <cellStyle name="SAPBEXexcGood1 7" xfId="9919"/>
    <cellStyle name="SAPBEXexcGood1 7 2" xfId="20029"/>
    <cellStyle name="SAPBEXexcGood1 8" xfId="9920"/>
    <cellStyle name="SAPBEXexcGood1 8 2" xfId="20030"/>
    <cellStyle name="SAPBEXexcGood1 9" xfId="9921"/>
    <cellStyle name="SAPBEXexcGood1 9 2" xfId="27118"/>
    <cellStyle name="SAPBEXexcGood2" xfId="4766"/>
    <cellStyle name="SAPBEXexcGood2 10" xfId="9922"/>
    <cellStyle name="SAPBEXexcGood2 10 2" xfId="27119"/>
    <cellStyle name="SAPBEXexcGood2 11" xfId="9923"/>
    <cellStyle name="SAPBEXexcGood2 11 2" xfId="27120"/>
    <cellStyle name="SAPBEXexcGood2 12" xfId="27121"/>
    <cellStyle name="SAPBEXexcGood2 2" xfId="4767"/>
    <cellStyle name="SAPBEXexcGood2 2 10" xfId="9924"/>
    <cellStyle name="SAPBEXexcGood2 2 10 2" xfId="27122"/>
    <cellStyle name="SAPBEXexcGood2 2 11" xfId="27123"/>
    <cellStyle name="SAPBEXexcGood2 2 2" xfId="7229"/>
    <cellStyle name="SAPBEXexcGood2 2 2 2" xfId="9925"/>
    <cellStyle name="SAPBEXexcGood2 2 2 2 2" xfId="20031"/>
    <cellStyle name="SAPBEXexcGood2 2 2 3" xfId="9926"/>
    <cellStyle name="SAPBEXexcGood2 2 2 3 2" xfId="20032"/>
    <cellStyle name="SAPBEXexcGood2 2 2 4" xfId="9927"/>
    <cellStyle name="SAPBEXexcGood2 2 2 4 2" xfId="20033"/>
    <cellStyle name="SAPBEXexcGood2 2 2 5" xfId="9928"/>
    <cellStyle name="SAPBEXexcGood2 2 2 5 2" xfId="20034"/>
    <cellStyle name="SAPBEXexcGood2 2 2 6" xfId="9929"/>
    <cellStyle name="SAPBEXexcGood2 2 2 6 2" xfId="27124"/>
    <cellStyle name="SAPBEXexcGood2 2 2 7" xfId="9930"/>
    <cellStyle name="SAPBEXexcGood2 2 2 7 2" xfId="27125"/>
    <cellStyle name="SAPBEXexcGood2 2 2 8" xfId="9931"/>
    <cellStyle name="SAPBEXexcGood2 2 2 8 2" xfId="27126"/>
    <cellStyle name="SAPBEXexcGood2 2 2 9" xfId="27127"/>
    <cellStyle name="SAPBEXexcGood2 2 3" xfId="7230"/>
    <cellStyle name="SAPBEXexcGood2 2 3 2" xfId="9932"/>
    <cellStyle name="SAPBEXexcGood2 2 3 2 2" xfId="20035"/>
    <cellStyle name="SAPBEXexcGood2 2 3 3" xfId="9933"/>
    <cellStyle name="SAPBEXexcGood2 2 3 3 2" xfId="20036"/>
    <cellStyle name="SAPBEXexcGood2 2 3 4" xfId="9934"/>
    <cellStyle name="SAPBEXexcGood2 2 3 4 2" xfId="20037"/>
    <cellStyle name="SAPBEXexcGood2 2 3 5" xfId="9935"/>
    <cellStyle name="SAPBEXexcGood2 2 3 5 2" xfId="20038"/>
    <cellStyle name="SAPBEXexcGood2 2 3 6" xfId="9936"/>
    <cellStyle name="SAPBEXexcGood2 2 3 6 2" xfId="27128"/>
    <cellStyle name="SAPBEXexcGood2 2 3 7" xfId="9937"/>
    <cellStyle name="SAPBEXexcGood2 2 3 7 2" xfId="27129"/>
    <cellStyle name="SAPBEXexcGood2 2 3 8" xfId="9938"/>
    <cellStyle name="SAPBEXexcGood2 2 3 8 2" xfId="27130"/>
    <cellStyle name="SAPBEXexcGood2 2 3 9" xfId="27131"/>
    <cellStyle name="SAPBEXexcGood2 2 4" xfId="9939"/>
    <cellStyle name="SAPBEXexcGood2 2 4 2" xfId="20039"/>
    <cellStyle name="SAPBEXexcGood2 2 5" xfId="9940"/>
    <cellStyle name="SAPBEXexcGood2 2 5 2" xfId="20040"/>
    <cellStyle name="SAPBEXexcGood2 2 6" xfId="9941"/>
    <cellStyle name="SAPBEXexcGood2 2 6 2" xfId="20041"/>
    <cellStyle name="SAPBEXexcGood2 2 7" xfId="9942"/>
    <cellStyle name="SAPBEXexcGood2 2 7 2" xfId="20042"/>
    <cellStyle name="SAPBEXexcGood2 2 8" xfId="9943"/>
    <cellStyle name="SAPBEXexcGood2 2 8 2" xfId="27132"/>
    <cellStyle name="SAPBEXexcGood2 2 9" xfId="9944"/>
    <cellStyle name="SAPBEXexcGood2 2 9 2" xfId="27133"/>
    <cellStyle name="SAPBEXexcGood2 3" xfId="7231"/>
    <cellStyle name="SAPBEXexcGood2 3 2" xfId="9945"/>
    <cellStyle name="SAPBEXexcGood2 3 2 2" xfId="20043"/>
    <cellStyle name="SAPBEXexcGood2 3 3" xfId="9946"/>
    <cellStyle name="SAPBEXexcGood2 3 3 2" xfId="20044"/>
    <cellStyle name="SAPBEXexcGood2 3 4" xfId="9947"/>
    <cellStyle name="SAPBEXexcGood2 3 4 2" xfId="20045"/>
    <cellStyle name="SAPBEXexcGood2 3 5" xfId="9948"/>
    <cellStyle name="SAPBEXexcGood2 3 5 2" xfId="20046"/>
    <cellStyle name="SAPBEXexcGood2 3 6" xfId="9949"/>
    <cellStyle name="SAPBEXexcGood2 3 6 2" xfId="27134"/>
    <cellStyle name="SAPBEXexcGood2 3 7" xfId="9950"/>
    <cellStyle name="SAPBEXexcGood2 3 7 2" xfId="27135"/>
    <cellStyle name="SAPBEXexcGood2 3 8" xfId="9951"/>
    <cellStyle name="SAPBEXexcGood2 3 8 2" xfId="27136"/>
    <cellStyle name="SAPBEXexcGood2 3 9" xfId="27137"/>
    <cellStyle name="SAPBEXexcGood2 4" xfId="7232"/>
    <cellStyle name="SAPBEXexcGood2 4 2" xfId="9952"/>
    <cellStyle name="SAPBEXexcGood2 4 2 2" xfId="20047"/>
    <cellStyle name="SAPBEXexcGood2 4 3" xfId="9953"/>
    <cellStyle name="SAPBEXexcGood2 4 3 2" xfId="20048"/>
    <cellStyle name="SAPBEXexcGood2 4 4" xfId="9954"/>
    <cellStyle name="SAPBEXexcGood2 4 4 2" xfId="20049"/>
    <cellStyle name="SAPBEXexcGood2 4 5" xfId="9955"/>
    <cellStyle name="SAPBEXexcGood2 4 5 2" xfId="20050"/>
    <cellStyle name="SAPBEXexcGood2 4 6" xfId="9956"/>
    <cellStyle name="SAPBEXexcGood2 4 6 2" xfId="27138"/>
    <cellStyle name="SAPBEXexcGood2 4 7" xfId="9957"/>
    <cellStyle name="SAPBEXexcGood2 4 7 2" xfId="27139"/>
    <cellStyle name="SAPBEXexcGood2 4 8" xfId="9958"/>
    <cellStyle name="SAPBEXexcGood2 4 8 2" xfId="27140"/>
    <cellStyle name="SAPBEXexcGood2 4 9" xfId="27141"/>
    <cellStyle name="SAPBEXexcGood2 5" xfId="9959"/>
    <cellStyle name="SAPBEXexcGood2 5 2" xfId="20051"/>
    <cellStyle name="SAPBEXexcGood2 6" xfId="9960"/>
    <cellStyle name="SAPBEXexcGood2 6 2" xfId="20052"/>
    <cellStyle name="SAPBEXexcGood2 7" xfId="9961"/>
    <cellStyle name="SAPBEXexcGood2 7 2" xfId="20053"/>
    <cellStyle name="SAPBEXexcGood2 8" xfId="9962"/>
    <cellStyle name="SAPBEXexcGood2 8 2" xfId="20054"/>
    <cellStyle name="SAPBEXexcGood2 9" xfId="9963"/>
    <cellStyle name="SAPBEXexcGood2 9 2" xfId="27142"/>
    <cellStyle name="SAPBEXexcGood3" xfId="4768"/>
    <cellStyle name="SAPBEXexcGood3 10" xfId="9964"/>
    <cellStyle name="SAPBEXexcGood3 10 2" xfId="27143"/>
    <cellStyle name="SAPBEXexcGood3 11" xfId="9965"/>
    <cellStyle name="SAPBEXexcGood3 11 2" xfId="27144"/>
    <cellStyle name="SAPBEXexcGood3 12" xfId="27145"/>
    <cellStyle name="SAPBEXexcGood3 2" xfId="4769"/>
    <cellStyle name="SAPBEXexcGood3 2 10" xfId="9966"/>
    <cellStyle name="SAPBEXexcGood3 2 10 2" xfId="27146"/>
    <cellStyle name="SAPBEXexcGood3 2 11" xfId="27147"/>
    <cellStyle name="SAPBEXexcGood3 2 2" xfId="7233"/>
    <cellStyle name="SAPBEXexcGood3 2 2 2" xfId="9967"/>
    <cellStyle name="SAPBEXexcGood3 2 2 2 2" xfId="20055"/>
    <cellStyle name="SAPBEXexcGood3 2 2 3" xfId="9968"/>
    <cellStyle name="SAPBEXexcGood3 2 2 3 2" xfId="20056"/>
    <cellStyle name="SAPBEXexcGood3 2 2 4" xfId="9969"/>
    <cellStyle name="SAPBEXexcGood3 2 2 4 2" xfId="20057"/>
    <cellStyle name="SAPBEXexcGood3 2 2 5" xfId="9970"/>
    <cellStyle name="SAPBEXexcGood3 2 2 5 2" xfId="20058"/>
    <cellStyle name="SAPBEXexcGood3 2 2 6" xfId="9971"/>
    <cellStyle name="SAPBEXexcGood3 2 2 6 2" xfId="27148"/>
    <cellStyle name="SAPBEXexcGood3 2 2 7" xfId="9972"/>
    <cellStyle name="SAPBEXexcGood3 2 2 7 2" xfId="27149"/>
    <cellStyle name="SAPBEXexcGood3 2 2 8" xfId="9973"/>
    <cellStyle name="SAPBEXexcGood3 2 2 8 2" xfId="27150"/>
    <cellStyle name="SAPBEXexcGood3 2 2 9" xfId="27151"/>
    <cellStyle name="SAPBEXexcGood3 2 3" xfId="7234"/>
    <cellStyle name="SAPBEXexcGood3 2 3 2" xfId="9974"/>
    <cellStyle name="SAPBEXexcGood3 2 3 2 2" xfId="20059"/>
    <cellStyle name="SAPBEXexcGood3 2 3 3" xfId="9975"/>
    <cellStyle name="SAPBEXexcGood3 2 3 3 2" xfId="20060"/>
    <cellStyle name="SAPBEXexcGood3 2 3 4" xfId="9976"/>
    <cellStyle name="SAPBEXexcGood3 2 3 4 2" xfId="20061"/>
    <cellStyle name="SAPBEXexcGood3 2 3 5" xfId="9977"/>
    <cellStyle name="SAPBEXexcGood3 2 3 5 2" xfId="20062"/>
    <cellStyle name="SAPBEXexcGood3 2 3 6" xfId="9978"/>
    <cellStyle name="SAPBEXexcGood3 2 3 6 2" xfId="27152"/>
    <cellStyle name="SAPBEXexcGood3 2 3 7" xfId="9979"/>
    <cellStyle name="SAPBEXexcGood3 2 3 7 2" xfId="27153"/>
    <cellStyle name="SAPBEXexcGood3 2 3 8" xfId="9980"/>
    <cellStyle name="SAPBEXexcGood3 2 3 8 2" xfId="27154"/>
    <cellStyle name="SAPBEXexcGood3 2 3 9" xfId="27155"/>
    <cellStyle name="SAPBEXexcGood3 2 4" xfId="9981"/>
    <cellStyle name="SAPBEXexcGood3 2 4 2" xfId="20063"/>
    <cellStyle name="SAPBEXexcGood3 2 5" xfId="9982"/>
    <cellStyle name="SAPBEXexcGood3 2 5 2" xfId="20064"/>
    <cellStyle name="SAPBEXexcGood3 2 6" xfId="9983"/>
    <cellStyle name="SAPBEXexcGood3 2 6 2" xfId="20065"/>
    <cellStyle name="SAPBEXexcGood3 2 7" xfId="9984"/>
    <cellStyle name="SAPBEXexcGood3 2 7 2" xfId="20066"/>
    <cellStyle name="SAPBEXexcGood3 2 8" xfId="9985"/>
    <cellStyle name="SAPBEXexcGood3 2 8 2" xfId="27156"/>
    <cellStyle name="SAPBEXexcGood3 2 9" xfId="9986"/>
    <cellStyle name="SAPBEXexcGood3 2 9 2" xfId="27157"/>
    <cellStyle name="SAPBEXexcGood3 3" xfId="7235"/>
    <cellStyle name="SAPBEXexcGood3 3 2" xfId="9987"/>
    <cellStyle name="SAPBEXexcGood3 3 2 2" xfId="20067"/>
    <cellStyle name="SAPBEXexcGood3 3 3" xfId="9988"/>
    <cellStyle name="SAPBEXexcGood3 3 3 2" xfId="20068"/>
    <cellStyle name="SAPBEXexcGood3 3 4" xfId="9989"/>
    <cellStyle name="SAPBEXexcGood3 3 4 2" xfId="20069"/>
    <cellStyle name="SAPBEXexcGood3 3 5" xfId="9990"/>
    <cellStyle name="SAPBEXexcGood3 3 5 2" xfId="20070"/>
    <cellStyle name="SAPBEXexcGood3 3 6" xfId="9991"/>
    <cellStyle name="SAPBEXexcGood3 3 6 2" xfId="27158"/>
    <cellStyle name="SAPBEXexcGood3 3 7" xfId="9992"/>
    <cellStyle name="SAPBEXexcGood3 3 7 2" xfId="27159"/>
    <cellStyle name="SAPBEXexcGood3 3 8" xfId="9993"/>
    <cellStyle name="SAPBEXexcGood3 3 8 2" xfId="27160"/>
    <cellStyle name="SAPBEXexcGood3 3 9" xfId="27161"/>
    <cellStyle name="SAPBEXexcGood3 4" xfId="7236"/>
    <cellStyle name="SAPBEXexcGood3 4 2" xfId="9994"/>
    <cellStyle name="SAPBEXexcGood3 4 2 2" xfId="20071"/>
    <cellStyle name="SAPBEXexcGood3 4 3" xfId="9995"/>
    <cellStyle name="SAPBEXexcGood3 4 3 2" xfId="20072"/>
    <cellStyle name="SAPBEXexcGood3 4 4" xfId="9996"/>
    <cellStyle name="SAPBEXexcGood3 4 4 2" xfId="20073"/>
    <cellStyle name="SAPBEXexcGood3 4 5" xfId="9997"/>
    <cellStyle name="SAPBEXexcGood3 4 5 2" xfId="20074"/>
    <cellStyle name="SAPBEXexcGood3 4 6" xfId="9998"/>
    <cellStyle name="SAPBEXexcGood3 4 6 2" xfId="27162"/>
    <cellStyle name="SAPBEXexcGood3 4 7" xfId="9999"/>
    <cellStyle name="SAPBEXexcGood3 4 7 2" xfId="27163"/>
    <cellStyle name="SAPBEXexcGood3 4 8" xfId="10000"/>
    <cellStyle name="SAPBEXexcGood3 4 8 2" xfId="27164"/>
    <cellStyle name="SAPBEXexcGood3 4 9" xfId="27165"/>
    <cellStyle name="SAPBEXexcGood3 5" xfId="10001"/>
    <cellStyle name="SAPBEXexcGood3 5 2" xfId="20075"/>
    <cellStyle name="SAPBEXexcGood3 6" xfId="10002"/>
    <cellStyle name="SAPBEXexcGood3 6 2" xfId="20076"/>
    <cellStyle name="SAPBEXexcGood3 7" xfId="10003"/>
    <cellStyle name="SAPBEXexcGood3 7 2" xfId="20077"/>
    <cellStyle name="SAPBEXexcGood3 8" xfId="10004"/>
    <cellStyle name="SAPBEXexcGood3 8 2" xfId="20078"/>
    <cellStyle name="SAPBEXexcGood3 9" xfId="10005"/>
    <cellStyle name="SAPBEXexcGood3 9 2" xfId="27166"/>
    <cellStyle name="SAPBEXfilterDrill" xfId="4770"/>
    <cellStyle name="SAPBEXfilterDrill 2" xfId="4771"/>
    <cellStyle name="SAPBEXfilterDrill 2 2" xfId="7237"/>
    <cellStyle name="SAPBEXfilterDrill 3" xfId="7238"/>
    <cellStyle name="SAPBEXfilterItem" xfId="4772"/>
    <cellStyle name="SAPBEXfilterItem 2" xfId="4773"/>
    <cellStyle name="SAPBEXfilterText" xfId="4774"/>
    <cellStyle name="SAPBEXfilterText 2" xfId="4775"/>
    <cellStyle name="SAPBEXformats" xfId="4776"/>
    <cellStyle name="SAPBEXformats 10" xfId="10006"/>
    <cellStyle name="SAPBEXformats 10 2" xfId="27167"/>
    <cellStyle name="SAPBEXformats 11" xfId="10007"/>
    <cellStyle name="SAPBEXformats 11 2" xfId="27168"/>
    <cellStyle name="SAPBEXformats 12" xfId="27169"/>
    <cellStyle name="SAPBEXformats 2" xfId="4777"/>
    <cellStyle name="SAPBEXformats 2 10" xfId="10008"/>
    <cellStyle name="SAPBEXformats 2 10 2" xfId="27170"/>
    <cellStyle name="SAPBEXformats 2 11" xfId="27171"/>
    <cellStyle name="SAPBEXformats 2 2" xfId="7239"/>
    <cellStyle name="SAPBEXformats 2 2 2" xfId="10009"/>
    <cellStyle name="SAPBEXformats 2 2 2 2" xfId="20079"/>
    <cellStyle name="SAPBEXformats 2 2 3" xfId="10010"/>
    <cellStyle name="SAPBEXformats 2 2 3 2" xfId="20080"/>
    <cellStyle name="SAPBEXformats 2 2 4" xfId="10011"/>
    <cellStyle name="SAPBEXformats 2 2 4 2" xfId="20081"/>
    <cellStyle name="SAPBEXformats 2 2 5" xfId="10012"/>
    <cellStyle name="SAPBEXformats 2 2 5 2" xfId="20082"/>
    <cellStyle name="SAPBEXformats 2 2 6" xfId="10013"/>
    <cellStyle name="SAPBEXformats 2 2 6 2" xfId="27172"/>
    <cellStyle name="SAPBEXformats 2 2 7" xfId="10014"/>
    <cellStyle name="SAPBEXformats 2 2 7 2" xfId="27173"/>
    <cellStyle name="SAPBEXformats 2 2 8" xfId="10015"/>
    <cellStyle name="SAPBEXformats 2 2 8 2" xfId="27174"/>
    <cellStyle name="SAPBEXformats 2 2 9" xfId="27175"/>
    <cellStyle name="SAPBEXformats 2 3" xfId="7240"/>
    <cellStyle name="SAPBEXformats 2 3 2" xfId="10016"/>
    <cellStyle name="SAPBEXformats 2 3 2 2" xfId="20083"/>
    <cellStyle name="SAPBEXformats 2 3 3" xfId="10017"/>
    <cellStyle name="SAPBEXformats 2 3 3 2" xfId="20084"/>
    <cellStyle name="SAPBEXformats 2 3 4" xfId="10018"/>
    <cellStyle name="SAPBEXformats 2 3 4 2" xfId="20085"/>
    <cellStyle name="SAPBEXformats 2 3 5" xfId="10019"/>
    <cellStyle name="SAPBEXformats 2 3 5 2" xfId="20086"/>
    <cellStyle name="SAPBEXformats 2 3 6" xfId="10020"/>
    <cellStyle name="SAPBEXformats 2 3 6 2" xfId="27176"/>
    <cellStyle name="SAPBEXformats 2 3 7" xfId="10021"/>
    <cellStyle name="SAPBEXformats 2 3 7 2" xfId="27177"/>
    <cellStyle name="SAPBEXformats 2 3 8" xfId="10022"/>
    <cellStyle name="SAPBEXformats 2 3 8 2" xfId="27178"/>
    <cellStyle name="SAPBEXformats 2 3 9" xfId="27179"/>
    <cellStyle name="SAPBEXformats 2 4" xfId="10023"/>
    <cellStyle name="SAPBEXformats 2 4 2" xfId="20087"/>
    <cellStyle name="SAPBEXformats 2 5" xfId="10024"/>
    <cellStyle name="SAPBEXformats 2 5 2" xfId="20088"/>
    <cellStyle name="SAPBEXformats 2 6" xfId="10025"/>
    <cellStyle name="SAPBEXformats 2 6 2" xfId="20089"/>
    <cellStyle name="SAPBEXformats 2 7" xfId="10026"/>
    <cellStyle name="SAPBEXformats 2 7 2" xfId="20090"/>
    <cellStyle name="SAPBEXformats 2 8" xfId="10027"/>
    <cellStyle name="SAPBEXformats 2 8 2" xfId="27180"/>
    <cellStyle name="SAPBEXformats 2 9" xfId="10028"/>
    <cellStyle name="SAPBEXformats 2 9 2" xfId="27181"/>
    <cellStyle name="SAPBEXformats 3" xfId="7241"/>
    <cellStyle name="SAPBEXformats 3 2" xfId="10029"/>
    <cellStyle name="SAPBEXformats 3 2 2" xfId="20091"/>
    <cellStyle name="SAPBEXformats 3 3" xfId="10030"/>
    <cellStyle name="SAPBEXformats 3 3 2" xfId="20092"/>
    <cellStyle name="SAPBEXformats 3 4" xfId="10031"/>
    <cellStyle name="SAPBEXformats 3 4 2" xfId="20093"/>
    <cellStyle name="SAPBEXformats 3 5" xfId="10032"/>
    <cellStyle name="SAPBEXformats 3 5 2" xfId="20094"/>
    <cellStyle name="SAPBEXformats 3 6" xfId="10033"/>
    <cellStyle name="SAPBEXformats 3 6 2" xfId="27182"/>
    <cellStyle name="SAPBEXformats 3 7" xfId="10034"/>
    <cellStyle name="SAPBEXformats 3 7 2" xfId="27183"/>
    <cellStyle name="SAPBEXformats 3 8" xfId="10035"/>
    <cellStyle name="SAPBEXformats 3 8 2" xfId="27184"/>
    <cellStyle name="SAPBEXformats 3 9" xfId="27185"/>
    <cellStyle name="SAPBEXformats 4" xfId="7242"/>
    <cellStyle name="SAPBEXformats 4 2" xfId="10036"/>
    <cellStyle name="SAPBEXformats 4 2 2" xfId="20095"/>
    <cellStyle name="SAPBEXformats 4 3" xfId="10037"/>
    <cellStyle name="SAPBEXformats 4 3 2" xfId="20096"/>
    <cellStyle name="SAPBEXformats 4 4" xfId="10038"/>
    <cellStyle name="SAPBEXformats 4 4 2" xfId="20097"/>
    <cellStyle name="SAPBEXformats 4 5" xfId="10039"/>
    <cellStyle name="SAPBEXformats 4 5 2" xfId="20098"/>
    <cellStyle name="SAPBEXformats 4 6" xfId="10040"/>
    <cellStyle name="SAPBEXformats 4 6 2" xfId="27186"/>
    <cellStyle name="SAPBEXformats 4 7" xfId="10041"/>
    <cellStyle name="SAPBEXformats 4 7 2" xfId="27187"/>
    <cellStyle name="SAPBEXformats 4 8" xfId="10042"/>
    <cellStyle name="SAPBEXformats 4 8 2" xfId="27188"/>
    <cellStyle name="SAPBEXformats 4 9" xfId="27189"/>
    <cellStyle name="SAPBEXformats 5" xfId="10043"/>
    <cellStyle name="SAPBEXformats 5 2" xfId="20099"/>
    <cellStyle name="SAPBEXformats 6" xfId="10044"/>
    <cellStyle name="SAPBEXformats 6 2" xfId="20100"/>
    <cellStyle name="SAPBEXformats 7" xfId="10045"/>
    <cellStyle name="SAPBEXformats 7 2" xfId="20101"/>
    <cellStyle name="SAPBEXformats 8" xfId="10046"/>
    <cellStyle name="SAPBEXformats 8 2" xfId="20102"/>
    <cellStyle name="SAPBEXformats 9" xfId="10047"/>
    <cellStyle name="SAPBEXformats 9 2" xfId="27190"/>
    <cellStyle name="SAPBEXheaderItem" xfId="4778"/>
    <cellStyle name="SAPBEXheaderItem 2" xfId="4779"/>
    <cellStyle name="SAPBEXheaderText" xfId="4780"/>
    <cellStyle name="SAPBEXheaderText 2" xfId="4781"/>
    <cellStyle name="SAPBEXresData" xfId="4782"/>
    <cellStyle name="SAPBEXresData 10" xfId="10048"/>
    <cellStyle name="SAPBEXresData 10 2" xfId="27191"/>
    <cellStyle name="SAPBEXresData 11" xfId="10049"/>
    <cellStyle name="SAPBEXresData 11 2" xfId="27192"/>
    <cellStyle name="SAPBEXresData 12" xfId="27193"/>
    <cellStyle name="SAPBEXresData 2" xfId="4783"/>
    <cellStyle name="SAPBEXresData 2 10" xfId="10050"/>
    <cellStyle name="SAPBEXresData 2 10 2" xfId="27194"/>
    <cellStyle name="SAPBEXresData 2 11" xfId="27195"/>
    <cellStyle name="SAPBEXresData 2 2" xfId="7243"/>
    <cellStyle name="SAPBEXresData 2 2 2" xfId="10051"/>
    <cellStyle name="SAPBEXresData 2 2 2 2" xfId="20103"/>
    <cellStyle name="SAPBEXresData 2 2 3" xfId="10052"/>
    <cellStyle name="SAPBEXresData 2 2 3 2" xfId="20104"/>
    <cellStyle name="SAPBEXresData 2 2 4" xfId="10053"/>
    <cellStyle name="SAPBEXresData 2 2 4 2" xfId="20105"/>
    <cellStyle name="SAPBEXresData 2 2 5" xfId="10054"/>
    <cellStyle name="SAPBEXresData 2 2 5 2" xfId="20106"/>
    <cellStyle name="SAPBEXresData 2 2 6" xfId="10055"/>
    <cellStyle name="SAPBEXresData 2 2 6 2" xfId="27196"/>
    <cellStyle name="SAPBEXresData 2 2 7" xfId="10056"/>
    <cellStyle name="SAPBEXresData 2 2 7 2" xfId="27197"/>
    <cellStyle name="SAPBEXresData 2 2 8" xfId="10057"/>
    <cellStyle name="SAPBEXresData 2 2 8 2" xfId="27198"/>
    <cellStyle name="SAPBEXresData 2 2 9" xfId="27199"/>
    <cellStyle name="SAPBEXresData 2 3" xfId="7244"/>
    <cellStyle name="SAPBEXresData 2 3 2" xfId="10058"/>
    <cellStyle name="SAPBEXresData 2 3 2 2" xfId="20107"/>
    <cellStyle name="SAPBEXresData 2 3 3" xfId="10059"/>
    <cellStyle name="SAPBEXresData 2 3 3 2" xfId="20108"/>
    <cellStyle name="SAPBEXresData 2 3 4" xfId="10060"/>
    <cellStyle name="SAPBEXresData 2 3 4 2" xfId="20109"/>
    <cellStyle name="SAPBEXresData 2 3 5" xfId="10061"/>
    <cellStyle name="SAPBEXresData 2 3 5 2" xfId="20110"/>
    <cellStyle name="SAPBEXresData 2 3 6" xfId="10062"/>
    <cellStyle name="SAPBEXresData 2 3 6 2" xfId="27200"/>
    <cellStyle name="SAPBEXresData 2 3 7" xfId="10063"/>
    <cellStyle name="SAPBEXresData 2 3 7 2" xfId="27201"/>
    <cellStyle name="SAPBEXresData 2 3 8" xfId="10064"/>
    <cellStyle name="SAPBEXresData 2 3 8 2" xfId="27202"/>
    <cellStyle name="SAPBEXresData 2 3 9" xfId="27203"/>
    <cellStyle name="SAPBEXresData 2 4" xfId="10065"/>
    <cellStyle name="SAPBEXresData 2 4 2" xfId="20111"/>
    <cellStyle name="SAPBEXresData 2 5" xfId="10066"/>
    <cellStyle name="SAPBEXresData 2 5 2" xfId="20112"/>
    <cellStyle name="SAPBEXresData 2 6" xfId="10067"/>
    <cellStyle name="SAPBEXresData 2 6 2" xfId="20113"/>
    <cellStyle name="SAPBEXresData 2 7" xfId="10068"/>
    <cellStyle name="SAPBEXresData 2 7 2" xfId="20114"/>
    <cellStyle name="SAPBEXresData 2 8" xfId="10069"/>
    <cellStyle name="SAPBEXresData 2 8 2" xfId="27204"/>
    <cellStyle name="SAPBEXresData 2 9" xfId="10070"/>
    <cellStyle name="SAPBEXresData 2 9 2" xfId="27205"/>
    <cellStyle name="SAPBEXresData 3" xfId="7245"/>
    <cellStyle name="SAPBEXresData 3 2" xfId="10071"/>
    <cellStyle name="SAPBEXresData 3 2 2" xfId="20115"/>
    <cellStyle name="SAPBEXresData 3 3" xfId="10072"/>
    <cellStyle name="SAPBEXresData 3 3 2" xfId="20116"/>
    <cellStyle name="SAPBEXresData 3 4" xfId="10073"/>
    <cellStyle name="SAPBEXresData 3 4 2" xfId="20117"/>
    <cellStyle name="SAPBEXresData 3 5" xfId="10074"/>
    <cellStyle name="SAPBEXresData 3 5 2" xfId="20118"/>
    <cellStyle name="SAPBEXresData 3 6" xfId="10075"/>
    <cellStyle name="SAPBEXresData 3 6 2" xfId="27206"/>
    <cellStyle name="SAPBEXresData 3 7" xfId="10076"/>
    <cellStyle name="SAPBEXresData 3 7 2" xfId="27207"/>
    <cellStyle name="SAPBEXresData 3 8" xfId="10077"/>
    <cellStyle name="SAPBEXresData 3 8 2" xfId="27208"/>
    <cellStyle name="SAPBEXresData 3 9" xfId="27209"/>
    <cellStyle name="SAPBEXresData 4" xfId="7246"/>
    <cellStyle name="SAPBEXresData 4 2" xfId="10078"/>
    <cellStyle name="SAPBEXresData 4 2 2" xfId="20119"/>
    <cellStyle name="SAPBEXresData 4 3" xfId="10079"/>
    <cellStyle name="SAPBEXresData 4 3 2" xfId="20120"/>
    <cellStyle name="SAPBEXresData 4 4" xfId="10080"/>
    <cellStyle name="SAPBEXresData 4 4 2" xfId="20121"/>
    <cellStyle name="SAPBEXresData 4 5" xfId="10081"/>
    <cellStyle name="SAPBEXresData 4 5 2" xfId="20122"/>
    <cellStyle name="SAPBEXresData 4 6" xfId="10082"/>
    <cellStyle name="SAPBEXresData 4 6 2" xfId="27210"/>
    <cellStyle name="SAPBEXresData 4 7" xfId="10083"/>
    <cellStyle name="SAPBEXresData 4 7 2" xfId="27211"/>
    <cellStyle name="SAPBEXresData 4 8" xfId="10084"/>
    <cellStyle name="SAPBEXresData 4 8 2" xfId="27212"/>
    <cellStyle name="SAPBEXresData 4 9" xfId="27213"/>
    <cellStyle name="SAPBEXresData 5" xfId="10085"/>
    <cellStyle name="SAPBEXresData 5 2" xfId="20123"/>
    <cellStyle name="SAPBEXresData 6" xfId="10086"/>
    <cellStyle name="SAPBEXresData 6 2" xfId="20124"/>
    <cellStyle name="SAPBEXresData 7" xfId="10087"/>
    <cellStyle name="SAPBEXresData 7 2" xfId="20125"/>
    <cellStyle name="SAPBEXresData 8" xfId="10088"/>
    <cellStyle name="SAPBEXresData 8 2" xfId="20126"/>
    <cellStyle name="SAPBEXresData 9" xfId="10089"/>
    <cellStyle name="SAPBEXresData 9 2" xfId="27214"/>
    <cellStyle name="SAPBEXresDataEmph" xfId="4784"/>
    <cellStyle name="SAPBEXresDataEmph 10" xfId="10090"/>
    <cellStyle name="SAPBEXresDataEmph 10 2" xfId="27215"/>
    <cellStyle name="SAPBEXresDataEmph 11" xfId="10091"/>
    <cellStyle name="SAPBEXresDataEmph 11 2" xfId="27216"/>
    <cellStyle name="SAPBEXresDataEmph 12" xfId="27217"/>
    <cellStyle name="SAPBEXresDataEmph 2" xfId="4785"/>
    <cellStyle name="SAPBEXresDataEmph 2 10" xfId="10092"/>
    <cellStyle name="SAPBEXresDataEmph 2 10 2" xfId="27218"/>
    <cellStyle name="SAPBEXresDataEmph 2 11" xfId="27219"/>
    <cellStyle name="SAPBEXresDataEmph 2 2" xfId="7247"/>
    <cellStyle name="SAPBEXresDataEmph 2 2 2" xfId="10093"/>
    <cellStyle name="SAPBEXresDataEmph 2 2 2 2" xfId="20127"/>
    <cellStyle name="SAPBEXresDataEmph 2 2 3" xfId="10094"/>
    <cellStyle name="SAPBEXresDataEmph 2 2 3 2" xfId="20128"/>
    <cellStyle name="SAPBEXresDataEmph 2 2 4" xfId="10095"/>
    <cellStyle name="SAPBEXresDataEmph 2 2 4 2" xfId="20129"/>
    <cellStyle name="SAPBEXresDataEmph 2 2 5" xfId="10096"/>
    <cellStyle name="SAPBEXresDataEmph 2 2 5 2" xfId="20130"/>
    <cellStyle name="SAPBEXresDataEmph 2 2 6" xfId="10097"/>
    <cellStyle name="SAPBEXresDataEmph 2 2 6 2" xfId="27220"/>
    <cellStyle name="SAPBEXresDataEmph 2 2 7" xfId="10098"/>
    <cellStyle name="SAPBEXresDataEmph 2 2 7 2" xfId="27221"/>
    <cellStyle name="SAPBEXresDataEmph 2 2 8" xfId="10099"/>
    <cellStyle name="SAPBEXresDataEmph 2 2 8 2" xfId="27222"/>
    <cellStyle name="SAPBEXresDataEmph 2 2 9" xfId="27223"/>
    <cellStyle name="SAPBEXresDataEmph 2 3" xfId="7248"/>
    <cellStyle name="SAPBEXresDataEmph 2 3 2" xfId="10100"/>
    <cellStyle name="SAPBEXresDataEmph 2 3 2 2" xfId="20131"/>
    <cellStyle name="SAPBEXresDataEmph 2 3 3" xfId="10101"/>
    <cellStyle name="SAPBEXresDataEmph 2 3 3 2" xfId="20132"/>
    <cellStyle name="SAPBEXresDataEmph 2 3 4" xfId="10102"/>
    <cellStyle name="SAPBEXresDataEmph 2 3 4 2" xfId="20133"/>
    <cellStyle name="SAPBEXresDataEmph 2 3 5" xfId="10103"/>
    <cellStyle name="SAPBEXresDataEmph 2 3 5 2" xfId="20134"/>
    <cellStyle name="SAPBEXresDataEmph 2 3 6" xfId="10104"/>
    <cellStyle name="SAPBEXresDataEmph 2 3 6 2" xfId="27224"/>
    <cellStyle name="SAPBEXresDataEmph 2 3 7" xfId="10105"/>
    <cellStyle name="SAPBEXresDataEmph 2 3 7 2" xfId="27225"/>
    <cellStyle name="SAPBEXresDataEmph 2 3 8" xfId="10106"/>
    <cellStyle name="SAPBEXresDataEmph 2 3 8 2" xfId="27226"/>
    <cellStyle name="SAPBEXresDataEmph 2 3 9" xfId="27227"/>
    <cellStyle name="SAPBEXresDataEmph 2 4" xfId="10107"/>
    <cellStyle name="SAPBEXresDataEmph 2 4 2" xfId="20135"/>
    <cellStyle name="SAPBEXresDataEmph 2 5" xfId="10108"/>
    <cellStyle name="SAPBEXresDataEmph 2 5 2" xfId="20136"/>
    <cellStyle name="SAPBEXresDataEmph 2 6" xfId="10109"/>
    <cellStyle name="SAPBEXresDataEmph 2 6 2" xfId="20137"/>
    <cellStyle name="SAPBEXresDataEmph 2 7" xfId="10110"/>
    <cellStyle name="SAPBEXresDataEmph 2 7 2" xfId="20138"/>
    <cellStyle name="SAPBEXresDataEmph 2 8" xfId="10111"/>
    <cellStyle name="SAPBEXresDataEmph 2 8 2" xfId="27228"/>
    <cellStyle name="SAPBEXresDataEmph 2 9" xfId="10112"/>
    <cellStyle name="SAPBEXresDataEmph 2 9 2" xfId="27229"/>
    <cellStyle name="SAPBEXresDataEmph 3" xfId="7249"/>
    <cellStyle name="SAPBEXresDataEmph 3 2" xfId="10113"/>
    <cellStyle name="SAPBEXresDataEmph 3 2 2" xfId="20139"/>
    <cellStyle name="SAPBEXresDataEmph 3 3" xfId="10114"/>
    <cellStyle name="SAPBEXresDataEmph 3 3 2" xfId="20140"/>
    <cellStyle name="SAPBEXresDataEmph 3 4" xfId="10115"/>
    <cellStyle name="SAPBEXresDataEmph 3 4 2" xfId="20141"/>
    <cellStyle name="SAPBEXresDataEmph 3 5" xfId="10116"/>
    <cellStyle name="SAPBEXresDataEmph 3 5 2" xfId="20142"/>
    <cellStyle name="SAPBEXresDataEmph 3 6" xfId="10117"/>
    <cellStyle name="SAPBEXresDataEmph 3 6 2" xfId="27230"/>
    <cellStyle name="SAPBEXresDataEmph 3 7" xfId="10118"/>
    <cellStyle name="SAPBEXresDataEmph 3 7 2" xfId="27231"/>
    <cellStyle name="SAPBEXresDataEmph 3 8" xfId="10119"/>
    <cellStyle name="SAPBEXresDataEmph 3 8 2" xfId="27232"/>
    <cellStyle name="SAPBEXresDataEmph 3 9" xfId="27233"/>
    <cellStyle name="SAPBEXresDataEmph 4" xfId="7250"/>
    <cellStyle name="SAPBEXresDataEmph 4 2" xfId="10120"/>
    <cellStyle name="SAPBEXresDataEmph 4 2 2" xfId="20143"/>
    <cellStyle name="SAPBEXresDataEmph 4 3" xfId="10121"/>
    <cellStyle name="SAPBEXresDataEmph 4 3 2" xfId="20144"/>
    <cellStyle name="SAPBEXresDataEmph 4 4" xfId="10122"/>
    <cellStyle name="SAPBEXresDataEmph 4 4 2" xfId="20145"/>
    <cellStyle name="SAPBEXresDataEmph 4 5" xfId="10123"/>
    <cellStyle name="SAPBEXresDataEmph 4 5 2" xfId="20146"/>
    <cellStyle name="SAPBEXresDataEmph 4 6" xfId="10124"/>
    <cellStyle name="SAPBEXresDataEmph 4 6 2" xfId="27234"/>
    <cellStyle name="SAPBEXresDataEmph 4 7" xfId="10125"/>
    <cellStyle name="SAPBEXresDataEmph 4 7 2" xfId="27235"/>
    <cellStyle name="SAPBEXresDataEmph 4 8" xfId="10126"/>
    <cellStyle name="SAPBEXresDataEmph 4 8 2" xfId="27236"/>
    <cellStyle name="SAPBEXresDataEmph 4 9" xfId="27237"/>
    <cellStyle name="SAPBEXresDataEmph 5" xfId="10127"/>
    <cellStyle name="SAPBEXresDataEmph 5 2" xfId="20147"/>
    <cellStyle name="SAPBEXresDataEmph 6" xfId="10128"/>
    <cellStyle name="SAPBEXresDataEmph 6 2" xfId="20148"/>
    <cellStyle name="SAPBEXresDataEmph 7" xfId="10129"/>
    <cellStyle name="SAPBEXresDataEmph 7 2" xfId="20149"/>
    <cellStyle name="SAPBEXresDataEmph 8" xfId="10130"/>
    <cellStyle name="SAPBEXresDataEmph 8 2" xfId="20150"/>
    <cellStyle name="SAPBEXresDataEmph 9" xfId="10131"/>
    <cellStyle name="SAPBEXresDataEmph 9 2" xfId="27238"/>
    <cellStyle name="SAPBEXresItem" xfId="4786"/>
    <cellStyle name="SAPBEXresItem 10" xfId="10132"/>
    <cellStyle name="SAPBEXresItem 10 2" xfId="27239"/>
    <cellStyle name="SAPBEXresItem 11" xfId="10133"/>
    <cellStyle name="SAPBEXresItem 11 2" xfId="27240"/>
    <cellStyle name="SAPBEXresItem 12" xfId="27241"/>
    <cellStyle name="SAPBEXresItem 2" xfId="4787"/>
    <cellStyle name="SAPBEXresItem 2 10" xfId="10134"/>
    <cellStyle name="SAPBEXresItem 2 10 2" xfId="27242"/>
    <cellStyle name="SAPBEXresItem 2 11" xfId="27243"/>
    <cellStyle name="SAPBEXresItem 2 2" xfId="7251"/>
    <cellStyle name="SAPBEXresItem 2 2 2" xfId="10135"/>
    <cellStyle name="SAPBEXresItem 2 2 2 2" xfId="20151"/>
    <cellStyle name="SAPBEXresItem 2 2 3" xfId="10136"/>
    <cellStyle name="SAPBEXresItem 2 2 3 2" xfId="20152"/>
    <cellStyle name="SAPBEXresItem 2 2 4" xfId="10137"/>
    <cellStyle name="SAPBEXresItem 2 2 4 2" xfId="20153"/>
    <cellStyle name="SAPBEXresItem 2 2 5" xfId="10138"/>
    <cellStyle name="SAPBEXresItem 2 2 5 2" xfId="20154"/>
    <cellStyle name="SAPBEXresItem 2 2 6" xfId="10139"/>
    <cellStyle name="SAPBEXresItem 2 2 6 2" xfId="27244"/>
    <cellStyle name="SAPBEXresItem 2 2 7" xfId="10140"/>
    <cellStyle name="SAPBEXresItem 2 2 7 2" xfId="27245"/>
    <cellStyle name="SAPBEXresItem 2 2 8" xfId="10141"/>
    <cellStyle name="SAPBEXresItem 2 2 8 2" xfId="27246"/>
    <cellStyle name="SAPBEXresItem 2 2 9" xfId="27247"/>
    <cellStyle name="SAPBEXresItem 2 3" xfId="7252"/>
    <cellStyle name="SAPBEXresItem 2 3 2" xfId="10142"/>
    <cellStyle name="SAPBEXresItem 2 3 2 2" xfId="20155"/>
    <cellStyle name="SAPBEXresItem 2 3 3" xfId="10143"/>
    <cellStyle name="SAPBEXresItem 2 3 3 2" xfId="20156"/>
    <cellStyle name="SAPBEXresItem 2 3 4" xfId="10144"/>
    <cellStyle name="SAPBEXresItem 2 3 4 2" xfId="20157"/>
    <cellStyle name="SAPBEXresItem 2 3 5" xfId="10145"/>
    <cellStyle name="SAPBEXresItem 2 3 5 2" xfId="20158"/>
    <cellStyle name="SAPBEXresItem 2 3 6" xfId="10146"/>
    <cellStyle name="SAPBEXresItem 2 3 6 2" xfId="27248"/>
    <cellStyle name="SAPBEXresItem 2 3 7" xfId="10147"/>
    <cellStyle name="SAPBEXresItem 2 3 7 2" xfId="27249"/>
    <cellStyle name="SAPBEXresItem 2 3 8" xfId="10148"/>
    <cellStyle name="SAPBEXresItem 2 3 8 2" xfId="27250"/>
    <cellStyle name="SAPBEXresItem 2 3 9" xfId="27251"/>
    <cellStyle name="SAPBEXresItem 2 4" xfId="10149"/>
    <cellStyle name="SAPBEXresItem 2 4 2" xfId="20159"/>
    <cellStyle name="SAPBEXresItem 2 5" xfId="10150"/>
    <cellStyle name="SAPBEXresItem 2 5 2" xfId="20160"/>
    <cellStyle name="SAPBEXresItem 2 6" xfId="10151"/>
    <cellStyle name="SAPBEXresItem 2 6 2" xfId="20161"/>
    <cellStyle name="SAPBEXresItem 2 7" xfId="10152"/>
    <cellStyle name="SAPBEXresItem 2 7 2" xfId="20162"/>
    <cellStyle name="SAPBEXresItem 2 8" xfId="10153"/>
    <cellStyle name="SAPBEXresItem 2 8 2" xfId="27252"/>
    <cellStyle name="SAPBEXresItem 2 9" xfId="10154"/>
    <cellStyle name="SAPBEXresItem 2 9 2" xfId="27253"/>
    <cellStyle name="SAPBEXresItem 3" xfId="7253"/>
    <cellStyle name="SAPBEXresItem 3 2" xfId="10155"/>
    <cellStyle name="SAPBEXresItem 3 2 2" xfId="20163"/>
    <cellStyle name="SAPBEXresItem 3 3" xfId="10156"/>
    <cellStyle name="SAPBEXresItem 3 3 2" xfId="20164"/>
    <cellStyle name="SAPBEXresItem 3 4" xfId="10157"/>
    <cellStyle name="SAPBEXresItem 3 4 2" xfId="20165"/>
    <cellStyle name="SAPBEXresItem 3 5" xfId="10158"/>
    <cellStyle name="SAPBEXresItem 3 5 2" xfId="20166"/>
    <cellStyle name="SAPBEXresItem 3 6" xfId="10159"/>
    <cellStyle name="SAPBEXresItem 3 6 2" xfId="27254"/>
    <cellStyle name="SAPBEXresItem 3 7" xfId="10160"/>
    <cellStyle name="SAPBEXresItem 3 7 2" xfId="27255"/>
    <cellStyle name="SAPBEXresItem 3 8" xfId="10161"/>
    <cellStyle name="SAPBEXresItem 3 8 2" xfId="27256"/>
    <cellStyle name="SAPBEXresItem 3 9" xfId="27257"/>
    <cellStyle name="SAPBEXresItem 4" xfId="7254"/>
    <cellStyle name="SAPBEXresItem 4 2" xfId="10162"/>
    <cellStyle name="SAPBEXresItem 4 2 2" xfId="20167"/>
    <cellStyle name="SAPBEXresItem 4 3" xfId="10163"/>
    <cellStyle name="SAPBEXresItem 4 3 2" xfId="20168"/>
    <cellStyle name="SAPBEXresItem 4 4" xfId="10164"/>
    <cellStyle name="SAPBEXresItem 4 4 2" xfId="20169"/>
    <cellStyle name="SAPBEXresItem 4 5" xfId="10165"/>
    <cellStyle name="SAPBEXresItem 4 5 2" xfId="20170"/>
    <cellStyle name="SAPBEXresItem 4 6" xfId="10166"/>
    <cellStyle name="SAPBEXresItem 4 6 2" xfId="27258"/>
    <cellStyle name="SAPBEXresItem 4 7" xfId="10167"/>
    <cellStyle name="SAPBEXresItem 4 7 2" xfId="27259"/>
    <cellStyle name="SAPBEXresItem 4 8" xfId="10168"/>
    <cellStyle name="SAPBEXresItem 4 8 2" xfId="27260"/>
    <cellStyle name="SAPBEXresItem 4 9" xfId="27261"/>
    <cellStyle name="SAPBEXresItem 5" xfId="10169"/>
    <cellStyle name="SAPBEXresItem 5 2" xfId="20171"/>
    <cellStyle name="SAPBEXresItem 6" xfId="10170"/>
    <cellStyle name="SAPBEXresItem 6 2" xfId="20172"/>
    <cellStyle name="SAPBEXresItem 7" xfId="10171"/>
    <cellStyle name="SAPBEXresItem 7 2" xfId="20173"/>
    <cellStyle name="SAPBEXresItem 8" xfId="10172"/>
    <cellStyle name="SAPBEXresItem 8 2" xfId="20174"/>
    <cellStyle name="SAPBEXresItem 9" xfId="10173"/>
    <cellStyle name="SAPBEXresItem 9 2" xfId="27262"/>
    <cellStyle name="SAPBEXstdData" xfId="4788"/>
    <cellStyle name="SAPBEXstdData 10" xfId="10174"/>
    <cellStyle name="SAPBEXstdData 10 2" xfId="27263"/>
    <cellStyle name="SAPBEXstdData 11" xfId="10175"/>
    <cellStyle name="SAPBEXstdData 11 2" xfId="27264"/>
    <cellStyle name="SAPBEXstdData 12" xfId="27265"/>
    <cellStyle name="SAPBEXstdData 2" xfId="4789"/>
    <cellStyle name="SAPBEXstdData 2 10" xfId="10176"/>
    <cellStyle name="SAPBEXstdData 2 10 2" xfId="27266"/>
    <cellStyle name="SAPBEXstdData 2 11" xfId="27267"/>
    <cellStyle name="SAPBEXstdData 2 2" xfId="7255"/>
    <cellStyle name="SAPBEXstdData 2 2 2" xfId="10177"/>
    <cellStyle name="SAPBEXstdData 2 2 2 2" xfId="20175"/>
    <cellStyle name="SAPBEXstdData 2 2 3" xfId="10178"/>
    <cellStyle name="SAPBEXstdData 2 2 3 2" xfId="20176"/>
    <cellStyle name="SAPBEXstdData 2 2 4" xfId="10179"/>
    <cellStyle name="SAPBEXstdData 2 2 4 2" xfId="20177"/>
    <cellStyle name="SAPBEXstdData 2 2 5" xfId="10180"/>
    <cellStyle name="SAPBEXstdData 2 2 5 2" xfId="20178"/>
    <cellStyle name="SAPBEXstdData 2 2 6" xfId="10181"/>
    <cellStyle name="SAPBEXstdData 2 2 6 2" xfId="27268"/>
    <cellStyle name="SAPBEXstdData 2 2 7" xfId="10182"/>
    <cellStyle name="SAPBEXstdData 2 2 7 2" xfId="27269"/>
    <cellStyle name="SAPBEXstdData 2 2 8" xfId="10183"/>
    <cellStyle name="SAPBEXstdData 2 2 8 2" xfId="27270"/>
    <cellStyle name="SAPBEXstdData 2 2 9" xfId="27271"/>
    <cellStyle name="SAPBEXstdData 2 3" xfId="7256"/>
    <cellStyle name="SAPBEXstdData 2 3 2" xfId="10184"/>
    <cellStyle name="SAPBEXstdData 2 3 2 2" xfId="20179"/>
    <cellStyle name="SAPBEXstdData 2 3 3" xfId="10185"/>
    <cellStyle name="SAPBEXstdData 2 3 3 2" xfId="20180"/>
    <cellStyle name="SAPBEXstdData 2 3 4" xfId="10186"/>
    <cellStyle name="SAPBEXstdData 2 3 4 2" xfId="20181"/>
    <cellStyle name="SAPBEXstdData 2 3 5" xfId="10187"/>
    <cellStyle name="SAPBEXstdData 2 3 5 2" xfId="20182"/>
    <cellStyle name="SAPBEXstdData 2 3 6" xfId="10188"/>
    <cellStyle name="SAPBEXstdData 2 3 6 2" xfId="27272"/>
    <cellStyle name="SAPBEXstdData 2 3 7" xfId="10189"/>
    <cellStyle name="SAPBEXstdData 2 3 7 2" xfId="27273"/>
    <cellStyle name="SAPBEXstdData 2 3 8" xfId="10190"/>
    <cellStyle name="SAPBEXstdData 2 3 8 2" xfId="27274"/>
    <cellStyle name="SAPBEXstdData 2 3 9" xfId="27275"/>
    <cellStyle name="SAPBEXstdData 2 4" xfId="10191"/>
    <cellStyle name="SAPBEXstdData 2 4 2" xfId="20183"/>
    <cellStyle name="SAPBEXstdData 2 5" xfId="10192"/>
    <cellStyle name="SAPBEXstdData 2 5 2" xfId="20184"/>
    <cellStyle name="SAPBEXstdData 2 6" xfId="10193"/>
    <cellStyle name="SAPBEXstdData 2 6 2" xfId="20185"/>
    <cellStyle name="SAPBEXstdData 2 7" xfId="10194"/>
    <cellStyle name="SAPBEXstdData 2 7 2" xfId="20186"/>
    <cellStyle name="SAPBEXstdData 2 8" xfId="10195"/>
    <cellStyle name="SAPBEXstdData 2 8 2" xfId="27276"/>
    <cellStyle name="SAPBEXstdData 2 9" xfId="10196"/>
    <cellStyle name="SAPBEXstdData 2 9 2" xfId="27277"/>
    <cellStyle name="SAPBEXstdData 3" xfId="7257"/>
    <cellStyle name="SAPBEXstdData 3 2" xfId="10197"/>
    <cellStyle name="SAPBEXstdData 3 2 2" xfId="20187"/>
    <cellStyle name="SAPBEXstdData 3 3" xfId="10198"/>
    <cellStyle name="SAPBEXstdData 3 3 2" xfId="20188"/>
    <cellStyle name="SAPBEXstdData 3 4" xfId="10199"/>
    <cellStyle name="SAPBEXstdData 3 4 2" xfId="20189"/>
    <cellStyle name="SAPBEXstdData 3 5" xfId="10200"/>
    <cellStyle name="SAPBEXstdData 3 5 2" xfId="20190"/>
    <cellStyle name="SAPBEXstdData 3 6" xfId="10201"/>
    <cellStyle name="SAPBEXstdData 3 6 2" xfId="27278"/>
    <cellStyle name="SAPBEXstdData 3 7" xfId="10202"/>
    <cellStyle name="SAPBEXstdData 3 7 2" xfId="27279"/>
    <cellStyle name="SAPBEXstdData 3 8" xfId="10203"/>
    <cellStyle name="SAPBEXstdData 3 8 2" xfId="27280"/>
    <cellStyle name="SAPBEXstdData 3 9" xfId="27281"/>
    <cellStyle name="SAPBEXstdData 4" xfId="7258"/>
    <cellStyle name="SAPBEXstdData 4 2" xfId="10204"/>
    <cellStyle name="SAPBEXstdData 4 2 2" xfId="20191"/>
    <cellStyle name="SAPBEXstdData 4 3" xfId="10205"/>
    <cellStyle name="SAPBEXstdData 4 3 2" xfId="20192"/>
    <cellStyle name="SAPBEXstdData 4 4" xfId="10206"/>
    <cellStyle name="SAPBEXstdData 4 4 2" xfId="20193"/>
    <cellStyle name="SAPBEXstdData 4 5" xfId="10207"/>
    <cellStyle name="SAPBEXstdData 4 5 2" xfId="20194"/>
    <cellStyle name="SAPBEXstdData 4 6" xfId="10208"/>
    <cellStyle name="SAPBEXstdData 4 6 2" xfId="27282"/>
    <cellStyle name="SAPBEXstdData 4 7" xfId="10209"/>
    <cellStyle name="SAPBEXstdData 4 7 2" xfId="27283"/>
    <cellStyle name="SAPBEXstdData 4 8" xfId="10210"/>
    <cellStyle name="SAPBEXstdData 4 8 2" xfId="27284"/>
    <cellStyle name="SAPBEXstdData 4 9" xfId="27285"/>
    <cellStyle name="SAPBEXstdData 5" xfId="10211"/>
    <cellStyle name="SAPBEXstdData 5 2" xfId="20195"/>
    <cellStyle name="SAPBEXstdData 6" xfId="10212"/>
    <cellStyle name="SAPBEXstdData 6 2" xfId="20196"/>
    <cellStyle name="SAPBEXstdData 7" xfId="10213"/>
    <cellStyle name="SAPBEXstdData 7 2" xfId="20197"/>
    <cellStyle name="SAPBEXstdData 8" xfId="10214"/>
    <cellStyle name="SAPBEXstdData 8 2" xfId="20198"/>
    <cellStyle name="SAPBEXstdData 9" xfId="10215"/>
    <cellStyle name="SAPBEXstdData 9 2" xfId="27286"/>
    <cellStyle name="SAPBEXstdDataEmph" xfId="4790"/>
    <cellStyle name="SAPBEXstdDataEmph 10" xfId="10216"/>
    <cellStyle name="SAPBEXstdDataEmph 10 2" xfId="27287"/>
    <cellStyle name="SAPBEXstdDataEmph 11" xfId="10217"/>
    <cellStyle name="SAPBEXstdDataEmph 11 2" xfId="27288"/>
    <cellStyle name="SAPBEXstdDataEmph 12" xfId="27289"/>
    <cellStyle name="SAPBEXstdDataEmph 2" xfId="4791"/>
    <cellStyle name="SAPBEXstdDataEmph 2 10" xfId="10218"/>
    <cellStyle name="SAPBEXstdDataEmph 2 10 2" xfId="27290"/>
    <cellStyle name="SAPBEXstdDataEmph 2 11" xfId="27291"/>
    <cellStyle name="SAPBEXstdDataEmph 2 2" xfId="7259"/>
    <cellStyle name="SAPBEXstdDataEmph 2 2 2" xfId="10219"/>
    <cellStyle name="SAPBEXstdDataEmph 2 2 2 2" xfId="20199"/>
    <cellStyle name="SAPBEXstdDataEmph 2 2 3" xfId="10220"/>
    <cellStyle name="SAPBEXstdDataEmph 2 2 3 2" xfId="20200"/>
    <cellStyle name="SAPBEXstdDataEmph 2 2 4" xfId="10221"/>
    <cellStyle name="SAPBEXstdDataEmph 2 2 4 2" xfId="20201"/>
    <cellStyle name="SAPBEXstdDataEmph 2 2 5" xfId="10222"/>
    <cellStyle name="SAPBEXstdDataEmph 2 2 5 2" xfId="20202"/>
    <cellStyle name="SAPBEXstdDataEmph 2 2 6" xfId="10223"/>
    <cellStyle name="SAPBEXstdDataEmph 2 2 6 2" xfId="27292"/>
    <cellStyle name="SAPBEXstdDataEmph 2 2 7" xfId="10224"/>
    <cellStyle name="SAPBEXstdDataEmph 2 2 7 2" xfId="27293"/>
    <cellStyle name="SAPBEXstdDataEmph 2 2 8" xfId="10225"/>
    <cellStyle name="SAPBEXstdDataEmph 2 2 8 2" xfId="27294"/>
    <cellStyle name="SAPBEXstdDataEmph 2 2 9" xfId="27295"/>
    <cellStyle name="SAPBEXstdDataEmph 2 3" xfId="7260"/>
    <cellStyle name="SAPBEXstdDataEmph 2 3 2" xfId="10226"/>
    <cellStyle name="SAPBEXstdDataEmph 2 3 2 2" xfId="20203"/>
    <cellStyle name="SAPBEXstdDataEmph 2 3 3" xfId="10227"/>
    <cellStyle name="SAPBEXstdDataEmph 2 3 3 2" xfId="20204"/>
    <cellStyle name="SAPBEXstdDataEmph 2 3 4" xfId="10228"/>
    <cellStyle name="SAPBEXstdDataEmph 2 3 4 2" xfId="20205"/>
    <cellStyle name="SAPBEXstdDataEmph 2 3 5" xfId="10229"/>
    <cellStyle name="SAPBEXstdDataEmph 2 3 5 2" xfId="20206"/>
    <cellStyle name="SAPBEXstdDataEmph 2 3 6" xfId="10230"/>
    <cellStyle name="SAPBEXstdDataEmph 2 3 6 2" xfId="27296"/>
    <cellStyle name="SAPBEXstdDataEmph 2 3 7" xfId="10231"/>
    <cellStyle name="SAPBEXstdDataEmph 2 3 7 2" xfId="27297"/>
    <cellStyle name="SAPBEXstdDataEmph 2 3 8" xfId="10232"/>
    <cellStyle name="SAPBEXstdDataEmph 2 3 8 2" xfId="27298"/>
    <cellStyle name="SAPBEXstdDataEmph 2 3 9" xfId="27299"/>
    <cellStyle name="SAPBEXstdDataEmph 2 4" xfId="10233"/>
    <cellStyle name="SAPBEXstdDataEmph 2 4 2" xfId="20207"/>
    <cellStyle name="SAPBEXstdDataEmph 2 5" xfId="10234"/>
    <cellStyle name="SAPBEXstdDataEmph 2 5 2" xfId="20208"/>
    <cellStyle name="SAPBEXstdDataEmph 2 6" xfId="10235"/>
    <cellStyle name="SAPBEXstdDataEmph 2 6 2" xfId="20209"/>
    <cellStyle name="SAPBEXstdDataEmph 2 7" xfId="10236"/>
    <cellStyle name="SAPBEXstdDataEmph 2 7 2" xfId="20210"/>
    <cellStyle name="SAPBEXstdDataEmph 2 8" xfId="10237"/>
    <cellStyle name="SAPBEXstdDataEmph 2 8 2" xfId="27300"/>
    <cellStyle name="SAPBEXstdDataEmph 2 9" xfId="10238"/>
    <cellStyle name="SAPBEXstdDataEmph 2 9 2" xfId="27301"/>
    <cellStyle name="SAPBEXstdDataEmph 3" xfId="7261"/>
    <cellStyle name="SAPBEXstdDataEmph 3 2" xfId="10239"/>
    <cellStyle name="SAPBEXstdDataEmph 3 2 2" xfId="20211"/>
    <cellStyle name="SAPBEXstdDataEmph 3 3" xfId="10240"/>
    <cellStyle name="SAPBEXstdDataEmph 3 3 2" xfId="20212"/>
    <cellStyle name="SAPBEXstdDataEmph 3 4" xfId="10241"/>
    <cellStyle name="SAPBEXstdDataEmph 3 4 2" xfId="20213"/>
    <cellStyle name="SAPBEXstdDataEmph 3 5" xfId="10242"/>
    <cellStyle name="SAPBEXstdDataEmph 3 5 2" xfId="20214"/>
    <cellStyle name="SAPBEXstdDataEmph 3 6" xfId="10243"/>
    <cellStyle name="SAPBEXstdDataEmph 3 6 2" xfId="27302"/>
    <cellStyle name="SAPBEXstdDataEmph 3 7" xfId="10244"/>
    <cellStyle name="SAPBEXstdDataEmph 3 7 2" xfId="27303"/>
    <cellStyle name="SAPBEXstdDataEmph 3 8" xfId="10245"/>
    <cellStyle name="SAPBEXstdDataEmph 3 8 2" xfId="27304"/>
    <cellStyle name="SAPBEXstdDataEmph 3 9" xfId="27305"/>
    <cellStyle name="SAPBEXstdDataEmph 4" xfId="7262"/>
    <cellStyle name="SAPBEXstdDataEmph 4 2" xfId="10246"/>
    <cellStyle name="SAPBEXstdDataEmph 4 2 2" xfId="20215"/>
    <cellStyle name="SAPBEXstdDataEmph 4 3" xfId="10247"/>
    <cellStyle name="SAPBEXstdDataEmph 4 3 2" xfId="20216"/>
    <cellStyle name="SAPBEXstdDataEmph 4 4" xfId="10248"/>
    <cellStyle name="SAPBEXstdDataEmph 4 4 2" xfId="20217"/>
    <cellStyle name="SAPBEXstdDataEmph 4 5" xfId="10249"/>
    <cellStyle name="SAPBEXstdDataEmph 4 5 2" xfId="20218"/>
    <cellStyle name="SAPBEXstdDataEmph 4 6" xfId="10250"/>
    <cellStyle name="SAPBEXstdDataEmph 4 6 2" xfId="27306"/>
    <cellStyle name="SAPBEXstdDataEmph 4 7" xfId="10251"/>
    <cellStyle name="SAPBEXstdDataEmph 4 7 2" xfId="27307"/>
    <cellStyle name="SAPBEXstdDataEmph 4 8" xfId="10252"/>
    <cellStyle name="SAPBEXstdDataEmph 4 8 2" xfId="27308"/>
    <cellStyle name="SAPBEXstdDataEmph 4 9" xfId="27309"/>
    <cellStyle name="SAPBEXstdDataEmph 5" xfId="10253"/>
    <cellStyle name="SAPBEXstdDataEmph 5 2" xfId="20219"/>
    <cellStyle name="SAPBEXstdDataEmph 6" xfId="10254"/>
    <cellStyle name="SAPBEXstdDataEmph 6 2" xfId="20220"/>
    <cellStyle name="SAPBEXstdDataEmph 7" xfId="10255"/>
    <cellStyle name="SAPBEXstdDataEmph 7 2" xfId="20221"/>
    <cellStyle name="SAPBEXstdDataEmph 8" xfId="10256"/>
    <cellStyle name="SAPBEXstdDataEmph 8 2" xfId="20222"/>
    <cellStyle name="SAPBEXstdDataEmph 9" xfId="10257"/>
    <cellStyle name="SAPBEXstdDataEmph 9 2" xfId="27310"/>
    <cellStyle name="SAPBEXstdItem" xfId="4792"/>
    <cellStyle name="SAPBEXstdItem 10" xfId="10258"/>
    <cellStyle name="SAPBEXstdItem 10 2" xfId="27311"/>
    <cellStyle name="SAPBEXstdItem 11" xfId="10259"/>
    <cellStyle name="SAPBEXstdItem 11 2" xfId="27312"/>
    <cellStyle name="SAPBEXstdItem 12" xfId="27313"/>
    <cellStyle name="SAPBEXstdItem 2" xfId="4793"/>
    <cellStyle name="SAPBEXstdItem 2 10" xfId="10260"/>
    <cellStyle name="SAPBEXstdItem 2 10 2" xfId="27314"/>
    <cellStyle name="SAPBEXstdItem 2 11" xfId="27315"/>
    <cellStyle name="SAPBEXstdItem 2 2" xfId="7263"/>
    <cellStyle name="SAPBEXstdItem 2 2 2" xfId="10261"/>
    <cellStyle name="SAPBEXstdItem 2 2 2 2" xfId="20223"/>
    <cellStyle name="SAPBEXstdItem 2 2 3" xfId="10262"/>
    <cellStyle name="SAPBEXstdItem 2 2 3 2" xfId="20224"/>
    <cellStyle name="SAPBEXstdItem 2 2 4" xfId="10263"/>
    <cellStyle name="SAPBEXstdItem 2 2 4 2" xfId="20225"/>
    <cellStyle name="SAPBEXstdItem 2 2 5" xfId="10264"/>
    <cellStyle name="SAPBEXstdItem 2 2 5 2" xfId="20226"/>
    <cellStyle name="SAPBEXstdItem 2 2 6" xfId="10265"/>
    <cellStyle name="SAPBEXstdItem 2 2 6 2" xfId="27316"/>
    <cellStyle name="SAPBEXstdItem 2 2 7" xfId="10266"/>
    <cellStyle name="SAPBEXstdItem 2 2 7 2" xfId="27317"/>
    <cellStyle name="SAPBEXstdItem 2 2 8" xfId="10267"/>
    <cellStyle name="SAPBEXstdItem 2 2 8 2" xfId="27318"/>
    <cellStyle name="SAPBEXstdItem 2 2 9" xfId="27319"/>
    <cellStyle name="SAPBEXstdItem 2 3" xfId="7264"/>
    <cellStyle name="SAPBEXstdItem 2 3 2" xfId="10268"/>
    <cellStyle name="SAPBEXstdItem 2 3 2 2" xfId="20227"/>
    <cellStyle name="SAPBEXstdItem 2 3 3" xfId="10269"/>
    <cellStyle name="SAPBEXstdItem 2 3 3 2" xfId="20228"/>
    <cellStyle name="SAPBEXstdItem 2 3 4" xfId="10270"/>
    <cellStyle name="SAPBEXstdItem 2 3 4 2" xfId="20229"/>
    <cellStyle name="SAPBEXstdItem 2 3 5" xfId="10271"/>
    <cellStyle name="SAPBEXstdItem 2 3 5 2" xfId="20230"/>
    <cellStyle name="SAPBEXstdItem 2 3 6" xfId="10272"/>
    <cellStyle name="SAPBEXstdItem 2 3 6 2" xfId="27320"/>
    <cellStyle name="SAPBEXstdItem 2 3 7" xfId="10273"/>
    <cellStyle name="SAPBEXstdItem 2 3 7 2" xfId="27321"/>
    <cellStyle name="SAPBEXstdItem 2 3 8" xfId="10274"/>
    <cellStyle name="SAPBEXstdItem 2 3 8 2" xfId="27322"/>
    <cellStyle name="SAPBEXstdItem 2 3 9" xfId="27323"/>
    <cellStyle name="SAPBEXstdItem 2 4" xfId="10275"/>
    <cellStyle name="SAPBEXstdItem 2 4 2" xfId="20231"/>
    <cellStyle name="SAPBEXstdItem 2 5" xfId="10276"/>
    <cellStyle name="SAPBEXstdItem 2 5 2" xfId="20232"/>
    <cellStyle name="SAPBEXstdItem 2 6" xfId="10277"/>
    <cellStyle name="SAPBEXstdItem 2 6 2" xfId="20233"/>
    <cellStyle name="SAPBEXstdItem 2 7" xfId="10278"/>
    <cellStyle name="SAPBEXstdItem 2 7 2" xfId="20234"/>
    <cellStyle name="SAPBEXstdItem 2 8" xfId="10279"/>
    <cellStyle name="SAPBEXstdItem 2 8 2" xfId="27324"/>
    <cellStyle name="SAPBEXstdItem 2 9" xfId="10280"/>
    <cellStyle name="SAPBEXstdItem 2 9 2" xfId="27325"/>
    <cellStyle name="SAPBEXstdItem 3" xfId="7265"/>
    <cellStyle name="SAPBEXstdItem 3 2" xfId="10281"/>
    <cellStyle name="SAPBEXstdItem 3 2 2" xfId="20235"/>
    <cellStyle name="SAPBEXstdItem 3 3" xfId="10282"/>
    <cellStyle name="SAPBEXstdItem 3 3 2" xfId="20236"/>
    <cellStyle name="SAPBEXstdItem 3 4" xfId="10283"/>
    <cellStyle name="SAPBEXstdItem 3 4 2" xfId="20237"/>
    <cellStyle name="SAPBEXstdItem 3 5" xfId="10284"/>
    <cellStyle name="SAPBEXstdItem 3 5 2" xfId="20238"/>
    <cellStyle name="SAPBEXstdItem 3 6" xfId="10285"/>
    <cellStyle name="SAPBEXstdItem 3 6 2" xfId="27326"/>
    <cellStyle name="SAPBEXstdItem 3 7" xfId="10286"/>
    <cellStyle name="SAPBEXstdItem 3 7 2" xfId="27327"/>
    <cellStyle name="SAPBEXstdItem 3 8" xfId="10287"/>
    <cellStyle name="SAPBEXstdItem 3 8 2" xfId="27328"/>
    <cellStyle name="SAPBEXstdItem 3 9" xfId="27329"/>
    <cellStyle name="SAPBEXstdItem 4" xfId="7266"/>
    <cellStyle name="SAPBEXstdItem 4 2" xfId="10288"/>
    <cellStyle name="SAPBEXstdItem 4 2 2" xfId="20239"/>
    <cellStyle name="SAPBEXstdItem 4 3" xfId="10289"/>
    <cellStyle name="SAPBEXstdItem 4 3 2" xfId="20240"/>
    <cellStyle name="SAPBEXstdItem 4 4" xfId="10290"/>
    <cellStyle name="SAPBEXstdItem 4 4 2" xfId="20241"/>
    <cellStyle name="SAPBEXstdItem 4 5" xfId="10291"/>
    <cellStyle name="SAPBEXstdItem 4 5 2" xfId="20242"/>
    <cellStyle name="SAPBEXstdItem 4 6" xfId="10292"/>
    <cellStyle name="SAPBEXstdItem 4 6 2" xfId="27330"/>
    <cellStyle name="SAPBEXstdItem 4 7" xfId="10293"/>
    <cellStyle name="SAPBEXstdItem 4 7 2" xfId="27331"/>
    <cellStyle name="SAPBEXstdItem 4 8" xfId="10294"/>
    <cellStyle name="SAPBEXstdItem 4 8 2" xfId="27332"/>
    <cellStyle name="SAPBEXstdItem 4 9" xfId="27333"/>
    <cellStyle name="SAPBEXstdItem 5" xfId="10295"/>
    <cellStyle name="SAPBEXstdItem 5 2" xfId="20243"/>
    <cellStyle name="SAPBEXstdItem 6" xfId="10296"/>
    <cellStyle name="SAPBEXstdItem 6 2" xfId="20244"/>
    <cellStyle name="SAPBEXstdItem 7" xfId="10297"/>
    <cellStyle name="SAPBEXstdItem 7 2" xfId="20245"/>
    <cellStyle name="SAPBEXstdItem 8" xfId="10298"/>
    <cellStyle name="SAPBEXstdItem 8 2" xfId="20246"/>
    <cellStyle name="SAPBEXstdItem 9" xfId="10299"/>
    <cellStyle name="SAPBEXstdItem 9 2" xfId="27334"/>
    <cellStyle name="SAPBEXtitle" xfId="4794"/>
    <cellStyle name="SAPBEXtitle 10" xfId="10300"/>
    <cellStyle name="SAPBEXtitle 10 2" xfId="27335"/>
    <cellStyle name="SAPBEXtitle 11" xfId="10301"/>
    <cellStyle name="SAPBEXtitle 11 2" xfId="27336"/>
    <cellStyle name="SAPBEXtitle 12" xfId="27337"/>
    <cellStyle name="SAPBEXtitle 2" xfId="4795"/>
    <cellStyle name="SAPBEXtitle 2 10" xfId="10302"/>
    <cellStyle name="SAPBEXtitle 2 10 2" xfId="27338"/>
    <cellStyle name="SAPBEXtitle 2 11" xfId="27339"/>
    <cellStyle name="SAPBEXtitle 2 2" xfId="7267"/>
    <cellStyle name="SAPBEXtitle 2 2 2" xfId="10303"/>
    <cellStyle name="SAPBEXtitle 2 2 2 2" xfId="20247"/>
    <cellStyle name="SAPBEXtitle 2 2 3" xfId="10304"/>
    <cellStyle name="SAPBEXtitle 2 2 3 2" xfId="20248"/>
    <cellStyle name="SAPBEXtitle 2 2 4" xfId="10305"/>
    <cellStyle name="SAPBEXtitle 2 2 4 2" xfId="20249"/>
    <cellStyle name="SAPBEXtitle 2 2 5" xfId="10306"/>
    <cellStyle name="SAPBEXtitle 2 2 5 2" xfId="20250"/>
    <cellStyle name="SAPBEXtitle 2 2 6" xfId="10307"/>
    <cellStyle name="SAPBEXtitle 2 2 6 2" xfId="27340"/>
    <cellStyle name="SAPBEXtitle 2 2 7" xfId="10308"/>
    <cellStyle name="SAPBEXtitle 2 2 7 2" xfId="27341"/>
    <cellStyle name="SAPBEXtitle 2 2 8" xfId="10309"/>
    <cellStyle name="SAPBEXtitle 2 2 8 2" xfId="27342"/>
    <cellStyle name="SAPBEXtitle 2 2 9" xfId="27343"/>
    <cellStyle name="SAPBEXtitle 2 3" xfId="7268"/>
    <cellStyle name="SAPBEXtitle 2 3 2" xfId="10310"/>
    <cellStyle name="SAPBEXtitle 2 3 2 2" xfId="20251"/>
    <cellStyle name="SAPBEXtitle 2 3 3" xfId="10311"/>
    <cellStyle name="SAPBEXtitle 2 3 3 2" xfId="20252"/>
    <cellStyle name="SAPBEXtitle 2 3 4" xfId="10312"/>
    <cellStyle name="SAPBEXtitle 2 3 4 2" xfId="20253"/>
    <cellStyle name="SAPBEXtitle 2 3 5" xfId="10313"/>
    <cellStyle name="SAPBEXtitle 2 3 5 2" xfId="20254"/>
    <cellStyle name="SAPBEXtitle 2 3 6" xfId="10314"/>
    <cellStyle name="SAPBEXtitle 2 3 6 2" xfId="27344"/>
    <cellStyle name="SAPBEXtitle 2 3 7" xfId="10315"/>
    <cellStyle name="SAPBEXtitle 2 3 7 2" xfId="27345"/>
    <cellStyle name="SAPBEXtitle 2 3 8" xfId="10316"/>
    <cellStyle name="SAPBEXtitle 2 3 8 2" xfId="27346"/>
    <cellStyle name="SAPBEXtitle 2 3 9" xfId="27347"/>
    <cellStyle name="SAPBEXtitle 2 4" xfId="10317"/>
    <cellStyle name="SAPBEXtitle 2 4 2" xfId="20255"/>
    <cellStyle name="SAPBEXtitle 2 5" xfId="10318"/>
    <cellStyle name="SAPBEXtitle 2 5 2" xfId="20256"/>
    <cellStyle name="SAPBEXtitle 2 6" xfId="10319"/>
    <cellStyle name="SAPBEXtitle 2 6 2" xfId="20257"/>
    <cellStyle name="SAPBEXtitle 2 7" xfId="10320"/>
    <cellStyle name="SAPBEXtitle 2 7 2" xfId="20258"/>
    <cellStyle name="SAPBEXtitle 2 8" xfId="10321"/>
    <cellStyle name="SAPBEXtitle 2 8 2" xfId="27348"/>
    <cellStyle name="SAPBEXtitle 2 9" xfId="10322"/>
    <cellStyle name="SAPBEXtitle 2 9 2" xfId="27349"/>
    <cellStyle name="SAPBEXtitle 3" xfId="7269"/>
    <cellStyle name="SAPBEXtitle 3 2" xfId="10323"/>
    <cellStyle name="SAPBEXtitle 3 2 2" xfId="20259"/>
    <cellStyle name="SAPBEXtitle 3 3" xfId="10324"/>
    <cellStyle name="SAPBEXtitle 3 3 2" xfId="20260"/>
    <cellStyle name="SAPBEXtitle 3 4" xfId="10325"/>
    <cellStyle name="SAPBEXtitle 3 4 2" xfId="20261"/>
    <cellStyle name="SAPBEXtitle 3 5" xfId="10326"/>
    <cellStyle name="SAPBEXtitle 3 5 2" xfId="20262"/>
    <cellStyle name="SAPBEXtitle 3 6" xfId="10327"/>
    <cellStyle name="SAPBEXtitle 3 6 2" xfId="27350"/>
    <cellStyle name="SAPBEXtitle 3 7" xfId="10328"/>
    <cellStyle name="SAPBEXtitle 3 7 2" xfId="27351"/>
    <cellStyle name="SAPBEXtitle 3 8" xfId="10329"/>
    <cellStyle name="SAPBEXtitle 3 8 2" xfId="27352"/>
    <cellStyle name="SAPBEXtitle 3 9" xfId="27353"/>
    <cellStyle name="SAPBEXtitle 4" xfId="7270"/>
    <cellStyle name="SAPBEXtitle 4 2" xfId="10330"/>
    <cellStyle name="SAPBEXtitle 4 2 2" xfId="20263"/>
    <cellStyle name="SAPBEXtitle 4 3" xfId="10331"/>
    <cellStyle name="SAPBEXtitle 4 3 2" xfId="20264"/>
    <cellStyle name="SAPBEXtitle 4 4" xfId="10332"/>
    <cellStyle name="SAPBEXtitle 4 4 2" xfId="20265"/>
    <cellStyle name="SAPBEXtitle 4 5" xfId="10333"/>
    <cellStyle name="SAPBEXtitle 4 5 2" xfId="20266"/>
    <cellStyle name="SAPBEXtitle 4 6" xfId="10334"/>
    <cellStyle name="SAPBEXtitle 4 6 2" xfId="27354"/>
    <cellStyle name="SAPBEXtitle 4 7" xfId="10335"/>
    <cellStyle name="SAPBEXtitle 4 7 2" xfId="27355"/>
    <cellStyle name="SAPBEXtitle 4 8" xfId="10336"/>
    <cellStyle name="SAPBEXtitle 4 8 2" xfId="27356"/>
    <cellStyle name="SAPBEXtitle 4 9" xfId="27357"/>
    <cellStyle name="SAPBEXtitle 5" xfId="10337"/>
    <cellStyle name="SAPBEXtitle 5 2" xfId="20267"/>
    <cellStyle name="SAPBEXtitle 6" xfId="10338"/>
    <cellStyle name="SAPBEXtitle 6 2" xfId="20268"/>
    <cellStyle name="SAPBEXtitle 7" xfId="10339"/>
    <cellStyle name="SAPBEXtitle 7 2" xfId="20269"/>
    <cellStyle name="SAPBEXtitle 8" xfId="10340"/>
    <cellStyle name="SAPBEXtitle 8 2" xfId="20270"/>
    <cellStyle name="SAPBEXtitle 9" xfId="10341"/>
    <cellStyle name="SAPBEXtitle 9 2" xfId="27358"/>
    <cellStyle name="SAPBEXundefined" xfId="4796"/>
    <cellStyle name="SAPBEXundefined 10" xfId="10342"/>
    <cellStyle name="SAPBEXundefined 10 2" xfId="27359"/>
    <cellStyle name="SAPBEXundefined 11" xfId="10343"/>
    <cellStyle name="SAPBEXundefined 11 2" xfId="27360"/>
    <cellStyle name="SAPBEXundefined 12" xfId="27361"/>
    <cellStyle name="SAPBEXundefined 2" xfId="4797"/>
    <cellStyle name="SAPBEXundefined 2 10" xfId="10344"/>
    <cellStyle name="SAPBEXundefined 2 10 2" xfId="27362"/>
    <cellStyle name="SAPBEXundefined 2 11" xfId="27363"/>
    <cellStyle name="SAPBEXundefined 2 2" xfId="7271"/>
    <cellStyle name="SAPBEXundefined 2 2 2" xfId="10345"/>
    <cellStyle name="SAPBEXundefined 2 2 2 2" xfId="20271"/>
    <cellStyle name="SAPBEXundefined 2 2 3" xfId="10346"/>
    <cellStyle name="SAPBEXundefined 2 2 3 2" xfId="20272"/>
    <cellStyle name="SAPBEXundefined 2 2 4" xfId="10347"/>
    <cellStyle name="SAPBEXundefined 2 2 4 2" xfId="20273"/>
    <cellStyle name="SAPBEXundefined 2 2 5" xfId="10348"/>
    <cellStyle name="SAPBEXundefined 2 2 5 2" xfId="20274"/>
    <cellStyle name="SAPBEXundefined 2 2 6" xfId="10349"/>
    <cellStyle name="SAPBEXundefined 2 2 6 2" xfId="27364"/>
    <cellStyle name="SAPBEXundefined 2 2 7" xfId="10350"/>
    <cellStyle name="SAPBEXundefined 2 2 7 2" xfId="27365"/>
    <cellStyle name="SAPBEXundefined 2 2 8" xfId="10351"/>
    <cellStyle name="SAPBEXundefined 2 2 8 2" xfId="27366"/>
    <cellStyle name="SAPBEXundefined 2 2 9" xfId="27367"/>
    <cellStyle name="SAPBEXundefined 2 3" xfId="7272"/>
    <cellStyle name="SAPBEXundefined 2 3 2" xfId="10352"/>
    <cellStyle name="SAPBEXundefined 2 3 2 2" xfId="20275"/>
    <cellStyle name="SAPBEXundefined 2 3 3" xfId="10353"/>
    <cellStyle name="SAPBEXundefined 2 3 3 2" xfId="20276"/>
    <cellStyle name="SAPBEXundefined 2 3 4" xfId="10354"/>
    <cellStyle name="SAPBEXundefined 2 3 4 2" xfId="20277"/>
    <cellStyle name="SAPBEXundefined 2 3 5" xfId="10355"/>
    <cellStyle name="SAPBEXundefined 2 3 5 2" xfId="20278"/>
    <cellStyle name="SAPBEXundefined 2 3 6" xfId="10356"/>
    <cellStyle name="SAPBEXundefined 2 3 6 2" xfId="27368"/>
    <cellStyle name="SAPBEXundefined 2 3 7" xfId="10357"/>
    <cellStyle name="SAPBEXundefined 2 3 7 2" xfId="27369"/>
    <cellStyle name="SAPBEXundefined 2 3 8" xfId="10358"/>
    <cellStyle name="SAPBEXundefined 2 3 8 2" xfId="27370"/>
    <cellStyle name="SAPBEXundefined 2 3 9" xfId="27371"/>
    <cellStyle name="SAPBEXundefined 2 4" xfId="10359"/>
    <cellStyle name="SAPBEXundefined 2 4 2" xfId="20279"/>
    <cellStyle name="SAPBEXundefined 2 5" xfId="10360"/>
    <cellStyle name="SAPBEXundefined 2 5 2" xfId="20280"/>
    <cellStyle name="SAPBEXundefined 2 6" xfId="10361"/>
    <cellStyle name="SAPBEXundefined 2 6 2" xfId="20281"/>
    <cellStyle name="SAPBEXundefined 2 7" xfId="10362"/>
    <cellStyle name="SAPBEXundefined 2 7 2" xfId="20282"/>
    <cellStyle name="SAPBEXundefined 2 8" xfId="10363"/>
    <cellStyle name="SAPBEXundefined 2 8 2" xfId="27372"/>
    <cellStyle name="SAPBEXundefined 2 9" xfId="10364"/>
    <cellStyle name="SAPBEXundefined 2 9 2" xfId="27373"/>
    <cellStyle name="SAPBEXundefined 3" xfId="7273"/>
    <cellStyle name="SAPBEXundefined 3 2" xfId="10365"/>
    <cellStyle name="SAPBEXundefined 3 2 2" xfId="20283"/>
    <cellStyle name="SAPBEXundefined 3 3" xfId="10366"/>
    <cellStyle name="SAPBEXundefined 3 3 2" xfId="20284"/>
    <cellStyle name="SAPBEXundefined 3 4" xfId="10367"/>
    <cellStyle name="SAPBEXundefined 3 4 2" xfId="20285"/>
    <cellStyle name="SAPBEXundefined 3 5" xfId="10368"/>
    <cellStyle name="SAPBEXundefined 3 5 2" xfId="20286"/>
    <cellStyle name="SAPBEXundefined 3 6" xfId="10369"/>
    <cellStyle name="SAPBEXundefined 3 6 2" xfId="27374"/>
    <cellStyle name="SAPBEXundefined 3 7" xfId="10370"/>
    <cellStyle name="SAPBEXundefined 3 7 2" xfId="27375"/>
    <cellStyle name="SAPBEXundefined 3 8" xfId="10371"/>
    <cellStyle name="SAPBEXundefined 3 8 2" xfId="27376"/>
    <cellStyle name="SAPBEXundefined 3 9" xfId="27377"/>
    <cellStyle name="SAPBEXundefined 4" xfId="7274"/>
    <cellStyle name="SAPBEXundefined 4 2" xfId="10372"/>
    <cellStyle name="SAPBEXundefined 4 2 2" xfId="20287"/>
    <cellStyle name="SAPBEXundefined 4 3" xfId="10373"/>
    <cellStyle name="SAPBEXundefined 4 3 2" xfId="20288"/>
    <cellStyle name="SAPBEXundefined 4 4" xfId="10374"/>
    <cellStyle name="SAPBEXundefined 4 4 2" xfId="20289"/>
    <cellStyle name="SAPBEXundefined 4 5" xfId="10375"/>
    <cellStyle name="SAPBEXundefined 4 5 2" xfId="20290"/>
    <cellStyle name="SAPBEXundefined 4 6" xfId="10376"/>
    <cellStyle name="SAPBEXundefined 4 6 2" xfId="27378"/>
    <cellStyle name="SAPBEXundefined 4 7" xfId="10377"/>
    <cellStyle name="SAPBEXundefined 4 7 2" xfId="27379"/>
    <cellStyle name="SAPBEXundefined 4 8" xfId="10378"/>
    <cellStyle name="SAPBEXundefined 4 8 2" xfId="27380"/>
    <cellStyle name="SAPBEXundefined 4 9" xfId="27381"/>
    <cellStyle name="SAPBEXundefined 5" xfId="10379"/>
    <cellStyle name="SAPBEXundefined 5 2" xfId="20291"/>
    <cellStyle name="SAPBEXundefined 6" xfId="10380"/>
    <cellStyle name="SAPBEXundefined 6 2" xfId="20292"/>
    <cellStyle name="SAPBEXundefined 7" xfId="10381"/>
    <cellStyle name="SAPBEXundefined 7 2" xfId="20293"/>
    <cellStyle name="SAPBEXundefined 8" xfId="10382"/>
    <cellStyle name="SAPBEXundefined 8 2" xfId="20294"/>
    <cellStyle name="SAPBEXundefined 9" xfId="10383"/>
    <cellStyle name="SAPBEXundefined 9 2" xfId="27382"/>
    <cellStyle name="SEC_PART" xfId="4798"/>
    <cellStyle name="serJet 1200 Series PCL 6" xfId="4799"/>
    <cellStyle name="SHADEDSTORES" xfId="4800"/>
    <cellStyle name="SHADEDSTORES 10" xfId="27383"/>
    <cellStyle name="SHADEDSTORES 2" xfId="4801"/>
    <cellStyle name="SHADEDSTORES 2 2" xfId="10384"/>
    <cellStyle name="SHADEDSTORES 2 2 2" xfId="20295"/>
    <cellStyle name="SHADEDSTORES 2 3" xfId="10385"/>
    <cellStyle name="SHADEDSTORES 2 3 2" xfId="20296"/>
    <cellStyle name="SHADEDSTORES 2 4" xfId="10386"/>
    <cellStyle name="SHADEDSTORES 2 4 2" xfId="20297"/>
    <cellStyle name="SHADEDSTORES 2 5" xfId="10387"/>
    <cellStyle name="SHADEDSTORES 2 5 2" xfId="20298"/>
    <cellStyle name="SHADEDSTORES 2 6" xfId="10388"/>
    <cellStyle name="SHADEDSTORES 2 6 2" xfId="27384"/>
    <cellStyle name="SHADEDSTORES 2 7" xfId="10389"/>
    <cellStyle name="SHADEDSTORES 2 7 2" xfId="27385"/>
    <cellStyle name="SHADEDSTORES 2 8" xfId="27386"/>
    <cellStyle name="SHADEDSTORES 2 9" xfId="27387"/>
    <cellStyle name="SHADEDSTORES 3" xfId="10390"/>
    <cellStyle name="SHADEDSTORES 3 2" xfId="20299"/>
    <cellStyle name="SHADEDSTORES 4" xfId="10391"/>
    <cellStyle name="SHADEDSTORES 4 2" xfId="20300"/>
    <cellStyle name="SHADEDSTORES 5" xfId="10392"/>
    <cellStyle name="SHADEDSTORES 5 2" xfId="20301"/>
    <cellStyle name="SHADEDSTORES 6" xfId="10393"/>
    <cellStyle name="SHADEDSTORES 6 2" xfId="20302"/>
    <cellStyle name="SHADEDSTORES 7" xfId="10394"/>
    <cellStyle name="SHADEDSTORES 7 2" xfId="27388"/>
    <cellStyle name="SHADEDSTORES 8" xfId="10395"/>
    <cellStyle name="SHADEDSTORES 8 2" xfId="27389"/>
    <cellStyle name="SHADEDSTORES 9" xfId="27390"/>
    <cellStyle name="Sheet Title" xfId="4802"/>
    <cellStyle name="Siêu nối kết_Book1" xfId="4803"/>
    <cellStyle name="so" xfId="4804"/>
    <cellStyle name="SO%" xfId="4805"/>
    <cellStyle name="songuyen" xfId="4806"/>
    <cellStyle name="Spaltenebene_1_主营业务利润明细表" xfId="4807"/>
    <cellStyle name="specstores" xfId="4808"/>
    <cellStyle name="Standard_9. Fixed assets-Additions list" xfId="4809"/>
    <cellStyle name="STT" xfId="4810"/>
    <cellStyle name="STTDG" xfId="4811"/>
    <cellStyle name="style" xfId="4812"/>
    <cellStyle name="Style 1" xfId="4813"/>
    <cellStyle name="Style 1 2" xfId="4814"/>
    <cellStyle name="Style 1 3" xfId="4815"/>
    <cellStyle name="Style 1_13.tk" xfId="4816"/>
    <cellStyle name="Style 10" xfId="4817"/>
    <cellStyle name="Style 10 2" xfId="4818"/>
    <cellStyle name="Style 100" xfId="4819"/>
    <cellStyle name="Style 101" xfId="4820"/>
    <cellStyle name="Style 102" xfId="4821"/>
    <cellStyle name="Style 103" xfId="4822"/>
    <cellStyle name="Style 104" xfId="4823"/>
    <cellStyle name="Style 105" xfId="4824"/>
    <cellStyle name="Style 106" xfId="4825"/>
    <cellStyle name="Style 107" xfId="4826"/>
    <cellStyle name="Style 108" xfId="4827"/>
    <cellStyle name="Style 109" xfId="4828"/>
    <cellStyle name="Style 11" xfId="4829"/>
    <cellStyle name="Style 11 2" xfId="4830"/>
    <cellStyle name="Style 110" xfId="4831"/>
    <cellStyle name="Style 111" xfId="4832"/>
    <cellStyle name="Style 112" xfId="4833"/>
    <cellStyle name="Style 113" xfId="4834"/>
    <cellStyle name="Style 114" xfId="4835"/>
    <cellStyle name="Style 115" xfId="4836"/>
    <cellStyle name="Style 116" xfId="4837"/>
    <cellStyle name="Style 117" xfId="4838"/>
    <cellStyle name="Style 118" xfId="4839"/>
    <cellStyle name="Style 119" xfId="4840"/>
    <cellStyle name="Style 12" xfId="4841"/>
    <cellStyle name="Style 12 2" xfId="4842"/>
    <cellStyle name="Style 120" xfId="4843"/>
    <cellStyle name="Style 121" xfId="4844"/>
    <cellStyle name="Style 122" xfId="4845"/>
    <cellStyle name="Style 123" xfId="4846"/>
    <cellStyle name="Style 124" xfId="4847"/>
    <cellStyle name="Style 125" xfId="4848"/>
    <cellStyle name="Style 126" xfId="4849"/>
    <cellStyle name="Style 127" xfId="4850"/>
    <cellStyle name="Style 128" xfId="4851"/>
    <cellStyle name="Style 129" xfId="4852"/>
    <cellStyle name="Style 13" xfId="4853"/>
    <cellStyle name="Style 13 2" xfId="4854"/>
    <cellStyle name="Style 130" xfId="4855"/>
    <cellStyle name="Style 131" xfId="4856"/>
    <cellStyle name="Style 132" xfId="4857"/>
    <cellStyle name="Style 133" xfId="4858"/>
    <cellStyle name="Style 134" xfId="4859"/>
    <cellStyle name="Style 135" xfId="4860"/>
    <cellStyle name="Style 136" xfId="4861"/>
    <cellStyle name="Style 137" xfId="4862"/>
    <cellStyle name="Style 138" xfId="4863"/>
    <cellStyle name="Style 139" xfId="4864"/>
    <cellStyle name="Style 14" xfId="4865"/>
    <cellStyle name="Style 14 2" xfId="4866"/>
    <cellStyle name="Style 140" xfId="4867"/>
    <cellStyle name="Style 141" xfId="4868"/>
    <cellStyle name="Style 142" xfId="4869"/>
    <cellStyle name="Style 143" xfId="4870"/>
    <cellStyle name="Style 144" xfId="4871"/>
    <cellStyle name="Style 145" xfId="4872"/>
    <cellStyle name="Style 146" xfId="4873"/>
    <cellStyle name="Style 147" xfId="4874"/>
    <cellStyle name="Style 148" xfId="4875"/>
    <cellStyle name="Style 149" xfId="4876"/>
    <cellStyle name="Style 15" xfId="4877"/>
    <cellStyle name="Style 15 2" xfId="4878"/>
    <cellStyle name="Style 150" xfId="4879"/>
    <cellStyle name="Style 151" xfId="4880"/>
    <cellStyle name="Style 152" xfId="4881"/>
    <cellStyle name="Style 153" xfId="4882"/>
    <cellStyle name="Style 154" xfId="4883"/>
    <cellStyle name="Style 155" xfId="4884"/>
    <cellStyle name="Style 16" xfId="4885"/>
    <cellStyle name="Style 16 2" xfId="4886"/>
    <cellStyle name="Style 17" xfId="4887"/>
    <cellStyle name="Style 17 2" xfId="4888"/>
    <cellStyle name="Style 18" xfId="4889"/>
    <cellStyle name="Style 18 2" xfId="4890"/>
    <cellStyle name="Style 19" xfId="4891"/>
    <cellStyle name="Style 19 2" xfId="4892"/>
    <cellStyle name="Style 2" xfId="4893"/>
    <cellStyle name="Style 2 2" xfId="4894"/>
    <cellStyle name="Style 20" xfId="4895"/>
    <cellStyle name="Style 20 2" xfId="4896"/>
    <cellStyle name="Style 21" xfId="4897"/>
    <cellStyle name="Style 21 2" xfId="4898"/>
    <cellStyle name="Style 22" xfId="4899"/>
    <cellStyle name="Style 22 2" xfId="4900"/>
    <cellStyle name="Style 23" xfId="4901"/>
    <cellStyle name="Style 23 2" xfId="4902"/>
    <cellStyle name="Style 24" xfId="4903"/>
    <cellStyle name="Style 24 2" xfId="4904"/>
    <cellStyle name="Style 25" xfId="4905"/>
    <cellStyle name="Style 25 2" xfId="4906"/>
    <cellStyle name="Style 26" xfId="4907"/>
    <cellStyle name="Style 26 2" xfId="4908"/>
    <cellStyle name="Style 27" xfId="4909"/>
    <cellStyle name="Style 27 2" xfId="4910"/>
    <cellStyle name="Style 28" xfId="4911"/>
    <cellStyle name="Style 28 2" xfId="4912"/>
    <cellStyle name="Style 29" xfId="4913"/>
    <cellStyle name="Style 29 2" xfId="4914"/>
    <cellStyle name="Style 3" xfId="4915"/>
    <cellStyle name="Style 3 2" xfId="4916"/>
    <cellStyle name="Style 30" xfId="4917"/>
    <cellStyle name="Style 30 2" xfId="4918"/>
    <cellStyle name="Style 31" xfId="4919"/>
    <cellStyle name="Style 31 2" xfId="4920"/>
    <cellStyle name="Style 32" xfId="4921"/>
    <cellStyle name="Style 32 2" xfId="4922"/>
    <cellStyle name="Style 33" xfId="4923"/>
    <cellStyle name="Style 33 2" xfId="4924"/>
    <cellStyle name="Style 34" xfId="4925"/>
    <cellStyle name="Style 34 2" xfId="4926"/>
    <cellStyle name="Style 35" xfId="4927"/>
    <cellStyle name="Style 35 2" xfId="4928"/>
    <cellStyle name="Style 36" xfId="4929"/>
    <cellStyle name="Style 37" xfId="4930"/>
    <cellStyle name="Style 37 2" xfId="4931"/>
    <cellStyle name="Style 38" xfId="4932"/>
    <cellStyle name="Style 38 2" xfId="4933"/>
    <cellStyle name="Style 39" xfId="4934"/>
    <cellStyle name="Style 39 2" xfId="4935"/>
    <cellStyle name="Style 4" xfId="4936"/>
    <cellStyle name="Style 4 2" xfId="4937"/>
    <cellStyle name="Style 40" xfId="4938"/>
    <cellStyle name="Style 40 2" xfId="4939"/>
    <cellStyle name="Style 41" xfId="4940"/>
    <cellStyle name="Style 41 2" xfId="4941"/>
    <cellStyle name="Style 42" xfId="4942"/>
    <cellStyle name="Style 42 2" xfId="4943"/>
    <cellStyle name="Style 43" xfId="4944"/>
    <cellStyle name="Style 43 2" xfId="4945"/>
    <cellStyle name="Style 44" xfId="4946"/>
    <cellStyle name="Style 44 2" xfId="4947"/>
    <cellStyle name="Style 45" xfId="4948"/>
    <cellStyle name="Style 45 2" xfId="4949"/>
    <cellStyle name="Style 46" xfId="4950"/>
    <cellStyle name="Style 46 2" xfId="4951"/>
    <cellStyle name="Style 47" xfId="4952"/>
    <cellStyle name="Style 47 2" xfId="4953"/>
    <cellStyle name="Style 48" xfId="4954"/>
    <cellStyle name="Style 48 2" xfId="4955"/>
    <cellStyle name="Style 49" xfId="4956"/>
    <cellStyle name="Style 49 2" xfId="4957"/>
    <cellStyle name="Style 5" xfId="4958"/>
    <cellStyle name="Style 50" xfId="4959"/>
    <cellStyle name="Style 50 2" xfId="4960"/>
    <cellStyle name="Style 51" xfId="4961"/>
    <cellStyle name="Style 51 2" xfId="4962"/>
    <cellStyle name="Style 52" xfId="4963"/>
    <cellStyle name="Style 52 2" xfId="4964"/>
    <cellStyle name="Style 53" xfId="4965"/>
    <cellStyle name="Style 53 2" xfId="4966"/>
    <cellStyle name="Style 54" xfId="4967"/>
    <cellStyle name="Style 54 2" xfId="4968"/>
    <cellStyle name="Style 55" xfId="4969"/>
    <cellStyle name="Style 55 2" xfId="4970"/>
    <cellStyle name="Style 56" xfId="4971"/>
    <cellStyle name="Style 57" xfId="4972"/>
    <cellStyle name="Style 58" xfId="4973"/>
    <cellStyle name="Style 59" xfId="4974"/>
    <cellStyle name="Style 6" xfId="4975"/>
    <cellStyle name="Style 6 2" xfId="4976"/>
    <cellStyle name="Style 60" xfId="4977"/>
    <cellStyle name="Style 61" xfId="4978"/>
    <cellStyle name="Style 62" xfId="4979"/>
    <cellStyle name="Style 63" xfId="4980"/>
    <cellStyle name="Style 64" xfId="4981"/>
    <cellStyle name="Style 65" xfId="4982"/>
    <cellStyle name="Style 66" xfId="4983"/>
    <cellStyle name="Style 67" xfId="4984"/>
    <cellStyle name="Style 68" xfId="4985"/>
    <cellStyle name="Style 69" xfId="4986"/>
    <cellStyle name="Style 7" xfId="4987"/>
    <cellStyle name="Style 7 2" xfId="4988"/>
    <cellStyle name="Style 70" xfId="4989"/>
    <cellStyle name="Style 71" xfId="4990"/>
    <cellStyle name="Style 72" xfId="4991"/>
    <cellStyle name="Style 73" xfId="4992"/>
    <cellStyle name="Style 74" xfId="4993"/>
    <cellStyle name="Style 75" xfId="4994"/>
    <cellStyle name="Style 76" xfId="4995"/>
    <cellStyle name="Style 77" xfId="4996"/>
    <cellStyle name="Style 78" xfId="4997"/>
    <cellStyle name="Style 79" xfId="4998"/>
    <cellStyle name="Style 8" xfId="4999"/>
    <cellStyle name="Style 8 2" xfId="5000"/>
    <cellStyle name="Style 80" xfId="5001"/>
    <cellStyle name="Style 81" xfId="5002"/>
    <cellStyle name="Style 82" xfId="5003"/>
    <cellStyle name="Style 83" xfId="5004"/>
    <cellStyle name="Style 84" xfId="5005"/>
    <cellStyle name="Style 85" xfId="5006"/>
    <cellStyle name="Style 86" xfId="5007"/>
    <cellStyle name="Style 87" xfId="5008"/>
    <cellStyle name="Style 88" xfId="5009"/>
    <cellStyle name="Style 89" xfId="5010"/>
    <cellStyle name="Style 9" xfId="5011"/>
    <cellStyle name="Style 9 2" xfId="5012"/>
    <cellStyle name="Style 90" xfId="5013"/>
    <cellStyle name="Style 91" xfId="5014"/>
    <cellStyle name="Style 92" xfId="5015"/>
    <cellStyle name="Style 93" xfId="5016"/>
    <cellStyle name="Style 94" xfId="5017"/>
    <cellStyle name="Style 95" xfId="5018"/>
    <cellStyle name="Style 96" xfId="5019"/>
    <cellStyle name="Style 97" xfId="5020"/>
    <cellStyle name="Style 98" xfId="5021"/>
    <cellStyle name="Style 99" xfId="5022"/>
    <cellStyle name="Style Date" xfId="5023"/>
    <cellStyle name="style_1" xfId="5024"/>
    <cellStyle name="Style1" xfId="5025"/>
    <cellStyle name="subhead" xfId="5026"/>
    <cellStyle name="subhead 2" xfId="5027"/>
    <cellStyle name="SubHeading" xfId="5028"/>
    <cellStyle name="Subtotal" xfId="5029"/>
    <cellStyle name="symbol" xfId="5030"/>
    <cellStyle name="T" xfId="5031"/>
    <cellStyle name="T 10" xfId="27391"/>
    <cellStyle name="T 2" xfId="5032"/>
    <cellStyle name="T 2 2" xfId="10396"/>
    <cellStyle name="T 2 2 2" xfId="20303"/>
    <cellStyle name="T 2 3" xfId="10397"/>
    <cellStyle name="T 2 3 2" xfId="20304"/>
    <cellStyle name="T 2 4" xfId="10398"/>
    <cellStyle name="T 2 4 2" xfId="20305"/>
    <cellStyle name="T 2 5" xfId="10399"/>
    <cellStyle name="T 2 5 2" xfId="20306"/>
    <cellStyle name="T 2 6" xfId="10400"/>
    <cellStyle name="T 2 6 2" xfId="27392"/>
    <cellStyle name="T 2 7" xfId="27393"/>
    <cellStyle name="T 2 8" xfId="27394"/>
    <cellStyle name="T 2 9" xfId="27395"/>
    <cellStyle name="T 3" xfId="10401"/>
    <cellStyle name="T 3 2" xfId="20307"/>
    <cellStyle name="T 4" xfId="10402"/>
    <cellStyle name="T 4 2" xfId="20308"/>
    <cellStyle name="T 5" xfId="10403"/>
    <cellStyle name="T 5 2" xfId="20309"/>
    <cellStyle name="T 6" xfId="10404"/>
    <cellStyle name="T 6 2" xfId="20310"/>
    <cellStyle name="T 7" xfId="10405"/>
    <cellStyle name="T 7 2" xfId="27396"/>
    <cellStyle name="T 8" xfId="27397"/>
    <cellStyle name="T 9" xfId="27398"/>
    <cellStyle name="T_13.10.17-tổng hợp giao vốn cho các chủ đầu tư - xử lý 16.06.2014" xfId="5033"/>
    <cellStyle name="T_13.10.17-tổng hợp giao vốn cho các chủ đầu tư - xử lý 16.06.2014 2" xfId="10406"/>
    <cellStyle name="T_13.10.17-tổng hợp giao vốn cho các chủ đầu tư - xử lý 16.06.2014 2 2" xfId="20311"/>
    <cellStyle name="T_13.10.17-tổng hợp giao vốn cho các chủ đầu tư - xử lý 16.06.2014 3" xfId="10407"/>
    <cellStyle name="T_13.10.17-tổng hợp giao vốn cho các chủ đầu tư - xử lý 16.06.2014 3 2" xfId="20312"/>
    <cellStyle name="T_13.10.17-tổng hợp giao vốn cho các chủ đầu tư - xử lý 16.06.2014 4" xfId="10408"/>
    <cellStyle name="T_13.10.17-tổng hợp giao vốn cho các chủ đầu tư - xử lý 16.06.2014 4 2" xfId="20313"/>
    <cellStyle name="T_13.10.17-tổng hợp giao vốn cho các chủ đầu tư - xử lý 16.06.2014 5" xfId="10409"/>
    <cellStyle name="T_13.10.17-tổng hợp giao vốn cho các chủ đầu tư - xử lý 16.06.2014 5 2" xfId="20314"/>
    <cellStyle name="T_13.10.17-tổng hợp giao vốn cho các chủ đầu tư - xử lý 16.06.2014 6" xfId="10410"/>
    <cellStyle name="T_13.10.17-tổng hợp giao vốn cho các chủ đầu tư - xử lý 16.06.2014 6 2" xfId="27399"/>
    <cellStyle name="T_13.10.17-tổng hợp giao vốn cho các chủ đầu tư - xử lý 16.06.2014 7" xfId="27400"/>
    <cellStyle name="T_13.10.17-tổng hợp giao vốn cho các chủ đầu tư - xử lý 16.06.2014 8" xfId="27401"/>
    <cellStyle name="T_13.10.17-tổng hợp giao vốn cho các chủ đầu tư - xử lý 16.06.2014 9" xfId="27402"/>
    <cellStyle name="T_13.10.17-tổng hợp giao vốn cho các chủ đầu tư - xử lý 17.10.13" xfId="5034"/>
    <cellStyle name="T_13.10.17-tổng hợp giao vốn cho các chủ đầu tư - xử lý 17.10.13 2" xfId="10411"/>
    <cellStyle name="T_13.10.17-tổng hợp giao vốn cho các chủ đầu tư - xử lý 17.10.13 2 2" xfId="20315"/>
    <cellStyle name="T_13.10.17-tổng hợp giao vốn cho các chủ đầu tư - xử lý 17.10.13 3" xfId="10412"/>
    <cellStyle name="T_13.10.17-tổng hợp giao vốn cho các chủ đầu tư - xử lý 17.10.13 3 2" xfId="20316"/>
    <cellStyle name="T_13.10.17-tổng hợp giao vốn cho các chủ đầu tư - xử lý 17.10.13 4" xfId="10413"/>
    <cellStyle name="T_13.10.17-tổng hợp giao vốn cho các chủ đầu tư - xử lý 17.10.13 4 2" xfId="20317"/>
    <cellStyle name="T_13.10.17-tổng hợp giao vốn cho các chủ đầu tư - xử lý 17.10.13 5" xfId="10414"/>
    <cellStyle name="T_13.10.17-tổng hợp giao vốn cho các chủ đầu tư - xử lý 17.10.13 5 2" xfId="20318"/>
    <cellStyle name="T_13.10.17-tổng hợp giao vốn cho các chủ đầu tư - xử lý 17.10.13 6" xfId="10415"/>
    <cellStyle name="T_13.10.17-tổng hợp giao vốn cho các chủ đầu tư - xử lý 17.10.13 6 2" xfId="27403"/>
    <cellStyle name="T_13.10.17-tổng hợp giao vốn cho các chủ đầu tư - xử lý 17.10.13 7" xfId="27404"/>
    <cellStyle name="T_13.10.17-tổng hợp giao vốn cho các chủ đầu tư - xử lý 17.10.13 8" xfId="27405"/>
    <cellStyle name="T_13.10.17-tổng hợp giao vốn cho các chủ đầu tư - xử lý 17.10.13 9" xfId="27406"/>
    <cellStyle name="T_15_10_2013 BC nhu cau von doi ung ODA (2014-2016) ngay 15102013 Sua" xfId="5035"/>
    <cellStyle name="T_15_10_2013 BC nhu cau von doi ung ODA (2014-2016) ngay 15102013 Sua 2" xfId="10416"/>
    <cellStyle name="T_15_10_2013 BC nhu cau von doi ung ODA (2014-2016) ngay 15102013 Sua 2 2" xfId="20319"/>
    <cellStyle name="T_15_10_2013 BC nhu cau von doi ung ODA (2014-2016) ngay 15102013 Sua 3" xfId="10417"/>
    <cellStyle name="T_15_10_2013 BC nhu cau von doi ung ODA (2014-2016) ngay 15102013 Sua 3 2" xfId="20320"/>
    <cellStyle name="T_15_10_2013 BC nhu cau von doi ung ODA (2014-2016) ngay 15102013 Sua 4" xfId="10418"/>
    <cellStyle name="T_15_10_2013 BC nhu cau von doi ung ODA (2014-2016) ngay 15102013 Sua 4 2" xfId="20321"/>
    <cellStyle name="T_15_10_2013 BC nhu cau von doi ung ODA (2014-2016) ngay 15102013 Sua 5" xfId="10419"/>
    <cellStyle name="T_15_10_2013 BC nhu cau von doi ung ODA (2014-2016) ngay 15102013 Sua 5 2" xfId="20322"/>
    <cellStyle name="T_15_10_2013 BC nhu cau von doi ung ODA (2014-2016) ngay 15102013 Sua 6" xfId="10420"/>
    <cellStyle name="T_15_10_2013 BC nhu cau von doi ung ODA (2014-2016) ngay 15102013 Sua 6 2" xfId="27407"/>
    <cellStyle name="T_15_10_2013 BC nhu cau von doi ung ODA (2014-2016) ngay 15102013 Sua 7" xfId="27408"/>
    <cellStyle name="T_15_10_2013 BC nhu cau von doi ung ODA (2014-2016) ngay 15102013 Sua 8" xfId="27409"/>
    <cellStyle name="T_15_10_2013 BC nhu cau von doi ung ODA (2014-2016) ngay 15102013 Sua 9" xfId="27410"/>
    <cellStyle name="T_4. Phu luc bao cao Kenh Dien Truong-Dien hoang" xfId="5036"/>
    <cellStyle name="T_4. Phu luc bao cao Kenh Dien Truong-Dien hoang 2" xfId="10421"/>
    <cellStyle name="T_4. Phu luc bao cao Kenh Dien Truong-Dien hoang 2 2" xfId="20323"/>
    <cellStyle name="T_4. Phu luc bao cao Kenh Dien Truong-Dien hoang 3" xfId="10422"/>
    <cellStyle name="T_4. Phu luc bao cao Kenh Dien Truong-Dien hoang 3 2" xfId="20324"/>
    <cellStyle name="T_4. Phu luc bao cao Kenh Dien Truong-Dien hoang 4" xfId="10423"/>
    <cellStyle name="T_4. Phu luc bao cao Kenh Dien Truong-Dien hoang 4 2" xfId="20325"/>
    <cellStyle name="T_4. Phu luc bao cao Kenh Dien Truong-Dien hoang 5" xfId="10424"/>
    <cellStyle name="T_4. Phu luc bao cao Kenh Dien Truong-Dien hoang 5 2" xfId="20326"/>
    <cellStyle name="T_4. Phu luc bao cao Kenh Dien Truong-Dien hoang 6" xfId="10425"/>
    <cellStyle name="T_4. Phu luc bao cao Kenh Dien Truong-Dien hoang 6 2" xfId="27411"/>
    <cellStyle name="T_4. Phu luc bao cao Kenh Dien Truong-Dien hoang 7" xfId="27412"/>
    <cellStyle name="T_4. Phu luc bao cao Kenh Dien Truong-Dien hoang 8" xfId="27413"/>
    <cellStyle name="T_4. Phu luc bao cao Kenh Dien Truong-Dien hoang 9" xfId="27414"/>
    <cellStyle name="T_bao cao" xfId="5037"/>
    <cellStyle name="T_bao cao 10" xfId="27415"/>
    <cellStyle name="T_bao cao 2" xfId="5038"/>
    <cellStyle name="T_bao cao 2 2" xfId="10426"/>
    <cellStyle name="T_bao cao 2 2 2" xfId="20327"/>
    <cellStyle name="T_bao cao 2 3" xfId="10427"/>
    <cellStyle name="T_bao cao 2 3 2" xfId="20328"/>
    <cellStyle name="T_bao cao 2 4" xfId="10428"/>
    <cellStyle name="T_bao cao 2 4 2" xfId="20329"/>
    <cellStyle name="T_bao cao 2 5" xfId="10429"/>
    <cellStyle name="T_bao cao 2 5 2" xfId="20330"/>
    <cellStyle name="T_bao cao 2 6" xfId="10430"/>
    <cellStyle name="T_bao cao 2 6 2" xfId="27416"/>
    <cellStyle name="T_bao cao 2 7" xfId="27417"/>
    <cellStyle name="T_bao cao 2 8" xfId="27418"/>
    <cellStyle name="T_bao cao 2 9" xfId="27419"/>
    <cellStyle name="T_bao cao 3" xfId="10431"/>
    <cellStyle name="T_bao cao 3 2" xfId="20331"/>
    <cellStyle name="T_bao cao 4" xfId="10432"/>
    <cellStyle name="T_bao cao 4 2" xfId="20332"/>
    <cellStyle name="T_bao cao 5" xfId="10433"/>
    <cellStyle name="T_bao cao 5 2" xfId="20333"/>
    <cellStyle name="T_bao cao 6" xfId="10434"/>
    <cellStyle name="T_bao cao 6 2" xfId="20334"/>
    <cellStyle name="T_bao cao 7" xfId="10435"/>
    <cellStyle name="T_bao cao 7 2" xfId="27420"/>
    <cellStyle name="T_bao cao 8" xfId="27421"/>
    <cellStyle name="T_bao cao 9" xfId="27422"/>
    <cellStyle name="T_bao cao phan bo KHDT 2011(final)" xfId="5039"/>
    <cellStyle name="T_bao cao phan bo KHDT 2011(final) 2" xfId="10436"/>
    <cellStyle name="T_bao cao phan bo KHDT 2011(final) 2 2" xfId="20335"/>
    <cellStyle name="T_bao cao phan bo KHDT 2011(final) 3" xfId="10437"/>
    <cellStyle name="T_bao cao phan bo KHDT 2011(final) 3 2" xfId="20336"/>
    <cellStyle name="T_bao cao phan bo KHDT 2011(final) 4" xfId="10438"/>
    <cellStyle name="T_bao cao phan bo KHDT 2011(final) 4 2" xfId="20337"/>
    <cellStyle name="T_bao cao phan bo KHDT 2011(final) 5" xfId="10439"/>
    <cellStyle name="T_bao cao phan bo KHDT 2011(final) 5 2" xfId="20338"/>
    <cellStyle name="T_bao cao phan bo KHDT 2011(final) 6" xfId="10440"/>
    <cellStyle name="T_bao cao phan bo KHDT 2011(final) 6 2" xfId="27423"/>
    <cellStyle name="T_bao cao phan bo KHDT 2011(final) 7" xfId="27424"/>
    <cellStyle name="T_bao cao phan bo KHDT 2011(final) 8" xfId="27425"/>
    <cellStyle name="T_bao cao phan bo KHDT 2011(final) 9" xfId="27426"/>
    <cellStyle name="T_Bao cao so lieu kiem toan nam 2007 sua" xfId="5040"/>
    <cellStyle name="T_Bao cao so lieu kiem toan nam 2007 sua 10" xfId="27427"/>
    <cellStyle name="T_Bao cao so lieu kiem toan nam 2007 sua 2" xfId="5041"/>
    <cellStyle name="T_Bao cao so lieu kiem toan nam 2007 sua 2 2" xfId="10441"/>
    <cellStyle name="T_Bao cao so lieu kiem toan nam 2007 sua 2 2 2" xfId="20339"/>
    <cellStyle name="T_Bao cao so lieu kiem toan nam 2007 sua 2 3" xfId="10442"/>
    <cellStyle name="T_Bao cao so lieu kiem toan nam 2007 sua 2 3 2" xfId="20340"/>
    <cellStyle name="T_Bao cao so lieu kiem toan nam 2007 sua 2 4" xfId="10443"/>
    <cellStyle name="T_Bao cao so lieu kiem toan nam 2007 sua 2 4 2" xfId="20341"/>
    <cellStyle name="T_Bao cao so lieu kiem toan nam 2007 sua 2 5" xfId="10444"/>
    <cellStyle name="T_Bao cao so lieu kiem toan nam 2007 sua 2 5 2" xfId="20342"/>
    <cellStyle name="T_Bao cao so lieu kiem toan nam 2007 sua 2 6" xfId="10445"/>
    <cellStyle name="T_Bao cao so lieu kiem toan nam 2007 sua 2 6 2" xfId="27428"/>
    <cellStyle name="T_Bao cao so lieu kiem toan nam 2007 sua 2 7" xfId="27429"/>
    <cellStyle name="T_Bao cao so lieu kiem toan nam 2007 sua 2 8" xfId="27430"/>
    <cellStyle name="T_Bao cao so lieu kiem toan nam 2007 sua 2 9" xfId="27431"/>
    <cellStyle name="T_Bao cao so lieu kiem toan nam 2007 sua 3" xfId="10446"/>
    <cellStyle name="T_Bao cao so lieu kiem toan nam 2007 sua 3 2" xfId="20343"/>
    <cellStyle name="T_Bao cao so lieu kiem toan nam 2007 sua 4" xfId="10447"/>
    <cellStyle name="T_Bao cao so lieu kiem toan nam 2007 sua 4 2" xfId="20344"/>
    <cellStyle name="T_Bao cao so lieu kiem toan nam 2007 sua 5" xfId="10448"/>
    <cellStyle name="T_Bao cao so lieu kiem toan nam 2007 sua 5 2" xfId="20345"/>
    <cellStyle name="T_Bao cao so lieu kiem toan nam 2007 sua 6" xfId="10449"/>
    <cellStyle name="T_Bao cao so lieu kiem toan nam 2007 sua 6 2" xfId="20346"/>
    <cellStyle name="T_Bao cao so lieu kiem toan nam 2007 sua 7" xfId="10450"/>
    <cellStyle name="T_Bao cao so lieu kiem toan nam 2007 sua 7 2" xfId="27432"/>
    <cellStyle name="T_Bao cao so lieu kiem toan nam 2007 sua 8" xfId="27433"/>
    <cellStyle name="T_Bao cao so lieu kiem toan nam 2007 sua 9" xfId="27434"/>
    <cellStyle name="T_Bao cao so lieu kiem toan nam 2007 sua_!1 1 bao cao giao KH ve HTCMT vung TNB   12-12-2011" xfId="5042"/>
    <cellStyle name="T_Bao cao so lieu kiem toan nam 2007 sua_!1 1 bao cao giao KH ve HTCMT vung TNB   12-12-2011 10" xfId="27435"/>
    <cellStyle name="T_Bao cao so lieu kiem toan nam 2007 sua_!1 1 bao cao giao KH ve HTCMT vung TNB   12-12-2011 2" xfId="5043"/>
    <cellStyle name="T_Bao cao so lieu kiem toan nam 2007 sua_!1 1 bao cao giao KH ve HTCMT vung TNB   12-12-2011 2 2" xfId="10451"/>
    <cellStyle name="T_Bao cao so lieu kiem toan nam 2007 sua_!1 1 bao cao giao KH ve HTCMT vung TNB   12-12-2011 2 2 2" xfId="20347"/>
    <cellStyle name="T_Bao cao so lieu kiem toan nam 2007 sua_!1 1 bao cao giao KH ve HTCMT vung TNB   12-12-2011 2 3" xfId="10452"/>
    <cellStyle name="T_Bao cao so lieu kiem toan nam 2007 sua_!1 1 bao cao giao KH ve HTCMT vung TNB   12-12-2011 2 3 2" xfId="20348"/>
    <cellStyle name="T_Bao cao so lieu kiem toan nam 2007 sua_!1 1 bao cao giao KH ve HTCMT vung TNB   12-12-2011 2 4" xfId="10453"/>
    <cellStyle name="T_Bao cao so lieu kiem toan nam 2007 sua_!1 1 bao cao giao KH ve HTCMT vung TNB   12-12-2011 2 4 2" xfId="20349"/>
    <cellStyle name="T_Bao cao so lieu kiem toan nam 2007 sua_!1 1 bao cao giao KH ve HTCMT vung TNB   12-12-2011 2 5" xfId="10454"/>
    <cellStyle name="T_Bao cao so lieu kiem toan nam 2007 sua_!1 1 bao cao giao KH ve HTCMT vung TNB   12-12-2011 2 5 2" xfId="20350"/>
    <cellStyle name="T_Bao cao so lieu kiem toan nam 2007 sua_!1 1 bao cao giao KH ve HTCMT vung TNB   12-12-2011 2 6" xfId="10455"/>
    <cellStyle name="T_Bao cao so lieu kiem toan nam 2007 sua_!1 1 bao cao giao KH ve HTCMT vung TNB   12-12-2011 2 6 2" xfId="27436"/>
    <cellStyle name="T_Bao cao so lieu kiem toan nam 2007 sua_!1 1 bao cao giao KH ve HTCMT vung TNB   12-12-2011 2 7" xfId="27437"/>
    <cellStyle name="T_Bao cao so lieu kiem toan nam 2007 sua_!1 1 bao cao giao KH ve HTCMT vung TNB   12-12-2011 2 8" xfId="27438"/>
    <cellStyle name="T_Bao cao so lieu kiem toan nam 2007 sua_!1 1 bao cao giao KH ve HTCMT vung TNB   12-12-2011 2 9" xfId="27439"/>
    <cellStyle name="T_Bao cao so lieu kiem toan nam 2007 sua_!1 1 bao cao giao KH ve HTCMT vung TNB   12-12-2011 3" xfId="10456"/>
    <cellStyle name="T_Bao cao so lieu kiem toan nam 2007 sua_!1 1 bao cao giao KH ve HTCMT vung TNB   12-12-2011 3 2" xfId="20351"/>
    <cellStyle name="T_Bao cao so lieu kiem toan nam 2007 sua_!1 1 bao cao giao KH ve HTCMT vung TNB   12-12-2011 4" xfId="10457"/>
    <cellStyle name="T_Bao cao so lieu kiem toan nam 2007 sua_!1 1 bao cao giao KH ve HTCMT vung TNB   12-12-2011 4 2" xfId="20352"/>
    <cellStyle name="T_Bao cao so lieu kiem toan nam 2007 sua_!1 1 bao cao giao KH ve HTCMT vung TNB   12-12-2011 5" xfId="10458"/>
    <cellStyle name="T_Bao cao so lieu kiem toan nam 2007 sua_!1 1 bao cao giao KH ve HTCMT vung TNB   12-12-2011 5 2" xfId="20353"/>
    <cellStyle name="T_Bao cao so lieu kiem toan nam 2007 sua_!1 1 bao cao giao KH ve HTCMT vung TNB   12-12-2011 6" xfId="10459"/>
    <cellStyle name="T_Bao cao so lieu kiem toan nam 2007 sua_!1 1 bao cao giao KH ve HTCMT vung TNB   12-12-2011 6 2" xfId="20354"/>
    <cellStyle name="T_Bao cao so lieu kiem toan nam 2007 sua_!1 1 bao cao giao KH ve HTCMT vung TNB   12-12-2011 7" xfId="10460"/>
    <cellStyle name="T_Bao cao so lieu kiem toan nam 2007 sua_!1 1 bao cao giao KH ve HTCMT vung TNB   12-12-2011 7 2" xfId="27440"/>
    <cellStyle name="T_Bao cao so lieu kiem toan nam 2007 sua_!1 1 bao cao giao KH ve HTCMT vung TNB   12-12-2011 8" xfId="27441"/>
    <cellStyle name="T_Bao cao so lieu kiem toan nam 2007 sua_!1 1 bao cao giao KH ve HTCMT vung TNB   12-12-2011 9" xfId="27442"/>
    <cellStyle name="T_Bao cao so lieu kiem toan nam 2007 sua_KH TPCP vung TNB (03-1-2012)" xfId="5044"/>
    <cellStyle name="T_Bao cao so lieu kiem toan nam 2007 sua_KH TPCP vung TNB (03-1-2012) 10" xfId="27443"/>
    <cellStyle name="T_Bao cao so lieu kiem toan nam 2007 sua_KH TPCP vung TNB (03-1-2012) 2" xfId="5045"/>
    <cellStyle name="T_Bao cao so lieu kiem toan nam 2007 sua_KH TPCP vung TNB (03-1-2012) 2 2" xfId="10461"/>
    <cellStyle name="T_Bao cao so lieu kiem toan nam 2007 sua_KH TPCP vung TNB (03-1-2012) 2 2 2" xfId="20355"/>
    <cellStyle name="T_Bao cao so lieu kiem toan nam 2007 sua_KH TPCP vung TNB (03-1-2012) 2 3" xfId="10462"/>
    <cellStyle name="T_Bao cao so lieu kiem toan nam 2007 sua_KH TPCP vung TNB (03-1-2012) 2 3 2" xfId="20356"/>
    <cellStyle name="T_Bao cao so lieu kiem toan nam 2007 sua_KH TPCP vung TNB (03-1-2012) 2 4" xfId="10463"/>
    <cellStyle name="T_Bao cao so lieu kiem toan nam 2007 sua_KH TPCP vung TNB (03-1-2012) 2 4 2" xfId="20357"/>
    <cellStyle name="T_Bao cao so lieu kiem toan nam 2007 sua_KH TPCP vung TNB (03-1-2012) 2 5" xfId="10464"/>
    <cellStyle name="T_Bao cao so lieu kiem toan nam 2007 sua_KH TPCP vung TNB (03-1-2012) 2 5 2" xfId="20358"/>
    <cellStyle name="T_Bao cao so lieu kiem toan nam 2007 sua_KH TPCP vung TNB (03-1-2012) 2 6" xfId="10465"/>
    <cellStyle name="T_Bao cao so lieu kiem toan nam 2007 sua_KH TPCP vung TNB (03-1-2012) 2 6 2" xfId="27444"/>
    <cellStyle name="T_Bao cao so lieu kiem toan nam 2007 sua_KH TPCP vung TNB (03-1-2012) 2 7" xfId="27445"/>
    <cellStyle name="T_Bao cao so lieu kiem toan nam 2007 sua_KH TPCP vung TNB (03-1-2012) 2 8" xfId="27446"/>
    <cellStyle name="T_Bao cao so lieu kiem toan nam 2007 sua_KH TPCP vung TNB (03-1-2012) 2 9" xfId="27447"/>
    <cellStyle name="T_Bao cao so lieu kiem toan nam 2007 sua_KH TPCP vung TNB (03-1-2012) 3" xfId="10466"/>
    <cellStyle name="T_Bao cao so lieu kiem toan nam 2007 sua_KH TPCP vung TNB (03-1-2012) 3 2" xfId="20359"/>
    <cellStyle name="T_Bao cao so lieu kiem toan nam 2007 sua_KH TPCP vung TNB (03-1-2012) 4" xfId="10467"/>
    <cellStyle name="T_Bao cao so lieu kiem toan nam 2007 sua_KH TPCP vung TNB (03-1-2012) 4 2" xfId="20360"/>
    <cellStyle name="T_Bao cao so lieu kiem toan nam 2007 sua_KH TPCP vung TNB (03-1-2012) 5" xfId="10468"/>
    <cellStyle name="T_Bao cao so lieu kiem toan nam 2007 sua_KH TPCP vung TNB (03-1-2012) 5 2" xfId="20361"/>
    <cellStyle name="T_Bao cao so lieu kiem toan nam 2007 sua_KH TPCP vung TNB (03-1-2012) 6" xfId="10469"/>
    <cellStyle name="T_Bao cao so lieu kiem toan nam 2007 sua_KH TPCP vung TNB (03-1-2012) 6 2" xfId="20362"/>
    <cellStyle name="T_Bao cao so lieu kiem toan nam 2007 sua_KH TPCP vung TNB (03-1-2012) 7" xfId="10470"/>
    <cellStyle name="T_Bao cao so lieu kiem toan nam 2007 sua_KH TPCP vung TNB (03-1-2012) 7 2" xfId="27448"/>
    <cellStyle name="T_Bao cao so lieu kiem toan nam 2007 sua_KH TPCP vung TNB (03-1-2012) 8" xfId="27449"/>
    <cellStyle name="T_Bao cao so lieu kiem toan nam 2007 sua_KH TPCP vung TNB (03-1-2012) 9" xfId="27450"/>
    <cellStyle name="T_bao cao_!1 1 bao cao giao KH ve HTCMT vung TNB   12-12-2011" xfId="5046"/>
    <cellStyle name="T_bao cao_!1 1 bao cao giao KH ve HTCMT vung TNB   12-12-2011 10" xfId="27451"/>
    <cellStyle name="T_bao cao_!1 1 bao cao giao KH ve HTCMT vung TNB   12-12-2011 2" xfId="5047"/>
    <cellStyle name="T_bao cao_!1 1 bao cao giao KH ve HTCMT vung TNB   12-12-2011 2 2" xfId="10471"/>
    <cellStyle name="T_bao cao_!1 1 bao cao giao KH ve HTCMT vung TNB   12-12-2011 2 2 2" xfId="20363"/>
    <cellStyle name="T_bao cao_!1 1 bao cao giao KH ve HTCMT vung TNB   12-12-2011 2 3" xfId="10472"/>
    <cellStyle name="T_bao cao_!1 1 bao cao giao KH ve HTCMT vung TNB   12-12-2011 2 3 2" xfId="20364"/>
    <cellStyle name="T_bao cao_!1 1 bao cao giao KH ve HTCMT vung TNB   12-12-2011 2 4" xfId="10473"/>
    <cellStyle name="T_bao cao_!1 1 bao cao giao KH ve HTCMT vung TNB   12-12-2011 2 4 2" xfId="20365"/>
    <cellStyle name="T_bao cao_!1 1 bao cao giao KH ve HTCMT vung TNB   12-12-2011 2 5" xfId="10474"/>
    <cellStyle name="T_bao cao_!1 1 bao cao giao KH ve HTCMT vung TNB   12-12-2011 2 5 2" xfId="20366"/>
    <cellStyle name="T_bao cao_!1 1 bao cao giao KH ve HTCMT vung TNB   12-12-2011 2 6" xfId="10475"/>
    <cellStyle name="T_bao cao_!1 1 bao cao giao KH ve HTCMT vung TNB   12-12-2011 2 6 2" xfId="27452"/>
    <cellStyle name="T_bao cao_!1 1 bao cao giao KH ve HTCMT vung TNB   12-12-2011 2 7" xfId="27453"/>
    <cellStyle name="T_bao cao_!1 1 bao cao giao KH ve HTCMT vung TNB   12-12-2011 2 8" xfId="27454"/>
    <cellStyle name="T_bao cao_!1 1 bao cao giao KH ve HTCMT vung TNB   12-12-2011 2 9" xfId="27455"/>
    <cellStyle name="T_bao cao_!1 1 bao cao giao KH ve HTCMT vung TNB   12-12-2011 3" xfId="10476"/>
    <cellStyle name="T_bao cao_!1 1 bao cao giao KH ve HTCMT vung TNB   12-12-2011 3 2" xfId="20367"/>
    <cellStyle name="T_bao cao_!1 1 bao cao giao KH ve HTCMT vung TNB   12-12-2011 4" xfId="10477"/>
    <cellStyle name="T_bao cao_!1 1 bao cao giao KH ve HTCMT vung TNB   12-12-2011 4 2" xfId="20368"/>
    <cellStyle name="T_bao cao_!1 1 bao cao giao KH ve HTCMT vung TNB   12-12-2011 5" xfId="10478"/>
    <cellStyle name="T_bao cao_!1 1 bao cao giao KH ve HTCMT vung TNB   12-12-2011 5 2" xfId="20369"/>
    <cellStyle name="T_bao cao_!1 1 bao cao giao KH ve HTCMT vung TNB   12-12-2011 6" xfId="10479"/>
    <cellStyle name="T_bao cao_!1 1 bao cao giao KH ve HTCMT vung TNB   12-12-2011 6 2" xfId="20370"/>
    <cellStyle name="T_bao cao_!1 1 bao cao giao KH ve HTCMT vung TNB   12-12-2011 7" xfId="10480"/>
    <cellStyle name="T_bao cao_!1 1 bao cao giao KH ve HTCMT vung TNB   12-12-2011 7 2" xfId="27456"/>
    <cellStyle name="T_bao cao_!1 1 bao cao giao KH ve HTCMT vung TNB   12-12-2011 8" xfId="27457"/>
    <cellStyle name="T_bao cao_!1 1 bao cao giao KH ve HTCMT vung TNB   12-12-2011 9" xfId="27458"/>
    <cellStyle name="T_bao cao_Bieu4HTMT" xfId="5048"/>
    <cellStyle name="T_bao cao_Bieu4HTMT 10" xfId="27459"/>
    <cellStyle name="T_bao cao_Bieu4HTMT 2" xfId="5049"/>
    <cellStyle name="T_bao cao_Bieu4HTMT 2 2" xfId="10481"/>
    <cellStyle name="T_bao cao_Bieu4HTMT 2 2 2" xfId="20371"/>
    <cellStyle name="T_bao cao_Bieu4HTMT 2 3" xfId="10482"/>
    <cellStyle name="T_bao cao_Bieu4HTMT 2 3 2" xfId="20372"/>
    <cellStyle name="T_bao cao_Bieu4HTMT 2 4" xfId="10483"/>
    <cellStyle name="T_bao cao_Bieu4HTMT 2 4 2" xfId="20373"/>
    <cellStyle name="T_bao cao_Bieu4HTMT 2 5" xfId="10484"/>
    <cellStyle name="T_bao cao_Bieu4HTMT 2 5 2" xfId="20374"/>
    <cellStyle name="T_bao cao_Bieu4HTMT 2 6" xfId="10485"/>
    <cellStyle name="T_bao cao_Bieu4HTMT 2 6 2" xfId="27460"/>
    <cellStyle name="T_bao cao_Bieu4HTMT 2 7" xfId="27461"/>
    <cellStyle name="T_bao cao_Bieu4HTMT 2 8" xfId="27462"/>
    <cellStyle name="T_bao cao_Bieu4HTMT 2 9" xfId="27463"/>
    <cellStyle name="T_bao cao_Bieu4HTMT 3" xfId="10486"/>
    <cellStyle name="T_bao cao_Bieu4HTMT 3 2" xfId="20375"/>
    <cellStyle name="T_bao cao_Bieu4HTMT 4" xfId="10487"/>
    <cellStyle name="T_bao cao_Bieu4HTMT 4 2" xfId="20376"/>
    <cellStyle name="T_bao cao_Bieu4HTMT 5" xfId="10488"/>
    <cellStyle name="T_bao cao_Bieu4HTMT 5 2" xfId="20377"/>
    <cellStyle name="T_bao cao_Bieu4HTMT 6" xfId="10489"/>
    <cellStyle name="T_bao cao_Bieu4HTMT 6 2" xfId="20378"/>
    <cellStyle name="T_bao cao_Bieu4HTMT 7" xfId="10490"/>
    <cellStyle name="T_bao cao_Bieu4HTMT 7 2" xfId="27464"/>
    <cellStyle name="T_bao cao_Bieu4HTMT 8" xfId="27465"/>
    <cellStyle name="T_bao cao_Bieu4HTMT 9" xfId="27466"/>
    <cellStyle name="T_bao cao_Bieu4HTMT_!1 1 bao cao giao KH ve HTCMT vung TNB   12-12-2011" xfId="5050"/>
    <cellStyle name="T_bao cao_Bieu4HTMT_!1 1 bao cao giao KH ve HTCMT vung TNB   12-12-2011 10" xfId="27467"/>
    <cellStyle name="T_bao cao_Bieu4HTMT_!1 1 bao cao giao KH ve HTCMT vung TNB   12-12-2011 2" xfId="5051"/>
    <cellStyle name="T_bao cao_Bieu4HTMT_!1 1 bao cao giao KH ve HTCMT vung TNB   12-12-2011 2 2" xfId="10491"/>
    <cellStyle name="T_bao cao_Bieu4HTMT_!1 1 bao cao giao KH ve HTCMT vung TNB   12-12-2011 2 2 2" xfId="20379"/>
    <cellStyle name="T_bao cao_Bieu4HTMT_!1 1 bao cao giao KH ve HTCMT vung TNB   12-12-2011 2 3" xfId="10492"/>
    <cellStyle name="T_bao cao_Bieu4HTMT_!1 1 bao cao giao KH ve HTCMT vung TNB   12-12-2011 2 3 2" xfId="20380"/>
    <cellStyle name="T_bao cao_Bieu4HTMT_!1 1 bao cao giao KH ve HTCMT vung TNB   12-12-2011 2 4" xfId="10493"/>
    <cellStyle name="T_bao cao_Bieu4HTMT_!1 1 bao cao giao KH ve HTCMT vung TNB   12-12-2011 2 4 2" xfId="20381"/>
    <cellStyle name="T_bao cao_Bieu4HTMT_!1 1 bao cao giao KH ve HTCMT vung TNB   12-12-2011 2 5" xfId="10494"/>
    <cellStyle name="T_bao cao_Bieu4HTMT_!1 1 bao cao giao KH ve HTCMT vung TNB   12-12-2011 2 5 2" xfId="20382"/>
    <cellStyle name="T_bao cao_Bieu4HTMT_!1 1 bao cao giao KH ve HTCMT vung TNB   12-12-2011 2 6" xfId="10495"/>
    <cellStyle name="T_bao cao_Bieu4HTMT_!1 1 bao cao giao KH ve HTCMT vung TNB   12-12-2011 2 6 2" xfId="27468"/>
    <cellStyle name="T_bao cao_Bieu4HTMT_!1 1 bao cao giao KH ve HTCMT vung TNB   12-12-2011 2 7" xfId="27469"/>
    <cellStyle name="T_bao cao_Bieu4HTMT_!1 1 bao cao giao KH ve HTCMT vung TNB   12-12-2011 2 8" xfId="27470"/>
    <cellStyle name="T_bao cao_Bieu4HTMT_!1 1 bao cao giao KH ve HTCMT vung TNB   12-12-2011 2 9" xfId="27471"/>
    <cellStyle name="T_bao cao_Bieu4HTMT_!1 1 bao cao giao KH ve HTCMT vung TNB   12-12-2011 3" xfId="10496"/>
    <cellStyle name="T_bao cao_Bieu4HTMT_!1 1 bao cao giao KH ve HTCMT vung TNB   12-12-2011 3 2" xfId="20383"/>
    <cellStyle name="T_bao cao_Bieu4HTMT_!1 1 bao cao giao KH ve HTCMT vung TNB   12-12-2011 4" xfId="10497"/>
    <cellStyle name="T_bao cao_Bieu4HTMT_!1 1 bao cao giao KH ve HTCMT vung TNB   12-12-2011 4 2" xfId="20384"/>
    <cellStyle name="T_bao cao_Bieu4HTMT_!1 1 bao cao giao KH ve HTCMT vung TNB   12-12-2011 5" xfId="10498"/>
    <cellStyle name="T_bao cao_Bieu4HTMT_!1 1 bao cao giao KH ve HTCMT vung TNB   12-12-2011 5 2" xfId="20385"/>
    <cellStyle name="T_bao cao_Bieu4HTMT_!1 1 bao cao giao KH ve HTCMT vung TNB   12-12-2011 6" xfId="10499"/>
    <cellStyle name="T_bao cao_Bieu4HTMT_!1 1 bao cao giao KH ve HTCMT vung TNB   12-12-2011 6 2" xfId="20386"/>
    <cellStyle name="T_bao cao_Bieu4HTMT_!1 1 bao cao giao KH ve HTCMT vung TNB   12-12-2011 7" xfId="10500"/>
    <cellStyle name="T_bao cao_Bieu4HTMT_!1 1 bao cao giao KH ve HTCMT vung TNB   12-12-2011 7 2" xfId="27472"/>
    <cellStyle name="T_bao cao_Bieu4HTMT_!1 1 bao cao giao KH ve HTCMT vung TNB   12-12-2011 8" xfId="27473"/>
    <cellStyle name="T_bao cao_Bieu4HTMT_!1 1 bao cao giao KH ve HTCMT vung TNB   12-12-2011 9" xfId="27474"/>
    <cellStyle name="T_bao cao_Bieu4HTMT_KH TPCP vung TNB (03-1-2012)" xfId="5052"/>
    <cellStyle name="T_bao cao_Bieu4HTMT_KH TPCP vung TNB (03-1-2012) 10" xfId="27475"/>
    <cellStyle name="T_bao cao_Bieu4HTMT_KH TPCP vung TNB (03-1-2012) 2" xfId="5053"/>
    <cellStyle name="T_bao cao_Bieu4HTMT_KH TPCP vung TNB (03-1-2012) 2 2" xfId="10501"/>
    <cellStyle name="T_bao cao_Bieu4HTMT_KH TPCP vung TNB (03-1-2012) 2 2 2" xfId="20387"/>
    <cellStyle name="T_bao cao_Bieu4HTMT_KH TPCP vung TNB (03-1-2012) 2 3" xfId="10502"/>
    <cellStyle name="T_bao cao_Bieu4HTMT_KH TPCP vung TNB (03-1-2012) 2 3 2" xfId="20388"/>
    <cellStyle name="T_bao cao_Bieu4HTMT_KH TPCP vung TNB (03-1-2012) 2 4" xfId="10503"/>
    <cellStyle name="T_bao cao_Bieu4HTMT_KH TPCP vung TNB (03-1-2012) 2 4 2" xfId="20389"/>
    <cellStyle name="T_bao cao_Bieu4HTMT_KH TPCP vung TNB (03-1-2012) 2 5" xfId="10504"/>
    <cellStyle name="T_bao cao_Bieu4HTMT_KH TPCP vung TNB (03-1-2012) 2 5 2" xfId="20390"/>
    <cellStyle name="T_bao cao_Bieu4HTMT_KH TPCP vung TNB (03-1-2012) 2 6" xfId="10505"/>
    <cellStyle name="T_bao cao_Bieu4HTMT_KH TPCP vung TNB (03-1-2012) 2 6 2" xfId="27476"/>
    <cellStyle name="T_bao cao_Bieu4HTMT_KH TPCP vung TNB (03-1-2012) 2 7" xfId="27477"/>
    <cellStyle name="T_bao cao_Bieu4HTMT_KH TPCP vung TNB (03-1-2012) 2 8" xfId="27478"/>
    <cellStyle name="T_bao cao_Bieu4HTMT_KH TPCP vung TNB (03-1-2012) 2 9" xfId="27479"/>
    <cellStyle name="T_bao cao_Bieu4HTMT_KH TPCP vung TNB (03-1-2012) 3" xfId="10506"/>
    <cellStyle name="T_bao cao_Bieu4HTMT_KH TPCP vung TNB (03-1-2012) 3 2" xfId="20391"/>
    <cellStyle name="T_bao cao_Bieu4HTMT_KH TPCP vung TNB (03-1-2012) 4" xfId="10507"/>
    <cellStyle name="T_bao cao_Bieu4HTMT_KH TPCP vung TNB (03-1-2012) 4 2" xfId="20392"/>
    <cellStyle name="T_bao cao_Bieu4HTMT_KH TPCP vung TNB (03-1-2012) 5" xfId="10508"/>
    <cellStyle name="T_bao cao_Bieu4HTMT_KH TPCP vung TNB (03-1-2012) 5 2" xfId="20393"/>
    <cellStyle name="T_bao cao_Bieu4HTMT_KH TPCP vung TNB (03-1-2012) 6" xfId="10509"/>
    <cellStyle name="T_bao cao_Bieu4HTMT_KH TPCP vung TNB (03-1-2012) 6 2" xfId="20394"/>
    <cellStyle name="T_bao cao_Bieu4HTMT_KH TPCP vung TNB (03-1-2012) 7" xfId="10510"/>
    <cellStyle name="T_bao cao_Bieu4HTMT_KH TPCP vung TNB (03-1-2012) 7 2" xfId="27480"/>
    <cellStyle name="T_bao cao_Bieu4HTMT_KH TPCP vung TNB (03-1-2012) 8" xfId="27481"/>
    <cellStyle name="T_bao cao_Bieu4HTMT_KH TPCP vung TNB (03-1-2012) 9" xfId="27482"/>
    <cellStyle name="T_bao cao_KH TPCP vung TNB (03-1-2012)" xfId="5054"/>
    <cellStyle name="T_bao cao_KH TPCP vung TNB (03-1-2012) 10" xfId="27483"/>
    <cellStyle name="T_bao cao_KH TPCP vung TNB (03-1-2012) 2" xfId="5055"/>
    <cellStyle name="T_bao cao_KH TPCP vung TNB (03-1-2012) 2 2" xfId="10511"/>
    <cellStyle name="T_bao cao_KH TPCP vung TNB (03-1-2012) 2 2 2" xfId="20395"/>
    <cellStyle name="T_bao cao_KH TPCP vung TNB (03-1-2012) 2 3" xfId="10512"/>
    <cellStyle name="T_bao cao_KH TPCP vung TNB (03-1-2012) 2 3 2" xfId="20396"/>
    <cellStyle name="T_bao cao_KH TPCP vung TNB (03-1-2012) 2 4" xfId="10513"/>
    <cellStyle name="T_bao cao_KH TPCP vung TNB (03-1-2012) 2 4 2" xfId="20397"/>
    <cellStyle name="T_bao cao_KH TPCP vung TNB (03-1-2012) 2 5" xfId="10514"/>
    <cellStyle name="T_bao cao_KH TPCP vung TNB (03-1-2012) 2 5 2" xfId="20398"/>
    <cellStyle name="T_bao cao_KH TPCP vung TNB (03-1-2012) 2 6" xfId="10515"/>
    <cellStyle name="T_bao cao_KH TPCP vung TNB (03-1-2012) 2 6 2" xfId="27484"/>
    <cellStyle name="T_bao cao_KH TPCP vung TNB (03-1-2012) 2 7" xfId="27485"/>
    <cellStyle name="T_bao cao_KH TPCP vung TNB (03-1-2012) 2 8" xfId="27486"/>
    <cellStyle name="T_bao cao_KH TPCP vung TNB (03-1-2012) 2 9" xfId="27487"/>
    <cellStyle name="T_bao cao_KH TPCP vung TNB (03-1-2012) 3" xfId="10516"/>
    <cellStyle name="T_bao cao_KH TPCP vung TNB (03-1-2012) 3 2" xfId="20399"/>
    <cellStyle name="T_bao cao_KH TPCP vung TNB (03-1-2012) 4" xfId="10517"/>
    <cellStyle name="T_bao cao_KH TPCP vung TNB (03-1-2012) 4 2" xfId="20400"/>
    <cellStyle name="T_bao cao_KH TPCP vung TNB (03-1-2012) 5" xfId="10518"/>
    <cellStyle name="T_bao cao_KH TPCP vung TNB (03-1-2012) 5 2" xfId="20401"/>
    <cellStyle name="T_bao cao_KH TPCP vung TNB (03-1-2012) 6" xfId="10519"/>
    <cellStyle name="T_bao cao_KH TPCP vung TNB (03-1-2012) 6 2" xfId="20402"/>
    <cellStyle name="T_bao cao_KH TPCP vung TNB (03-1-2012) 7" xfId="10520"/>
    <cellStyle name="T_bao cao_KH TPCP vung TNB (03-1-2012) 7 2" xfId="27488"/>
    <cellStyle name="T_bao cao_KH TPCP vung TNB (03-1-2012) 8" xfId="27489"/>
    <cellStyle name="T_bao cao_KH TPCP vung TNB (03-1-2012) 9" xfId="27490"/>
    <cellStyle name="T_BBTNG-06" xfId="5056"/>
    <cellStyle name="T_BBTNG-06 10" xfId="27491"/>
    <cellStyle name="T_BBTNG-06 2" xfId="5057"/>
    <cellStyle name="T_BBTNG-06 2 2" xfId="10521"/>
    <cellStyle name="T_BBTNG-06 2 2 2" xfId="20403"/>
    <cellStyle name="T_BBTNG-06 2 3" xfId="10522"/>
    <cellStyle name="T_BBTNG-06 2 3 2" xfId="20404"/>
    <cellStyle name="T_BBTNG-06 2 4" xfId="10523"/>
    <cellStyle name="T_BBTNG-06 2 4 2" xfId="20405"/>
    <cellStyle name="T_BBTNG-06 2 5" xfId="10524"/>
    <cellStyle name="T_BBTNG-06 2 5 2" xfId="20406"/>
    <cellStyle name="T_BBTNG-06 2 6" xfId="10525"/>
    <cellStyle name="T_BBTNG-06 2 6 2" xfId="27492"/>
    <cellStyle name="T_BBTNG-06 2 7" xfId="27493"/>
    <cellStyle name="T_BBTNG-06 2 8" xfId="27494"/>
    <cellStyle name="T_BBTNG-06 2 9" xfId="27495"/>
    <cellStyle name="T_BBTNG-06 3" xfId="10526"/>
    <cellStyle name="T_BBTNG-06 3 2" xfId="20407"/>
    <cellStyle name="T_BBTNG-06 4" xfId="10527"/>
    <cellStyle name="T_BBTNG-06 4 2" xfId="20408"/>
    <cellStyle name="T_BBTNG-06 5" xfId="10528"/>
    <cellStyle name="T_BBTNG-06 5 2" xfId="20409"/>
    <cellStyle name="T_BBTNG-06 6" xfId="10529"/>
    <cellStyle name="T_BBTNG-06 6 2" xfId="20410"/>
    <cellStyle name="T_BBTNG-06 7" xfId="10530"/>
    <cellStyle name="T_BBTNG-06 7 2" xfId="27496"/>
    <cellStyle name="T_BBTNG-06 8" xfId="27497"/>
    <cellStyle name="T_BBTNG-06 9" xfId="27498"/>
    <cellStyle name="T_BBTNG-06_!1 1 bao cao giao KH ve HTCMT vung TNB   12-12-2011" xfId="5058"/>
    <cellStyle name="T_BBTNG-06_!1 1 bao cao giao KH ve HTCMT vung TNB   12-12-2011 10" xfId="27499"/>
    <cellStyle name="T_BBTNG-06_!1 1 bao cao giao KH ve HTCMT vung TNB   12-12-2011 2" xfId="5059"/>
    <cellStyle name="T_BBTNG-06_!1 1 bao cao giao KH ve HTCMT vung TNB   12-12-2011 2 2" xfId="10531"/>
    <cellStyle name="T_BBTNG-06_!1 1 bao cao giao KH ve HTCMT vung TNB   12-12-2011 2 2 2" xfId="20411"/>
    <cellStyle name="T_BBTNG-06_!1 1 bao cao giao KH ve HTCMT vung TNB   12-12-2011 2 3" xfId="10532"/>
    <cellStyle name="T_BBTNG-06_!1 1 bao cao giao KH ve HTCMT vung TNB   12-12-2011 2 3 2" xfId="20412"/>
    <cellStyle name="T_BBTNG-06_!1 1 bao cao giao KH ve HTCMT vung TNB   12-12-2011 2 4" xfId="10533"/>
    <cellStyle name="T_BBTNG-06_!1 1 bao cao giao KH ve HTCMT vung TNB   12-12-2011 2 4 2" xfId="20413"/>
    <cellStyle name="T_BBTNG-06_!1 1 bao cao giao KH ve HTCMT vung TNB   12-12-2011 2 5" xfId="10534"/>
    <cellStyle name="T_BBTNG-06_!1 1 bao cao giao KH ve HTCMT vung TNB   12-12-2011 2 5 2" xfId="20414"/>
    <cellStyle name="T_BBTNG-06_!1 1 bao cao giao KH ve HTCMT vung TNB   12-12-2011 2 6" xfId="10535"/>
    <cellStyle name="T_BBTNG-06_!1 1 bao cao giao KH ve HTCMT vung TNB   12-12-2011 2 6 2" xfId="27500"/>
    <cellStyle name="T_BBTNG-06_!1 1 bao cao giao KH ve HTCMT vung TNB   12-12-2011 2 7" xfId="27501"/>
    <cellStyle name="T_BBTNG-06_!1 1 bao cao giao KH ve HTCMT vung TNB   12-12-2011 2 8" xfId="27502"/>
    <cellStyle name="T_BBTNG-06_!1 1 bao cao giao KH ve HTCMT vung TNB   12-12-2011 2 9" xfId="27503"/>
    <cellStyle name="T_BBTNG-06_!1 1 bao cao giao KH ve HTCMT vung TNB   12-12-2011 3" xfId="10536"/>
    <cellStyle name="T_BBTNG-06_!1 1 bao cao giao KH ve HTCMT vung TNB   12-12-2011 3 2" xfId="20415"/>
    <cellStyle name="T_BBTNG-06_!1 1 bao cao giao KH ve HTCMT vung TNB   12-12-2011 4" xfId="10537"/>
    <cellStyle name="T_BBTNG-06_!1 1 bao cao giao KH ve HTCMT vung TNB   12-12-2011 4 2" xfId="20416"/>
    <cellStyle name="T_BBTNG-06_!1 1 bao cao giao KH ve HTCMT vung TNB   12-12-2011 5" xfId="10538"/>
    <cellStyle name="T_BBTNG-06_!1 1 bao cao giao KH ve HTCMT vung TNB   12-12-2011 5 2" xfId="20417"/>
    <cellStyle name="T_BBTNG-06_!1 1 bao cao giao KH ve HTCMT vung TNB   12-12-2011 6" xfId="10539"/>
    <cellStyle name="T_BBTNG-06_!1 1 bao cao giao KH ve HTCMT vung TNB   12-12-2011 6 2" xfId="20418"/>
    <cellStyle name="T_BBTNG-06_!1 1 bao cao giao KH ve HTCMT vung TNB   12-12-2011 7" xfId="10540"/>
    <cellStyle name="T_BBTNG-06_!1 1 bao cao giao KH ve HTCMT vung TNB   12-12-2011 7 2" xfId="27504"/>
    <cellStyle name="T_BBTNG-06_!1 1 bao cao giao KH ve HTCMT vung TNB   12-12-2011 8" xfId="27505"/>
    <cellStyle name="T_BBTNG-06_!1 1 bao cao giao KH ve HTCMT vung TNB   12-12-2011 9" xfId="27506"/>
    <cellStyle name="T_BBTNG-06_Bieu4HTMT" xfId="5060"/>
    <cellStyle name="T_BBTNG-06_Bieu4HTMT 10" xfId="27507"/>
    <cellStyle name="T_BBTNG-06_Bieu4HTMT 2" xfId="5061"/>
    <cellStyle name="T_BBTNG-06_Bieu4HTMT 2 2" xfId="10541"/>
    <cellStyle name="T_BBTNG-06_Bieu4HTMT 2 2 2" xfId="20419"/>
    <cellStyle name="T_BBTNG-06_Bieu4HTMT 2 3" xfId="10542"/>
    <cellStyle name="T_BBTNG-06_Bieu4HTMT 2 3 2" xfId="20420"/>
    <cellStyle name="T_BBTNG-06_Bieu4HTMT 2 4" xfId="10543"/>
    <cellStyle name="T_BBTNG-06_Bieu4HTMT 2 4 2" xfId="20421"/>
    <cellStyle name="T_BBTNG-06_Bieu4HTMT 2 5" xfId="10544"/>
    <cellStyle name="T_BBTNG-06_Bieu4HTMT 2 5 2" xfId="20422"/>
    <cellStyle name="T_BBTNG-06_Bieu4HTMT 2 6" xfId="10545"/>
    <cellStyle name="T_BBTNG-06_Bieu4HTMT 2 6 2" xfId="27508"/>
    <cellStyle name="T_BBTNG-06_Bieu4HTMT 2 7" xfId="27509"/>
    <cellStyle name="T_BBTNG-06_Bieu4HTMT 2 8" xfId="27510"/>
    <cellStyle name="T_BBTNG-06_Bieu4HTMT 2 9" xfId="27511"/>
    <cellStyle name="T_BBTNG-06_Bieu4HTMT 3" xfId="10546"/>
    <cellStyle name="T_BBTNG-06_Bieu4HTMT 3 2" xfId="20423"/>
    <cellStyle name="T_BBTNG-06_Bieu4HTMT 4" xfId="10547"/>
    <cellStyle name="T_BBTNG-06_Bieu4HTMT 4 2" xfId="20424"/>
    <cellStyle name="T_BBTNG-06_Bieu4HTMT 5" xfId="10548"/>
    <cellStyle name="T_BBTNG-06_Bieu4HTMT 5 2" xfId="20425"/>
    <cellStyle name="T_BBTNG-06_Bieu4HTMT 6" xfId="10549"/>
    <cellStyle name="T_BBTNG-06_Bieu4HTMT 6 2" xfId="20426"/>
    <cellStyle name="T_BBTNG-06_Bieu4HTMT 7" xfId="10550"/>
    <cellStyle name="T_BBTNG-06_Bieu4HTMT 7 2" xfId="27512"/>
    <cellStyle name="T_BBTNG-06_Bieu4HTMT 8" xfId="27513"/>
    <cellStyle name="T_BBTNG-06_Bieu4HTMT 9" xfId="27514"/>
    <cellStyle name="T_BBTNG-06_Bieu4HTMT_!1 1 bao cao giao KH ve HTCMT vung TNB   12-12-2011" xfId="5062"/>
    <cellStyle name="T_BBTNG-06_Bieu4HTMT_!1 1 bao cao giao KH ve HTCMT vung TNB   12-12-2011 10" xfId="27515"/>
    <cellStyle name="T_BBTNG-06_Bieu4HTMT_!1 1 bao cao giao KH ve HTCMT vung TNB   12-12-2011 2" xfId="5063"/>
    <cellStyle name="T_BBTNG-06_Bieu4HTMT_!1 1 bao cao giao KH ve HTCMT vung TNB   12-12-2011 2 2" xfId="10551"/>
    <cellStyle name="T_BBTNG-06_Bieu4HTMT_!1 1 bao cao giao KH ve HTCMT vung TNB   12-12-2011 2 2 2" xfId="20427"/>
    <cellStyle name="T_BBTNG-06_Bieu4HTMT_!1 1 bao cao giao KH ve HTCMT vung TNB   12-12-2011 2 3" xfId="10552"/>
    <cellStyle name="T_BBTNG-06_Bieu4HTMT_!1 1 bao cao giao KH ve HTCMT vung TNB   12-12-2011 2 3 2" xfId="20428"/>
    <cellStyle name="T_BBTNG-06_Bieu4HTMT_!1 1 bao cao giao KH ve HTCMT vung TNB   12-12-2011 2 4" xfId="10553"/>
    <cellStyle name="T_BBTNG-06_Bieu4HTMT_!1 1 bao cao giao KH ve HTCMT vung TNB   12-12-2011 2 4 2" xfId="20429"/>
    <cellStyle name="T_BBTNG-06_Bieu4HTMT_!1 1 bao cao giao KH ve HTCMT vung TNB   12-12-2011 2 5" xfId="10554"/>
    <cellStyle name="T_BBTNG-06_Bieu4HTMT_!1 1 bao cao giao KH ve HTCMT vung TNB   12-12-2011 2 5 2" xfId="20430"/>
    <cellStyle name="T_BBTNG-06_Bieu4HTMT_!1 1 bao cao giao KH ve HTCMT vung TNB   12-12-2011 2 6" xfId="10555"/>
    <cellStyle name="T_BBTNG-06_Bieu4HTMT_!1 1 bao cao giao KH ve HTCMT vung TNB   12-12-2011 2 6 2" xfId="27516"/>
    <cellStyle name="T_BBTNG-06_Bieu4HTMT_!1 1 bao cao giao KH ve HTCMT vung TNB   12-12-2011 2 7" xfId="27517"/>
    <cellStyle name="T_BBTNG-06_Bieu4HTMT_!1 1 bao cao giao KH ve HTCMT vung TNB   12-12-2011 2 8" xfId="27518"/>
    <cellStyle name="T_BBTNG-06_Bieu4HTMT_!1 1 bao cao giao KH ve HTCMT vung TNB   12-12-2011 2 9" xfId="27519"/>
    <cellStyle name="T_BBTNG-06_Bieu4HTMT_!1 1 bao cao giao KH ve HTCMT vung TNB   12-12-2011 3" xfId="10556"/>
    <cellStyle name="T_BBTNG-06_Bieu4HTMT_!1 1 bao cao giao KH ve HTCMT vung TNB   12-12-2011 3 2" xfId="20431"/>
    <cellStyle name="T_BBTNG-06_Bieu4HTMT_!1 1 bao cao giao KH ve HTCMT vung TNB   12-12-2011 4" xfId="10557"/>
    <cellStyle name="T_BBTNG-06_Bieu4HTMT_!1 1 bao cao giao KH ve HTCMT vung TNB   12-12-2011 4 2" xfId="20432"/>
    <cellStyle name="T_BBTNG-06_Bieu4HTMT_!1 1 bao cao giao KH ve HTCMT vung TNB   12-12-2011 5" xfId="10558"/>
    <cellStyle name="T_BBTNG-06_Bieu4HTMT_!1 1 bao cao giao KH ve HTCMT vung TNB   12-12-2011 5 2" xfId="20433"/>
    <cellStyle name="T_BBTNG-06_Bieu4HTMT_!1 1 bao cao giao KH ve HTCMT vung TNB   12-12-2011 6" xfId="10559"/>
    <cellStyle name="T_BBTNG-06_Bieu4HTMT_!1 1 bao cao giao KH ve HTCMT vung TNB   12-12-2011 6 2" xfId="20434"/>
    <cellStyle name="T_BBTNG-06_Bieu4HTMT_!1 1 bao cao giao KH ve HTCMT vung TNB   12-12-2011 7" xfId="10560"/>
    <cellStyle name="T_BBTNG-06_Bieu4HTMT_!1 1 bao cao giao KH ve HTCMT vung TNB   12-12-2011 7 2" xfId="27520"/>
    <cellStyle name="T_BBTNG-06_Bieu4HTMT_!1 1 bao cao giao KH ve HTCMT vung TNB   12-12-2011 8" xfId="27521"/>
    <cellStyle name="T_BBTNG-06_Bieu4HTMT_!1 1 bao cao giao KH ve HTCMT vung TNB   12-12-2011 9" xfId="27522"/>
    <cellStyle name="T_BBTNG-06_Bieu4HTMT_KH TPCP vung TNB (03-1-2012)" xfId="5064"/>
    <cellStyle name="T_BBTNG-06_Bieu4HTMT_KH TPCP vung TNB (03-1-2012) 10" xfId="27523"/>
    <cellStyle name="T_BBTNG-06_Bieu4HTMT_KH TPCP vung TNB (03-1-2012) 2" xfId="5065"/>
    <cellStyle name="T_BBTNG-06_Bieu4HTMT_KH TPCP vung TNB (03-1-2012) 2 2" xfId="10561"/>
    <cellStyle name="T_BBTNG-06_Bieu4HTMT_KH TPCP vung TNB (03-1-2012) 2 2 2" xfId="20435"/>
    <cellStyle name="T_BBTNG-06_Bieu4HTMT_KH TPCP vung TNB (03-1-2012) 2 3" xfId="10562"/>
    <cellStyle name="T_BBTNG-06_Bieu4HTMT_KH TPCP vung TNB (03-1-2012) 2 3 2" xfId="20436"/>
    <cellStyle name="T_BBTNG-06_Bieu4HTMT_KH TPCP vung TNB (03-1-2012) 2 4" xfId="10563"/>
    <cellStyle name="T_BBTNG-06_Bieu4HTMT_KH TPCP vung TNB (03-1-2012) 2 4 2" xfId="20437"/>
    <cellStyle name="T_BBTNG-06_Bieu4HTMT_KH TPCP vung TNB (03-1-2012) 2 5" xfId="10564"/>
    <cellStyle name="T_BBTNG-06_Bieu4HTMT_KH TPCP vung TNB (03-1-2012) 2 5 2" xfId="20438"/>
    <cellStyle name="T_BBTNG-06_Bieu4HTMT_KH TPCP vung TNB (03-1-2012) 2 6" xfId="10565"/>
    <cellStyle name="T_BBTNG-06_Bieu4HTMT_KH TPCP vung TNB (03-1-2012) 2 6 2" xfId="27524"/>
    <cellStyle name="T_BBTNG-06_Bieu4HTMT_KH TPCP vung TNB (03-1-2012) 2 7" xfId="27525"/>
    <cellStyle name="T_BBTNG-06_Bieu4HTMT_KH TPCP vung TNB (03-1-2012) 2 8" xfId="27526"/>
    <cellStyle name="T_BBTNG-06_Bieu4HTMT_KH TPCP vung TNB (03-1-2012) 2 9" xfId="27527"/>
    <cellStyle name="T_BBTNG-06_Bieu4HTMT_KH TPCP vung TNB (03-1-2012) 3" xfId="10566"/>
    <cellStyle name="T_BBTNG-06_Bieu4HTMT_KH TPCP vung TNB (03-1-2012) 3 2" xfId="20439"/>
    <cellStyle name="T_BBTNG-06_Bieu4HTMT_KH TPCP vung TNB (03-1-2012) 4" xfId="10567"/>
    <cellStyle name="T_BBTNG-06_Bieu4HTMT_KH TPCP vung TNB (03-1-2012) 4 2" xfId="20440"/>
    <cellStyle name="T_BBTNG-06_Bieu4HTMT_KH TPCP vung TNB (03-1-2012) 5" xfId="10568"/>
    <cellStyle name="T_BBTNG-06_Bieu4HTMT_KH TPCP vung TNB (03-1-2012) 5 2" xfId="20441"/>
    <cellStyle name="T_BBTNG-06_Bieu4HTMT_KH TPCP vung TNB (03-1-2012) 6" xfId="10569"/>
    <cellStyle name="T_BBTNG-06_Bieu4HTMT_KH TPCP vung TNB (03-1-2012) 6 2" xfId="20442"/>
    <cellStyle name="T_BBTNG-06_Bieu4HTMT_KH TPCP vung TNB (03-1-2012) 7" xfId="10570"/>
    <cellStyle name="T_BBTNG-06_Bieu4HTMT_KH TPCP vung TNB (03-1-2012) 7 2" xfId="27528"/>
    <cellStyle name="T_BBTNG-06_Bieu4HTMT_KH TPCP vung TNB (03-1-2012) 8" xfId="27529"/>
    <cellStyle name="T_BBTNG-06_Bieu4HTMT_KH TPCP vung TNB (03-1-2012) 9" xfId="27530"/>
    <cellStyle name="T_BBTNG-06_KH TPCP vung TNB (03-1-2012)" xfId="5066"/>
    <cellStyle name="T_BBTNG-06_KH TPCP vung TNB (03-1-2012) 10" xfId="27531"/>
    <cellStyle name="T_BBTNG-06_KH TPCP vung TNB (03-1-2012) 2" xfId="5067"/>
    <cellStyle name="T_BBTNG-06_KH TPCP vung TNB (03-1-2012) 2 2" xfId="10571"/>
    <cellStyle name="T_BBTNG-06_KH TPCP vung TNB (03-1-2012) 2 2 2" xfId="20443"/>
    <cellStyle name="T_BBTNG-06_KH TPCP vung TNB (03-1-2012) 2 3" xfId="10572"/>
    <cellStyle name="T_BBTNG-06_KH TPCP vung TNB (03-1-2012) 2 3 2" xfId="20444"/>
    <cellStyle name="T_BBTNG-06_KH TPCP vung TNB (03-1-2012) 2 4" xfId="10573"/>
    <cellStyle name="T_BBTNG-06_KH TPCP vung TNB (03-1-2012) 2 4 2" xfId="20445"/>
    <cellStyle name="T_BBTNG-06_KH TPCP vung TNB (03-1-2012) 2 5" xfId="10574"/>
    <cellStyle name="T_BBTNG-06_KH TPCP vung TNB (03-1-2012) 2 5 2" xfId="20446"/>
    <cellStyle name="T_BBTNG-06_KH TPCP vung TNB (03-1-2012) 2 6" xfId="10575"/>
    <cellStyle name="T_BBTNG-06_KH TPCP vung TNB (03-1-2012) 2 6 2" xfId="27532"/>
    <cellStyle name="T_BBTNG-06_KH TPCP vung TNB (03-1-2012) 2 7" xfId="27533"/>
    <cellStyle name="T_BBTNG-06_KH TPCP vung TNB (03-1-2012) 2 8" xfId="27534"/>
    <cellStyle name="T_BBTNG-06_KH TPCP vung TNB (03-1-2012) 2 9" xfId="27535"/>
    <cellStyle name="T_BBTNG-06_KH TPCP vung TNB (03-1-2012) 3" xfId="10576"/>
    <cellStyle name="T_BBTNG-06_KH TPCP vung TNB (03-1-2012) 3 2" xfId="20447"/>
    <cellStyle name="T_BBTNG-06_KH TPCP vung TNB (03-1-2012) 4" xfId="10577"/>
    <cellStyle name="T_BBTNG-06_KH TPCP vung TNB (03-1-2012) 4 2" xfId="20448"/>
    <cellStyle name="T_BBTNG-06_KH TPCP vung TNB (03-1-2012) 5" xfId="10578"/>
    <cellStyle name="T_BBTNG-06_KH TPCP vung TNB (03-1-2012) 5 2" xfId="20449"/>
    <cellStyle name="T_BBTNG-06_KH TPCP vung TNB (03-1-2012) 6" xfId="10579"/>
    <cellStyle name="T_BBTNG-06_KH TPCP vung TNB (03-1-2012) 6 2" xfId="20450"/>
    <cellStyle name="T_BBTNG-06_KH TPCP vung TNB (03-1-2012) 7" xfId="10580"/>
    <cellStyle name="T_BBTNG-06_KH TPCP vung TNB (03-1-2012) 7 2" xfId="27536"/>
    <cellStyle name="T_BBTNG-06_KH TPCP vung TNB (03-1-2012) 8" xfId="27537"/>
    <cellStyle name="T_BBTNG-06_KH TPCP vung TNB (03-1-2012) 9" xfId="27538"/>
    <cellStyle name="T_BC  NAM 2007" xfId="5068"/>
    <cellStyle name="T_BC  NAM 2007 10" xfId="27539"/>
    <cellStyle name="T_BC  NAM 2007 2" xfId="5069"/>
    <cellStyle name="T_BC  NAM 2007 2 2" xfId="10581"/>
    <cellStyle name="T_BC  NAM 2007 2 2 2" xfId="20451"/>
    <cellStyle name="T_BC  NAM 2007 2 3" xfId="10582"/>
    <cellStyle name="T_BC  NAM 2007 2 3 2" xfId="20452"/>
    <cellStyle name="T_BC  NAM 2007 2 4" xfId="10583"/>
    <cellStyle name="T_BC  NAM 2007 2 4 2" xfId="20453"/>
    <cellStyle name="T_BC  NAM 2007 2 5" xfId="10584"/>
    <cellStyle name="T_BC  NAM 2007 2 5 2" xfId="20454"/>
    <cellStyle name="T_BC  NAM 2007 2 6" xfId="10585"/>
    <cellStyle name="T_BC  NAM 2007 2 6 2" xfId="27540"/>
    <cellStyle name="T_BC  NAM 2007 2 7" xfId="27541"/>
    <cellStyle name="T_BC  NAM 2007 2 8" xfId="27542"/>
    <cellStyle name="T_BC  NAM 2007 2 9" xfId="27543"/>
    <cellStyle name="T_BC  NAM 2007 3" xfId="10586"/>
    <cellStyle name="T_BC  NAM 2007 3 2" xfId="20455"/>
    <cellStyle name="T_BC  NAM 2007 4" xfId="10587"/>
    <cellStyle name="T_BC  NAM 2007 4 2" xfId="20456"/>
    <cellStyle name="T_BC  NAM 2007 5" xfId="10588"/>
    <cellStyle name="T_BC  NAM 2007 5 2" xfId="20457"/>
    <cellStyle name="T_BC  NAM 2007 6" xfId="10589"/>
    <cellStyle name="T_BC  NAM 2007 6 2" xfId="20458"/>
    <cellStyle name="T_BC  NAM 2007 7" xfId="10590"/>
    <cellStyle name="T_BC  NAM 2007 7 2" xfId="27544"/>
    <cellStyle name="T_BC  NAM 2007 8" xfId="27545"/>
    <cellStyle name="T_BC  NAM 2007 9" xfId="27546"/>
    <cellStyle name="T_BC CTMT-2008 Ttinh" xfId="5070"/>
    <cellStyle name="T_BC CTMT-2008 Ttinh 10" xfId="27547"/>
    <cellStyle name="T_BC CTMT-2008 Ttinh 2" xfId="5071"/>
    <cellStyle name="T_BC CTMT-2008 Ttinh 2 2" xfId="10591"/>
    <cellStyle name="T_BC CTMT-2008 Ttinh 2 2 2" xfId="20459"/>
    <cellStyle name="T_BC CTMT-2008 Ttinh 2 3" xfId="10592"/>
    <cellStyle name="T_BC CTMT-2008 Ttinh 2 3 2" xfId="20460"/>
    <cellStyle name="T_BC CTMT-2008 Ttinh 2 4" xfId="10593"/>
    <cellStyle name="T_BC CTMT-2008 Ttinh 2 4 2" xfId="20461"/>
    <cellStyle name="T_BC CTMT-2008 Ttinh 2 5" xfId="10594"/>
    <cellStyle name="T_BC CTMT-2008 Ttinh 2 5 2" xfId="20462"/>
    <cellStyle name="T_BC CTMT-2008 Ttinh 2 6" xfId="10595"/>
    <cellStyle name="T_BC CTMT-2008 Ttinh 2 6 2" xfId="27548"/>
    <cellStyle name="T_BC CTMT-2008 Ttinh 2 7" xfId="27549"/>
    <cellStyle name="T_BC CTMT-2008 Ttinh 2 8" xfId="27550"/>
    <cellStyle name="T_BC CTMT-2008 Ttinh 2 9" xfId="27551"/>
    <cellStyle name="T_BC CTMT-2008 Ttinh 3" xfId="10596"/>
    <cellStyle name="T_BC CTMT-2008 Ttinh 3 2" xfId="20463"/>
    <cellStyle name="T_BC CTMT-2008 Ttinh 4" xfId="10597"/>
    <cellStyle name="T_BC CTMT-2008 Ttinh 4 2" xfId="20464"/>
    <cellStyle name="T_BC CTMT-2008 Ttinh 5" xfId="10598"/>
    <cellStyle name="T_BC CTMT-2008 Ttinh 5 2" xfId="20465"/>
    <cellStyle name="T_BC CTMT-2008 Ttinh 6" xfId="10599"/>
    <cellStyle name="T_BC CTMT-2008 Ttinh 6 2" xfId="20466"/>
    <cellStyle name="T_BC CTMT-2008 Ttinh 7" xfId="10600"/>
    <cellStyle name="T_BC CTMT-2008 Ttinh 7 2" xfId="27552"/>
    <cellStyle name="T_BC CTMT-2008 Ttinh 8" xfId="27553"/>
    <cellStyle name="T_BC CTMT-2008 Ttinh 9" xfId="27554"/>
    <cellStyle name="T_BC CTMT-2008 Ttinh_!1 1 bao cao giao KH ve HTCMT vung TNB   12-12-2011" xfId="5072"/>
    <cellStyle name="T_BC CTMT-2008 Ttinh_!1 1 bao cao giao KH ve HTCMT vung TNB   12-12-2011 10" xfId="27555"/>
    <cellStyle name="T_BC CTMT-2008 Ttinh_!1 1 bao cao giao KH ve HTCMT vung TNB   12-12-2011 2" xfId="5073"/>
    <cellStyle name="T_BC CTMT-2008 Ttinh_!1 1 bao cao giao KH ve HTCMT vung TNB   12-12-2011 2 2" xfId="10601"/>
    <cellStyle name="T_BC CTMT-2008 Ttinh_!1 1 bao cao giao KH ve HTCMT vung TNB   12-12-2011 2 2 2" xfId="20467"/>
    <cellStyle name="T_BC CTMT-2008 Ttinh_!1 1 bao cao giao KH ve HTCMT vung TNB   12-12-2011 2 3" xfId="10602"/>
    <cellStyle name="T_BC CTMT-2008 Ttinh_!1 1 bao cao giao KH ve HTCMT vung TNB   12-12-2011 2 3 2" xfId="20468"/>
    <cellStyle name="T_BC CTMT-2008 Ttinh_!1 1 bao cao giao KH ve HTCMT vung TNB   12-12-2011 2 4" xfId="10603"/>
    <cellStyle name="T_BC CTMT-2008 Ttinh_!1 1 bao cao giao KH ve HTCMT vung TNB   12-12-2011 2 4 2" xfId="20469"/>
    <cellStyle name="T_BC CTMT-2008 Ttinh_!1 1 bao cao giao KH ve HTCMT vung TNB   12-12-2011 2 5" xfId="10604"/>
    <cellStyle name="T_BC CTMT-2008 Ttinh_!1 1 bao cao giao KH ve HTCMT vung TNB   12-12-2011 2 5 2" xfId="20470"/>
    <cellStyle name="T_BC CTMT-2008 Ttinh_!1 1 bao cao giao KH ve HTCMT vung TNB   12-12-2011 2 6" xfId="10605"/>
    <cellStyle name="T_BC CTMT-2008 Ttinh_!1 1 bao cao giao KH ve HTCMT vung TNB   12-12-2011 2 6 2" xfId="27556"/>
    <cellStyle name="T_BC CTMT-2008 Ttinh_!1 1 bao cao giao KH ve HTCMT vung TNB   12-12-2011 2 7" xfId="27557"/>
    <cellStyle name="T_BC CTMT-2008 Ttinh_!1 1 bao cao giao KH ve HTCMT vung TNB   12-12-2011 2 8" xfId="27558"/>
    <cellStyle name="T_BC CTMT-2008 Ttinh_!1 1 bao cao giao KH ve HTCMT vung TNB   12-12-2011 2 9" xfId="27559"/>
    <cellStyle name="T_BC CTMT-2008 Ttinh_!1 1 bao cao giao KH ve HTCMT vung TNB   12-12-2011 3" xfId="10606"/>
    <cellStyle name="T_BC CTMT-2008 Ttinh_!1 1 bao cao giao KH ve HTCMT vung TNB   12-12-2011 3 2" xfId="20471"/>
    <cellStyle name="T_BC CTMT-2008 Ttinh_!1 1 bao cao giao KH ve HTCMT vung TNB   12-12-2011 4" xfId="10607"/>
    <cellStyle name="T_BC CTMT-2008 Ttinh_!1 1 bao cao giao KH ve HTCMT vung TNB   12-12-2011 4 2" xfId="20472"/>
    <cellStyle name="T_BC CTMT-2008 Ttinh_!1 1 bao cao giao KH ve HTCMT vung TNB   12-12-2011 5" xfId="10608"/>
    <cellStyle name="T_BC CTMT-2008 Ttinh_!1 1 bao cao giao KH ve HTCMT vung TNB   12-12-2011 5 2" xfId="20473"/>
    <cellStyle name="T_BC CTMT-2008 Ttinh_!1 1 bao cao giao KH ve HTCMT vung TNB   12-12-2011 6" xfId="10609"/>
    <cellStyle name="T_BC CTMT-2008 Ttinh_!1 1 bao cao giao KH ve HTCMT vung TNB   12-12-2011 6 2" xfId="20474"/>
    <cellStyle name="T_BC CTMT-2008 Ttinh_!1 1 bao cao giao KH ve HTCMT vung TNB   12-12-2011 7" xfId="10610"/>
    <cellStyle name="T_BC CTMT-2008 Ttinh_!1 1 bao cao giao KH ve HTCMT vung TNB   12-12-2011 7 2" xfId="27560"/>
    <cellStyle name="T_BC CTMT-2008 Ttinh_!1 1 bao cao giao KH ve HTCMT vung TNB   12-12-2011 8" xfId="27561"/>
    <cellStyle name="T_BC CTMT-2008 Ttinh_!1 1 bao cao giao KH ve HTCMT vung TNB   12-12-2011 9" xfId="27562"/>
    <cellStyle name="T_BC CTMT-2008 Ttinh_KH TPCP vung TNB (03-1-2012)" xfId="5074"/>
    <cellStyle name="T_BC CTMT-2008 Ttinh_KH TPCP vung TNB (03-1-2012) 10" xfId="27563"/>
    <cellStyle name="T_BC CTMT-2008 Ttinh_KH TPCP vung TNB (03-1-2012) 2" xfId="5075"/>
    <cellStyle name="T_BC CTMT-2008 Ttinh_KH TPCP vung TNB (03-1-2012) 2 2" xfId="10611"/>
    <cellStyle name="T_BC CTMT-2008 Ttinh_KH TPCP vung TNB (03-1-2012) 2 2 2" xfId="20475"/>
    <cellStyle name="T_BC CTMT-2008 Ttinh_KH TPCP vung TNB (03-1-2012) 2 3" xfId="10612"/>
    <cellStyle name="T_BC CTMT-2008 Ttinh_KH TPCP vung TNB (03-1-2012) 2 3 2" xfId="20476"/>
    <cellStyle name="T_BC CTMT-2008 Ttinh_KH TPCP vung TNB (03-1-2012) 2 4" xfId="10613"/>
    <cellStyle name="T_BC CTMT-2008 Ttinh_KH TPCP vung TNB (03-1-2012) 2 4 2" xfId="20477"/>
    <cellStyle name="T_BC CTMT-2008 Ttinh_KH TPCP vung TNB (03-1-2012) 2 5" xfId="10614"/>
    <cellStyle name="T_BC CTMT-2008 Ttinh_KH TPCP vung TNB (03-1-2012) 2 5 2" xfId="20478"/>
    <cellStyle name="T_BC CTMT-2008 Ttinh_KH TPCP vung TNB (03-1-2012) 2 6" xfId="10615"/>
    <cellStyle name="T_BC CTMT-2008 Ttinh_KH TPCP vung TNB (03-1-2012) 2 6 2" xfId="27564"/>
    <cellStyle name="T_BC CTMT-2008 Ttinh_KH TPCP vung TNB (03-1-2012) 2 7" xfId="27565"/>
    <cellStyle name="T_BC CTMT-2008 Ttinh_KH TPCP vung TNB (03-1-2012) 2 8" xfId="27566"/>
    <cellStyle name="T_BC CTMT-2008 Ttinh_KH TPCP vung TNB (03-1-2012) 2 9" xfId="27567"/>
    <cellStyle name="T_BC CTMT-2008 Ttinh_KH TPCP vung TNB (03-1-2012) 3" xfId="10616"/>
    <cellStyle name="T_BC CTMT-2008 Ttinh_KH TPCP vung TNB (03-1-2012) 3 2" xfId="20479"/>
    <cellStyle name="T_BC CTMT-2008 Ttinh_KH TPCP vung TNB (03-1-2012) 4" xfId="10617"/>
    <cellStyle name="T_BC CTMT-2008 Ttinh_KH TPCP vung TNB (03-1-2012) 4 2" xfId="20480"/>
    <cellStyle name="T_BC CTMT-2008 Ttinh_KH TPCP vung TNB (03-1-2012) 5" xfId="10618"/>
    <cellStyle name="T_BC CTMT-2008 Ttinh_KH TPCP vung TNB (03-1-2012) 5 2" xfId="20481"/>
    <cellStyle name="T_BC CTMT-2008 Ttinh_KH TPCP vung TNB (03-1-2012) 6" xfId="10619"/>
    <cellStyle name="T_BC CTMT-2008 Ttinh_KH TPCP vung TNB (03-1-2012) 6 2" xfId="20482"/>
    <cellStyle name="T_BC CTMT-2008 Ttinh_KH TPCP vung TNB (03-1-2012) 7" xfId="10620"/>
    <cellStyle name="T_BC CTMT-2008 Ttinh_KH TPCP vung TNB (03-1-2012) 7 2" xfId="27568"/>
    <cellStyle name="T_BC CTMT-2008 Ttinh_KH TPCP vung TNB (03-1-2012) 8" xfId="27569"/>
    <cellStyle name="T_BC CTMT-2008 Ttinh_KH TPCP vung TNB (03-1-2012) 9" xfId="27570"/>
    <cellStyle name="T_BC nhu cau von doi ung ODA nganh NN (BKH)" xfId="5076"/>
    <cellStyle name="T_BC nhu cau von doi ung ODA nganh NN (BKH) 2" xfId="10621"/>
    <cellStyle name="T_BC nhu cau von doi ung ODA nganh NN (BKH) 2 2" xfId="20483"/>
    <cellStyle name="T_BC nhu cau von doi ung ODA nganh NN (BKH) 3" xfId="10622"/>
    <cellStyle name="T_BC nhu cau von doi ung ODA nganh NN (BKH) 3 2" xfId="20484"/>
    <cellStyle name="T_BC nhu cau von doi ung ODA nganh NN (BKH) 4" xfId="10623"/>
    <cellStyle name="T_BC nhu cau von doi ung ODA nganh NN (BKH) 4 2" xfId="20485"/>
    <cellStyle name="T_BC nhu cau von doi ung ODA nganh NN (BKH) 5" xfId="10624"/>
    <cellStyle name="T_BC nhu cau von doi ung ODA nganh NN (BKH) 5 2" xfId="20486"/>
    <cellStyle name="T_BC nhu cau von doi ung ODA nganh NN (BKH) 6" xfId="10625"/>
    <cellStyle name="T_BC nhu cau von doi ung ODA nganh NN (BKH) 6 2" xfId="27571"/>
    <cellStyle name="T_BC nhu cau von doi ung ODA nganh NN (BKH) 7" xfId="27572"/>
    <cellStyle name="T_BC nhu cau von doi ung ODA nganh NN (BKH) 8" xfId="27573"/>
    <cellStyle name="T_BC nhu cau von doi ung ODA nganh NN (BKH) 9" xfId="27574"/>
    <cellStyle name="T_BC nhu cau von doi ung ODA nganh NN (BKH)_05-12  KH trung han 2016-2020 - Liem Thinh edited" xfId="5077"/>
    <cellStyle name="T_BC nhu cau von doi ung ODA nganh NN (BKH)_05-12  KH trung han 2016-2020 - Liem Thinh edited 2" xfId="10626"/>
    <cellStyle name="T_BC nhu cau von doi ung ODA nganh NN (BKH)_05-12  KH trung han 2016-2020 - Liem Thinh edited 2 2" xfId="20487"/>
    <cellStyle name="T_BC nhu cau von doi ung ODA nganh NN (BKH)_05-12  KH trung han 2016-2020 - Liem Thinh edited 3" xfId="10627"/>
    <cellStyle name="T_BC nhu cau von doi ung ODA nganh NN (BKH)_05-12  KH trung han 2016-2020 - Liem Thinh edited 3 2" xfId="20488"/>
    <cellStyle name="T_BC nhu cau von doi ung ODA nganh NN (BKH)_05-12  KH trung han 2016-2020 - Liem Thinh edited 4" xfId="10628"/>
    <cellStyle name="T_BC nhu cau von doi ung ODA nganh NN (BKH)_05-12  KH trung han 2016-2020 - Liem Thinh edited 4 2" xfId="20489"/>
    <cellStyle name="T_BC nhu cau von doi ung ODA nganh NN (BKH)_05-12  KH trung han 2016-2020 - Liem Thinh edited 5" xfId="10629"/>
    <cellStyle name="T_BC nhu cau von doi ung ODA nganh NN (BKH)_05-12  KH trung han 2016-2020 - Liem Thinh edited 5 2" xfId="20490"/>
    <cellStyle name="T_BC nhu cau von doi ung ODA nganh NN (BKH)_05-12  KH trung han 2016-2020 - Liem Thinh edited 6" xfId="10630"/>
    <cellStyle name="T_BC nhu cau von doi ung ODA nganh NN (BKH)_05-12  KH trung han 2016-2020 - Liem Thinh edited 6 2" xfId="27575"/>
    <cellStyle name="T_BC nhu cau von doi ung ODA nganh NN (BKH)_05-12  KH trung han 2016-2020 - Liem Thinh edited 7" xfId="27576"/>
    <cellStyle name="T_BC nhu cau von doi ung ODA nganh NN (BKH)_05-12  KH trung han 2016-2020 - Liem Thinh edited 8" xfId="27577"/>
    <cellStyle name="T_BC nhu cau von doi ung ODA nganh NN (BKH)_05-12  KH trung han 2016-2020 - Liem Thinh edited 9" xfId="27578"/>
    <cellStyle name="T_BC nhu cau von doi ung ODA nganh NN (BKH)_Copy of 05-12  KH trung han 2016-2020 - Liem Thinh edited (1)" xfId="5078"/>
    <cellStyle name="T_BC nhu cau von doi ung ODA nganh NN (BKH)_Copy of 05-12  KH trung han 2016-2020 - Liem Thinh edited (1) 2" xfId="10631"/>
    <cellStyle name="T_BC nhu cau von doi ung ODA nganh NN (BKH)_Copy of 05-12  KH trung han 2016-2020 - Liem Thinh edited (1) 2 2" xfId="20491"/>
    <cellStyle name="T_BC nhu cau von doi ung ODA nganh NN (BKH)_Copy of 05-12  KH trung han 2016-2020 - Liem Thinh edited (1) 3" xfId="10632"/>
    <cellStyle name="T_BC nhu cau von doi ung ODA nganh NN (BKH)_Copy of 05-12  KH trung han 2016-2020 - Liem Thinh edited (1) 3 2" xfId="20492"/>
    <cellStyle name="T_BC nhu cau von doi ung ODA nganh NN (BKH)_Copy of 05-12  KH trung han 2016-2020 - Liem Thinh edited (1) 4" xfId="10633"/>
    <cellStyle name="T_BC nhu cau von doi ung ODA nganh NN (BKH)_Copy of 05-12  KH trung han 2016-2020 - Liem Thinh edited (1) 4 2" xfId="20493"/>
    <cellStyle name="T_BC nhu cau von doi ung ODA nganh NN (BKH)_Copy of 05-12  KH trung han 2016-2020 - Liem Thinh edited (1) 5" xfId="10634"/>
    <cellStyle name="T_BC nhu cau von doi ung ODA nganh NN (BKH)_Copy of 05-12  KH trung han 2016-2020 - Liem Thinh edited (1) 5 2" xfId="20494"/>
    <cellStyle name="T_BC nhu cau von doi ung ODA nganh NN (BKH)_Copy of 05-12  KH trung han 2016-2020 - Liem Thinh edited (1) 6" xfId="10635"/>
    <cellStyle name="T_BC nhu cau von doi ung ODA nganh NN (BKH)_Copy of 05-12  KH trung han 2016-2020 - Liem Thinh edited (1) 6 2" xfId="27579"/>
    <cellStyle name="T_BC nhu cau von doi ung ODA nganh NN (BKH)_Copy of 05-12  KH trung han 2016-2020 - Liem Thinh edited (1) 7" xfId="27580"/>
    <cellStyle name="T_BC nhu cau von doi ung ODA nganh NN (BKH)_Copy of 05-12  KH trung han 2016-2020 - Liem Thinh edited (1) 8" xfId="27581"/>
    <cellStyle name="T_BC nhu cau von doi ung ODA nganh NN (BKH)_Copy of 05-12  KH trung han 2016-2020 - Liem Thinh edited (1) 9" xfId="27582"/>
    <cellStyle name="T_BC Tai co cau (bieu TH)" xfId="5079"/>
    <cellStyle name="T_BC Tai co cau (bieu TH) 2" xfId="10636"/>
    <cellStyle name="T_BC Tai co cau (bieu TH) 2 2" xfId="20495"/>
    <cellStyle name="T_BC Tai co cau (bieu TH) 3" xfId="10637"/>
    <cellStyle name="T_BC Tai co cau (bieu TH) 3 2" xfId="20496"/>
    <cellStyle name="T_BC Tai co cau (bieu TH) 4" xfId="10638"/>
    <cellStyle name="T_BC Tai co cau (bieu TH) 4 2" xfId="20497"/>
    <cellStyle name="T_BC Tai co cau (bieu TH) 5" xfId="10639"/>
    <cellStyle name="T_BC Tai co cau (bieu TH) 5 2" xfId="20498"/>
    <cellStyle name="T_BC Tai co cau (bieu TH) 6" xfId="10640"/>
    <cellStyle name="T_BC Tai co cau (bieu TH) 6 2" xfId="27583"/>
    <cellStyle name="T_BC Tai co cau (bieu TH) 7" xfId="27584"/>
    <cellStyle name="T_BC Tai co cau (bieu TH) 8" xfId="27585"/>
    <cellStyle name="T_BC Tai co cau (bieu TH) 9" xfId="27586"/>
    <cellStyle name="T_BC Tai co cau (bieu TH)_05-12  KH trung han 2016-2020 - Liem Thinh edited" xfId="5080"/>
    <cellStyle name="T_BC Tai co cau (bieu TH)_05-12  KH trung han 2016-2020 - Liem Thinh edited 2" xfId="10641"/>
    <cellStyle name="T_BC Tai co cau (bieu TH)_05-12  KH trung han 2016-2020 - Liem Thinh edited 2 2" xfId="20499"/>
    <cellStyle name="T_BC Tai co cau (bieu TH)_05-12  KH trung han 2016-2020 - Liem Thinh edited 3" xfId="10642"/>
    <cellStyle name="T_BC Tai co cau (bieu TH)_05-12  KH trung han 2016-2020 - Liem Thinh edited 3 2" xfId="20500"/>
    <cellStyle name="T_BC Tai co cau (bieu TH)_05-12  KH trung han 2016-2020 - Liem Thinh edited 4" xfId="10643"/>
    <cellStyle name="T_BC Tai co cau (bieu TH)_05-12  KH trung han 2016-2020 - Liem Thinh edited 4 2" xfId="20501"/>
    <cellStyle name="T_BC Tai co cau (bieu TH)_05-12  KH trung han 2016-2020 - Liem Thinh edited 5" xfId="10644"/>
    <cellStyle name="T_BC Tai co cau (bieu TH)_05-12  KH trung han 2016-2020 - Liem Thinh edited 5 2" xfId="20502"/>
    <cellStyle name="T_BC Tai co cau (bieu TH)_05-12  KH trung han 2016-2020 - Liem Thinh edited 6" xfId="10645"/>
    <cellStyle name="T_BC Tai co cau (bieu TH)_05-12  KH trung han 2016-2020 - Liem Thinh edited 6 2" xfId="27587"/>
    <cellStyle name="T_BC Tai co cau (bieu TH)_05-12  KH trung han 2016-2020 - Liem Thinh edited 7" xfId="27588"/>
    <cellStyle name="T_BC Tai co cau (bieu TH)_05-12  KH trung han 2016-2020 - Liem Thinh edited 8" xfId="27589"/>
    <cellStyle name="T_BC Tai co cau (bieu TH)_05-12  KH trung han 2016-2020 - Liem Thinh edited 9" xfId="27590"/>
    <cellStyle name="T_BC Tai co cau (bieu TH)_Copy of 05-12  KH trung han 2016-2020 - Liem Thinh edited (1)" xfId="5081"/>
    <cellStyle name="T_BC Tai co cau (bieu TH)_Copy of 05-12  KH trung han 2016-2020 - Liem Thinh edited (1) 2" xfId="10646"/>
    <cellStyle name="T_BC Tai co cau (bieu TH)_Copy of 05-12  KH trung han 2016-2020 - Liem Thinh edited (1) 2 2" xfId="20503"/>
    <cellStyle name="T_BC Tai co cau (bieu TH)_Copy of 05-12  KH trung han 2016-2020 - Liem Thinh edited (1) 3" xfId="10647"/>
    <cellStyle name="T_BC Tai co cau (bieu TH)_Copy of 05-12  KH trung han 2016-2020 - Liem Thinh edited (1) 3 2" xfId="20504"/>
    <cellStyle name="T_BC Tai co cau (bieu TH)_Copy of 05-12  KH trung han 2016-2020 - Liem Thinh edited (1) 4" xfId="10648"/>
    <cellStyle name="T_BC Tai co cau (bieu TH)_Copy of 05-12  KH trung han 2016-2020 - Liem Thinh edited (1) 4 2" xfId="20505"/>
    <cellStyle name="T_BC Tai co cau (bieu TH)_Copy of 05-12  KH trung han 2016-2020 - Liem Thinh edited (1) 5" xfId="10649"/>
    <cellStyle name="T_BC Tai co cau (bieu TH)_Copy of 05-12  KH trung han 2016-2020 - Liem Thinh edited (1) 5 2" xfId="20506"/>
    <cellStyle name="T_BC Tai co cau (bieu TH)_Copy of 05-12  KH trung han 2016-2020 - Liem Thinh edited (1) 6" xfId="10650"/>
    <cellStyle name="T_BC Tai co cau (bieu TH)_Copy of 05-12  KH trung han 2016-2020 - Liem Thinh edited (1) 6 2" xfId="27591"/>
    <cellStyle name="T_BC Tai co cau (bieu TH)_Copy of 05-12  KH trung han 2016-2020 - Liem Thinh edited (1) 7" xfId="27592"/>
    <cellStyle name="T_BC Tai co cau (bieu TH)_Copy of 05-12  KH trung han 2016-2020 - Liem Thinh edited (1) 8" xfId="27593"/>
    <cellStyle name="T_BC Tai co cau (bieu TH)_Copy of 05-12  KH trung han 2016-2020 - Liem Thinh edited (1) 9" xfId="27594"/>
    <cellStyle name="T_Bieu 4.2 A, B KHCTgiong 2011" xfId="5082"/>
    <cellStyle name="T_Bieu 4.2 A, B KHCTgiong 2011 10" xfId="5083"/>
    <cellStyle name="T_Bieu 4.2 A, B KHCTgiong 2011 10 2" xfId="10651"/>
    <cellStyle name="T_Bieu 4.2 A, B KHCTgiong 2011 10 2 2" xfId="20507"/>
    <cellStyle name="T_Bieu 4.2 A, B KHCTgiong 2011 10 3" xfId="10652"/>
    <cellStyle name="T_Bieu 4.2 A, B KHCTgiong 2011 10 3 2" xfId="20508"/>
    <cellStyle name="T_Bieu 4.2 A, B KHCTgiong 2011 10 4" xfId="10653"/>
    <cellStyle name="T_Bieu 4.2 A, B KHCTgiong 2011 10 4 2" xfId="20509"/>
    <cellStyle name="T_Bieu 4.2 A, B KHCTgiong 2011 10 5" xfId="10654"/>
    <cellStyle name="T_Bieu 4.2 A, B KHCTgiong 2011 10 5 2" xfId="20510"/>
    <cellStyle name="T_Bieu 4.2 A, B KHCTgiong 2011 10 6" xfId="10655"/>
    <cellStyle name="T_Bieu 4.2 A, B KHCTgiong 2011 10 6 2" xfId="27595"/>
    <cellStyle name="T_Bieu 4.2 A, B KHCTgiong 2011 10 7" xfId="27596"/>
    <cellStyle name="T_Bieu 4.2 A, B KHCTgiong 2011 10 8" xfId="27597"/>
    <cellStyle name="T_Bieu 4.2 A, B KHCTgiong 2011 10 9" xfId="27598"/>
    <cellStyle name="T_Bieu 4.2 A, B KHCTgiong 2011 11" xfId="5084"/>
    <cellStyle name="T_Bieu 4.2 A, B KHCTgiong 2011 11 2" xfId="10656"/>
    <cellStyle name="T_Bieu 4.2 A, B KHCTgiong 2011 11 2 2" xfId="20511"/>
    <cellStyle name="T_Bieu 4.2 A, B KHCTgiong 2011 11 3" xfId="10657"/>
    <cellStyle name="T_Bieu 4.2 A, B KHCTgiong 2011 11 3 2" xfId="20512"/>
    <cellStyle name="T_Bieu 4.2 A, B KHCTgiong 2011 11 4" xfId="10658"/>
    <cellStyle name="T_Bieu 4.2 A, B KHCTgiong 2011 11 4 2" xfId="20513"/>
    <cellStyle name="T_Bieu 4.2 A, B KHCTgiong 2011 11 5" xfId="10659"/>
    <cellStyle name="T_Bieu 4.2 A, B KHCTgiong 2011 11 5 2" xfId="20514"/>
    <cellStyle name="T_Bieu 4.2 A, B KHCTgiong 2011 11 6" xfId="10660"/>
    <cellStyle name="T_Bieu 4.2 A, B KHCTgiong 2011 11 6 2" xfId="27599"/>
    <cellStyle name="T_Bieu 4.2 A, B KHCTgiong 2011 11 7" xfId="27600"/>
    <cellStyle name="T_Bieu 4.2 A, B KHCTgiong 2011 11 8" xfId="27601"/>
    <cellStyle name="T_Bieu 4.2 A, B KHCTgiong 2011 11 9" xfId="27602"/>
    <cellStyle name="T_Bieu 4.2 A, B KHCTgiong 2011 12" xfId="5085"/>
    <cellStyle name="T_Bieu 4.2 A, B KHCTgiong 2011 12 2" xfId="10661"/>
    <cellStyle name="T_Bieu 4.2 A, B KHCTgiong 2011 12 2 2" xfId="20515"/>
    <cellStyle name="T_Bieu 4.2 A, B KHCTgiong 2011 12 3" xfId="10662"/>
    <cellStyle name="T_Bieu 4.2 A, B KHCTgiong 2011 12 3 2" xfId="20516"/>
    <cellStyle name="T_Bieu 4.2 A, B KHCTgiong 2011 12 4" xfId="10663"/>
    <cellStyle name="T_Bieu 4.2 A, B KHCTgiong 2011 12 4 2" xfId="20517"/>
    <cellStyle name="T_Bieu 4.2 A, B KHCTgiong 2011 12 5" xfId="10664"/>
    <cellStyle name="T_Bieu 4.2 A, B KHCTgiong 2011 12 5 2" xfId="20518"/>
    <cellStyle name="T_Bieu 4.2 A, B KHCTgiong 2011 12 6" xfId="10665"/>
    <cellStyle name="T_Bieu 4.2 A, B KHCTgiong 2011 12 6 2" xfId="27603"/>
    <cellStyle name="T_Bieu 4.2 A, B KHCTgiong 2011 12 7" xfId="27604"/>
    <cellStyle name="T_Bieu 4.2 A, B KHCTgiong 2011 12 8" xfId="27605"/>
    <cellStyle name="T_Bieu 4.2 A, B KHCTgiong 2011 12 9" xfId="27606"/>
    <cellStyle name="T_Bieu 4.2 A, B KHCTgiong 2011 13" xfId="5086"/>
    <cellStyle name="T_Bieu 4.2 A, B KHCTgiong 2011 13 2" xfId="10666"/>
    <cellStyle name="T_Bieu 4.2 A, B KHCTgiong 2011 13 2 2" xfId="20519"/>
    <cellStyle name="T_Bieu 4.2 A, B KHCTgiong 2011 13 3" xfId="10667"/>
    <cellStyle name="T_Bieu 4.2 A, B KHCTgiong 2011 13 3 2" xfId="20520"/>
    <cellStyle name="T_Bieu 4.2 A, B KHCTgiong 2011 13 4" xfId="10668"/>
    <cellStyle name="T_Bieu 4.2 A, B KHCTgiong 2011 13 4 2" xfId="20521"/>
    <cellStyle name="T_Bieu 4.2 A, B KHCTgiong 2011 13 5" xfId="10669"/>
    <cellStyle name="T_Bieu 4.2 A, B KHCTgiong 2011 13 5 2" xfId="20522"/>
    <cellStyle name="T_Bieu 4.2 A, B KHCTgiong 2011 13 6" xfId="10670"/>
    <cellStyle name="T_Bieu 4.2 A, B KHCTgiong 2011 13 6 2" xfId="27607"/>
    <cellStyle name="T_Bieu 4.2 A, B KHCTgiong 2011 13 7" xfId="27608"/>
    <cellStyle name="T_Bieu 4.2 A, B KHCTgiong 2011 13 8" xfId="27609"/>
    <cellStyle name="T_Bieu 4.2 A, B KHCTgiong 2011 13 9" xfId="27610"/>
    <cellStyle name="T_Bieu 4.2 A, B KHCTgiong 2011 14" xfId="5087"/>
    <cellStyle name="T_Bieu 4.2 A, B KHCTgiong 2011 14 2" xfId="10671"/>
    <cellStyle name="T_Bieu 4.2 A, B KHCTgiong 2011 14 2 2" xfId="20523"/>
    <cellStyle name="T_Bieu 4.2 A, B KHCTgiong 2011 14 3" xfId="10672"/>
    <cellStyle name="T_Bieu 4.2 A, B KHCTgiong 2011 14 3 2" xfId="20524"/>
    <cellStyle name="T_Bieu 4.2 A, B KHCTgiong 2011 14 4" xfId="10673"/>
    <cellStyle name="T_Bieu 4.2 A, B KHCTgiong 2011 14 4 2" xfId="20525"/>
    <cellStyle name="T_Bieu 4.2 A, B KHCTgiong 2011 14 5" xfId="10674"/>
    <cellStyle name="T_Bieu 4.2 A, B KHCTgiong 2011 14 5 2" xfId="20526"/>
    <cellStyle name="T_Bieu 4.2 A, B KHCTgiong 2011 14 6" xfId="10675"/>
    <cellStyle name="T_Bieu 4.2 A, B KHCTgiong 2011 14 6 2" xfId="27611"/>
    <cellStyle name="T_Bieu 4.2 A, B KHCTgiong 2011 14 7" xfId="27612"/>
    <cellStyle name="T_Bieu 4.2 A, B KHCTgiong 2011 14 8" xfId="27613"/>
    <cellStyle name="T_Bieu 4.2 A, B KHCTgiong 2011 14 9" xfId="27614"/>
    <cellStyle name="T_Bieu 4.2 A, B KHCTgiong 2011 15" xfId="5088"/>
    <cellStyle name="T_Bieu 4.2 A, B KHCTgiong 2011 15 2" xfId="10676"/>
    <cellStyle name="T_Bieu 4.2 A, B KHCTgiong 2011 15 2 2" xfId="20527"/>
    <cellStyle name="T_Bieu 4.2 A, B KHCTgiong 2011 15 3" xfId="10677"/>
    <cellStyle name="T_Bieu 4.2 A, B KHCTgiong 2011 15 3 2" xfId="20528"/>
    <cellStyle name="T_Bieu 4.2 A, B KHCTgiong 2011 15 4" xfId="10678"/>
    <cellStyle name="T_Bieu 4.2 A, B KHCTgiong 2011 15 4 2" xfId="20529"/>
    <cellStyle name="T_Bieu 4.2 A, B KHCTgiong 2011 15 5" xfId="10679"/>
    <cellStyle name="T_Bieu 4.2 A, B KHCTgiong 2011 15 5 2" xfId="20530"/>
    <cellStyle name="T_Bieu 4.2 A, B KHCTgiong 2011 15 6" xfId="10680"/>
    <cellStyle name="T_Bieu 4.2 A, B KHCTgiong 2011 15 6 2" xfId="27615"/>
    <cellStyle name="T_Bieu 4.2 A, B KHCTgiong 2011 15 7" xfId="27616"/>
    <cellStyle name="T_Bieu 4.2 A, B KHCTgiong 2011 15 8" xfId="27617"/>
    <cellStyle name="T_Bieu 4.2 A, B KHCTgiong 2011 15 9" xfId="27618"/>
    <cellStyle name="T_Bieu 4.2 A, B KHCTgiong 2011 16" xfId="10681"/>
    <cellStyle name="T_Bieu 4.2 A, B KHCTgiong 2011 16 2" xfId="20531"/>
    <cellStyle name="T_Bieu 4.2 A, B KHCTgiong 2011 17" xfId="10682"/>
    <cellStyle name="T_Bieu 4.2 A, B KHCTgiong 2011 17 2" xfId="20532"/>
    <cellStyle name="T_Bieu 4.2 A, B KHCTgiong 2011 18" xfId="10683"/>
    <cellStyle name="T_Bieu 4.2 A, B KHCTgiong 2011 18 2" xfId="20533"/>
    <cellStyle name="T_Bieu 4.2 A, B KHCTgiong 2011 19" xfId="10684"/>
    <cellStyle name="T_Bieu 4.2 A, B KHCTgiong 2011 19 2" xfId="20534"/>
    <cellStyle name="T_Bieu 4.2 A, B KHCTgiong 2011 2" xfId="5089"/>
    <cellStyle name="T_Bieu 4.2 A, B KHCTgiong 2011 2 2" xfId="10685"/>
    <cellStyle name="T_Bieu 4.2 A, B KHCTgiong 2011 2 2 2" xfId="20535"/>
    <cellStyle name="T_Bieu 4.2 A, B KHCTgiong 2011 2 3" xfId="10686"/>
    <cellStyle name="T_Bieu 4.2 A, B KHCTgiong 2011 2 3 2" xfId="20536"/>
    <cellStyle name="T_Bieu 4.2 A, B KHCTgiong 2011 2 4" xfId="10687"/>
    <cellStyle name="T_Bieu 4.2 A, B KHCTgiong 2011 2 4 2" xfId="20537"/>
    <cellStyle name="T_Bieu 4.2 A, B KHCTgiong 2011 2 5" xfId="10688"/>
    <cellStyle name="T_Bieu 4.2 A, B KHCTgiong 2011 2 5 2" xfId="20538"/>
    <cellStyle name="T_Bieu 4.2 A, B KHCTgiong 2011 2 6" xfId="10689"/>
    <cellStyle name="T_Bieu 4.2 A, B KHCTgiong 2011 2 6 2" xfId="27619"/>
    <cellStyle name="T_Bieu 4.2 A, B KHCTgiong 2011 2 7" xfId="27620"/>
    <cellStyle name="T_Bieu 4.2 A, B KHCTgiong 2011 2 8" xfId="27621"/>
    <cellStyle name="T_Bieu 4.2 A, B KHCTgiong 2011 2 9" xfId="27622"/>
    <cellStyle name="T_Bieu 4.2 A, B KHCTgiong 2011 20" xfId="10690"/>
    <cellStyle name="T_Bieu 4.2 A, B KHCTgiong 2011 20 2" xfId="27623"/>
    <cellStyle name="T_Bieu 4.2 A, B KHCTgiong 2011 21" xfId="27624"/>
    <cellStyle name="T_Bieu 4.2 A, B KHCTgiong 2011 22" xfId="27625"/>
    <cellStyle name="T_Bieu 4.2 A, B KHCTgiong 2011 23" xfId="27626"/>
    <cellStyle name="T_Bieu 4.2 A, B KHCTgiong 2011 3" xfId="5090"/>
    <cellStyle name="T_Bieu 4.2 A, B KHCTgiong 2011 3 2" xfId="10691"/>
    <cellStyle name="T_Bieu 4.2 A, B KHCTgiong 2011 3 2 2" xfId="20539"/>
    <cellStyle name="T_Bieu 4.2 A, B KHCTgiong 2011 3 3" xfId="10692"/>
    <cellStyle name="T_Bieu 4.2 A, B KHCTgiong 2011 3 3 2" xfId="20540"/>
    <cellStyle name="T_Bieu 4.2 A, B KHCTgiong 2011 3 4" xfId="10693"/>
    <cellStyle name="T_Bieu 4.2 A, B KHCTgiong 2011 3 4 2" xfId="20541"/>
    <cellStyle name="T_Bieu 4.2 A, B KHCTgiong 2011 3 5" xfId="10694"/>
    <cellStyle name="T_Bieu 4.2 A, B KHCTgiong 2011 3 5 2" xfId="20542"/>
    <cellStyle name="T_Bieu 4.2 A, B KHCTgiong 2011 3 6" xfId="10695"/>
    <cellStyle name="T_Bieu 4.2 A, B KHCTgiong 2011 3 6 2" xfId="27627"/>
    <cellStyle name="T_Bieu 4.2 A, B KHCTgiong 2011 3 7" xfId="27628"/>
    <cellStyle name="T_Bieu 4.2 A, B KHCTgiong 2011 3 8" xfId="27629"/>
    <cellStyle name="T_Bieu 4.2 A, B KHCTgiong 2011 3 9" xfId="27630"/>
    <cellStyle name="T_Bieu 4.2 A, B KHCTgiong 2011 4" xfId="5091"/>
    <cellStyle name="T_Bieu 4.2 A, B KHCTgiong 2011 4 2" xfId="10696"/>
    <cellStyle name="T_Bieu 4.2 A, B KHCTgiong 2011 4 2 2" xfId="20543"/>
    <cellStyle name="T_Bieu 4.2 A, B KHCTgiong 2011 4 3" xfId="10697"/>
    <cellStyle name="T_Bieu 4.2 A, B KHCTgiong 2011 4 3 2" xfId="20544"/>
    <cellStyle name="T_Bieu 4.2 A, B KHCTgiong 2011 4 4" xfId="10698"/>
    <cellStyle name="T_Bieu 4.2 A, B KHCTgiong 2011 4 4 2" xfId="20545"/>
    <cellStyle name="T_Bieu 4.2 A, B KHCTgiong 2011 4 5" xfId="10699"/>
    <cellStyle name="T_Bieu 4.2 A, B KHCTgiong 2011 4 5 2" xfId="20546"/>
    <cellStyle name="T_Bieu 4.2 A, B KHCTgiong 2011 4 6" xfId="10700"/>
    <cellStyle name="T_Bieu 4.2 A, B KHCTgiong 2011 4 6 2" xfId="27631"/>
    <cellStyle name="T_Bieu 4.2 A, B KHCTgiong 2011 4 7" xfId="27632"/>
    <cellStyle name="T_Bieu 4.2 A, B KHCTgiong 2011 4 8" xfId="27633"/>
    <cellStyle name="T_Bieu 4.2 A, B KHCTgiong 2011 4 9" xfId="27634"/>
    <cellStyle name="T_Bieu 4.2 A, B KHCTgiong 2011 5" xfId="5092"/>
    <cellStyle name="T_Bieu 4.2 A, B KHCTgiong 2011 5 2" xfId="10701"/>
    <cellStyle name="T_Bieu 4.2 A, B KHCTgiong 2011 5 2 2" xfId="20547"/>
    <cellStyle name="T_Bieu 4.2 A, B KHCTgiong 2011 5 3" xfId="10702"/>
    <cellStyle name="T_Bieu 4.2 A, B KHCTgiong 2011 5 3 2" xfId="20548"/>
    <cellStyle name="T_Bieu 4.2 A, B KHCTgiong 2011 5 4" xfId="10703"/>
    <cellStyle name="T_Bieu 4.2 A, B KHCTgiong 2011 5 4 2" xfId="20549"/>
    <cellStyle name="T_Bieu 4.2 A, B KHCTgiong 2011 5 5" xfId="10704"/>
    <cellStyle name="T_Bieu 4.2 A, B KHCTgiong 2011 5 5 2" xfId="20550"/>
    <cellStyle name="T_Bieu 4.2 A, B KHCTgiong 2011 5 6" xfId="10705"/>
    <cellStyle name="T_Bieu 4.2 A, B KHCTgiong 2011 5 6 2" xfId="27635"/>
    <cellStyle name="T_Bieu 4.2 A, B KHCTgiong 2011 5 7" xfId="27636"/>
    <cellStyle name="T_Bieu 4.2 A, B KHCTgiong 2011 5 8" xfId="27637"/>
    <cellStyle name="T_Bieu 4.2 A, B KHCTgiong 2011 5 9" xfId="27638"/>
    <cellStyle name="T_Bieu 4.2 A, B KHCTgiong 2011 6" xfId="5093"/>
    <cellStyle name="T_Bieu 4.2 A, B KHCTgiong 2011 6 2" xfId="10706"/>
    <cellStyle name="T_Bieu 4.2 A, B KHCTgiong 2011 6 2 2" xfId="20551"/>
    <cellStyle name="T_Bieu 4.2 A, B KHCTgiong 2011 6 3" xfId="10707"/>
    <cellStyle name="T_Bieu 4.2 A, B KHCTgiong 2011 6 3 2" xfId="20552"/>
    <cellStyle name="T_Bieu 4.2 A, B KHCTgiong 2011 6 4" xfId="10708"/>
    <cellStyle name="T_Bieu 4.2 A, B KHCTgiong 2011 6 4 2" xfId="20553"/>
    <cellStyle name="T_Bieu 4.2 A, B KHCTgiong 2011 6 5" xfId="10709"/>
    <cellStyle name="T_Bieu 4.2 A, B KHCTgiong 2011 6 5 2" xfId="20554"/>
    <cellStyle name="T_Bieu 4.2 A, B KHCTgiong 2011 6 6" xfId="10710"/>
    <cellStyle name="T_Bieu 4.2 A, B KHCTgiong 2011 6 6 2" xfId="27639"/>
    <cellStyle name="T_Bieu 4.2 A, B KHCTgiong 2011 6 7" xfId="27640"/>
    <cellStyle name="T_Bieu 4.2 A, B KHCTgiong 2011 6 8" xfId="27641"/>
    <cellStyle name="T_Bieu 4.2 A, B KHCTgiong 2011 6 9" xfId="27642"/>
    <cellStyle name="T_Bieu 4.2 A, B KHCTgiong 2011 7" xfId="5094"/>
    <cellStyle name="T_Bieu 4.2 A, B KHCTgiong 2011 7 2" xfId="10711"/>
    <cellStyle name="T_Bieu 4.2 A, B KHCTgiong 2011 7 2 2" xfId="20555"/>
    <cellStyle name="T_Bieu 4.2 A, B KHCTgiong 2011 7 3" xfId="10712"/>
    <cellStyle name="T_Bieu 4.2 A, B KHCTgiong 2011 7 3 2" xfId="20556"/>
    <cellStyle name="T_Bieu 4.2 A, B KHCTgiong 2011 7 4" xfId="10713"/>
    <cellStyle name="T_Bieu 4.2 A, B KHCTgiong 2011 7 4 2" xfId="20557"/>
    <cellStyle name="T_Bieu 4.2 A, B KHCTgiong 2011 7 5" xfId="10714"/>
    <cellStyle name="T_Bieu 4.2 A, B KHCTgiong 2011 7 5 2" xfId="20558"/>
    <cellStyle name="T_Bieu 4.2 A, B KHCTgiong 2011 7 6" xfId="10715"/>
    <cellStyle name="T_Bieu 4.2 A, B KHCTgiong 2011 7 6 2" xfId="27643"/>
    <cellStyle name="T_Bieu 4.2 A, B KHCTgiong 2011 7 7" xfId="27644"/>
    <cellStyle name="T_Bieu 4.2 A, B KHCTgiong 2011 7 8" xfId="27645"/>
    <cellStyle name="T_Bieu 4.2 A, B KHCTgiong 2011 7 9" xfId="27646"/>
    <cellStyle name="T_Bieu 4.2 A, B KHCTgiong 2011 8" xfId="5095"/>
    <cellStyle name="T_Bieu 4.2 A, B KHCTgiong 2011 8 2" xfId="10716"/>
    <cellStyle name="T_Bieu 4.2 A, B KHCTgiong 2011 8 2 2" xfId="20559"/>
    <cellStyle name="T_Bieu 4.2 A, B KHCTgiong 2011 8 3" xfId="10717"/>
    <cellStyle name="T_Bieu 4.2 A, B KHCTgiong 2011 8 3 2" xfId="20560"/>
    <cellStyle name="T_Bieu 4.2 A, B KHCTgiong 2011 8 4" xfId="10718"/>
    <cellStyle name="T_Bieu 4.2 A, B KHCTgiong 2011 8 4 2" xfId="20561"/>
    <cellStyle name="T_Bieu 4.2 A, B KHCTgiong 2011 8 5" xfId="10719"/>
    <cellStyle name="T_Bieu 4.2 A, B KHCTgiong 2011 8 5 2" xfId="20562"/>
    <cellStyle name="T_Bieu 4.2 A, B KHCTgiong 2011 8 6" xfId="10720"/>
    <cellStyle name="T_Bieu 4.2 A, B KHCTgiong 2011 8 6 2" xfId="27647"/>
    <cellStyle name="T_Bieu 4.2 A, B KHCTgiong 2011 8 7" xfId="27648"/>
    <cellStyle name="T_Bieu 4.2 A, B KHCTgiong 2011 8 8" xfId="27649"/>
    <cellStyle name="T_Bieu 4.2 A, B KHCTgiong 2011 8 9" xfId="27650"/>
    <cellStyle name="T_Bieu 4.2 A, B KHCTgiong 2011 9" xfId="5096"/>
    <cellStyle name="T_Bieu 4.2 A, B KHCTgiong 2011 9 2" xfId="10721"/>
    <cellStyle name="T_Bieu 4.2 A, B KHCTgiong 2011 9 2 2" xfId="20563"/>
    <cellStyle name="T_Bieu 4.2 A, B KHCTgiong 2011 9 3" xfId="10722"/>
    <cellStyle name="T_Bieu 4.2 A, B KHCTgiong 2011 9 3 2" xfId="20564"/>
    <cellStyle name="T_Bieu 4.2 A, B KHCTgiong 2011 9 4" xfId="10723"/>
    <cellStyle name="T_Bieu 4.2 A, B KHCTgiong 2011 9 4 2" xfId="20565"/>
    <cellStyle name="T_Bieu 4.2 A, B KHCTgiong 2011 9 5" xfId="10724"/>
    <cellStyle name="T_Bieu 4.2 A, B KHCTgiong 2011 9 5 2" xfId="20566"/>
    <cellStyle name="T_Bieu 4.2 A, B KHCTgiong 2011 9 6" xfId="10725"/>
    <cellStyle name="T_Bieu 4.2 A, B KHCTgiong 2011 9 6 2" xfId="27651"/>
    <cellStyle name="T_Bieu 4.2 A, B KHCTgiong 2011 9 7" xfId="27652"/>
    <cellStyle name="T_Bieu 4.2 A, B KHCTgiong 2011 9 8" xfId="27653"/>
    <cellStyle name="T_Bieu 4.2 A, B KHCTgiong 2011 9 9" xfId="27654"/>
    <cellStyle name="T_Bieu mau cong trinh khoi cong moi 3-4" xfId="5097"/>
    <cellStyle name="T_Bieu mau cong trinh khoi cong moi 3-4 10" xfId="27655"/>
    <cellStyle name="T_Bieu mau cong trinh khoi cong moi 3-4 2" xfId="5098"/>
    <cellStyle name="T_Bieu mau cong trinh khoi cong moi 3-4 2 2" xfId="10726"/>
    <cellStyle name="T_Bieu mau cong trinh khoi cong moi 3-4 2 2 2" xfId="20567"/>
    <cellStyle name="T_Bieu mau cong trinh khoi cong moi 3-4 2 3" xfId="10727"/>
    <cellStyle name="T_Bieu mau cong trinh khoi cong moi 3-4 2 3 2" xfId="20568"/>
    <cellStyle name="T_Bieu mau cong trinh khoi cong moi 3-4 2 4" xfId="10728"/>
    <cellStyle name="T_Bieu mau cong trinh khoi cong moi 3-4 2 4 2" xfId="20569"/>
    <cellStyle name="T_Bieu mau cong trinh khoi cong moi 3-4 2 5" xfId="10729"/>
    <cellStyle name="T_Bieu mau cong trinh khoi cong moi 3-4 2 5 2" xfId="20570"/>
    <cellStyle name="T_Bieu mau cong trinh khoi cong moi 3-4 2 6" xfId="10730"/>
    <cellStyle name="T_Bieu mau cong trinh khoi cong moi 3-4 2 6 2" xfId="27656"/>
    <cellStyle name="T_Bieu mau cong trinh khoi cong moi 3-4 2 7" xfId="27657"/>
    <cellStyle name="T_Bieu mau cong trinh khoi cong moi 3-4 2 8" xfId="27658"/>
    <cellStyle name="T_Bieu mau cong trinh khoi cong moi 3-4 2 9" xfId="27659"/>
    <cellStyle name="T_Bieu mau cong trinh khoi cong moi 3-4 3" xfId="10731"/>
    <cellStyle name="T_Bieu mau cong trinh khoi cong moi 3-4 3 2" xfId="20571"/>
    <cellStyle name="T_Bieu mau cong trinh khoi cong moi 3-4 4" xfId="10732"/>
    <cellStyle name="T_Bieu mau cong trinh khoi cong moi 3-4 4 2" xfId="20572"/>
    <cellStyle name="T_Bieu mau cong trinh khoi cong moi 3-4 5" xfId="10733"/>
    <cellStyle name="T_Bieu mau cong trinh khoi cong moi 3-4 5 2" xfId="20573"/>
    <cellStyle name="T_Bieu mau cong trinh khoi cong moi 3-4 6" xfId="10734"/>
    <cellStyle name="T_Bieu mau cong trinh khoi cong moi 3-4 6 2" xfId="20574"/>
    <cellStyle name="T_Bieu mau cong trinh khoi cong moi 3-4 7" xfId="10735"/>
    <cellStyle name="T_Bieu mau cong trinh khoi cong moi 3-4 7 2" xfId="27660"/>
    <cellStyle name="T_Bieu mau cong trinh khoi cong moi 3-4 8" xfId="27661"/>
    <cellStyle name="T_Bieu mau cong trinh khoi cong moi 3-4 9" xfId="27662"/>
    <cellStyle name="T_Bieu mau cong trinh khoi cong moi 3-4_!1 1 bao cao giao KH ve HTCMT vung TNB   12-12-2011" xfId="5099"/>
    <cellStyle name="T_Bieu mau cong trinh khoi cong moi 3-4_!1 1 bao cao giao KH ve HTCMT vung TNB   12-12-2011 10" xfId="27663"/>
    <cellStyle name="T_Bieu mau cong trinh khoi cong moi 3-4_!1 1 bao cao giao KH ve HTCMT vung TNB   12-12-2011 2" xfId="5100"/>
    <cellStyle name="T_Bieu mau cong trinh khoi cong moi 3-4_!1 1 bao cao giao KH ve HTCMT vung TNB   12-12-2011 2 2" xfId="10736"/>
    <cellStyle name="T_Bieu mau cong trinh khoi cong moi 3-4_!1 1 bao cao giao KH ve HTCMT vung TNB   12-12-2011 2 2 2" xfId="20575"/>
    <cellStyle name="T_Bieu mau cong trinh khoi cong moi 3-4_!1 1 bao cao giao KH ve HTCMT vung TNB   12-12-2011 2 3" xfId="10737"/>
    <cellStyle name="T_Bieu mau cong trinh khoi cong moi 3-4_!1 1 bao cao giao KH ve HTCMT vung TNB   12-12-2011 2 3 2" xfId="20576"/>
    <cellStyle name="T_Bieu mau cong trinh khoi cong moi 3-4_!1 1 bao cao giao KH ve HTCMT vung TNB   12-12-2011 2 4" xfId="10738"/>
    <cellStyle name="T_Bieu mau cong trinh khoi cong moi 3-4_!1 1 bao cao giao KH ve HTCMT vung TNB   12-12-2011 2 4 2" xfId="20577"/>
    <cellStyle name="T_Bieu mau cong trinh khoi cong moi 3-4_!1 1 bao cao giao KH ve HTCMT vung TNB   12-12-2011 2 5" xfId="10739"/>
    <cellStyle name="T_Bieu mau cong trinh khoi cong moi 3-4_!1 1 bao cao giao KH ve HTCMT vung TNB   12-12-2011 2 5 2" xfId="20578"/>
    <cellStyle name="T_Bieu mau cong trinh khoi cong moi 3-4_!1 1 bao cao giao KH ve HTCMT vung TNB   12-12-2011 2 6" xfId="10740"/>
    <cellStyle name="T_Bieu mau cong trinh khoi cong moi 3-4_!1 1 bao cao giao KH ve HTCMT vung TNB   12-12-2011 2 6 2" xfId="27664"/>
    <cellStyle name="T_Bieu mau cong trinh khoi cong moi 3-4_!1 1 bao cao giao KH ve HTCMT vung TNB   12-12-2011 2 7" xfId="27665"/>
    <cellStyle name="T_Bieu mau cong trinh khoi cong moi 3-4_!1 1 bao cao giao KH ve HTCMT vung TNB   12-12-2011 2 8" xfId="27666"/>
    <cellStyle name="T_Bieu mau cong trinh khoi cong moi 3-4_!1 1 bao cao giao KH ve HTCMT vung TNB   12-12-2011 2 9" xfId="27667"/>
    <cellStyle name="T_Bieu mau cong trinh khoi cong moi 3-4_!1 1 bao cao giao KH ve HTCMT vung TNB   12-12-2011 3" xfId="10741"/>
    <cellStyle name="T_Bieu mau cong trinh khoi cong moi 3-4_!1 1 bao cao giao KH ve HTCMT vung TNB   12-12-2011 3 2" xfId="20579"/>
    <cellStyle name="T_Bieu mau cong trinh khoi cong moi 3-4_!1 1 bao cao giao KH ve HTCMT vung TNB   12-12-2011 4" xfId="10742"/>
    <cellStyle name="T_Bieu mau cong trinh khoi cong moi 3-4_!1 1 bao cao giao KH ve HTCMT vung TNB   12-12-2011 4 2" xfId="20580"/>
    <cellStyle name="T_Bieu mau cong trinh khoi cong moi 3-4_!1 1 bao cao giao KH ve HTCMT vung TNB   12-12-2011 5" xfId="10743"/>
    <cellStyle name="T_Bieu mau cong trinh khoi cong moi 3-4_!1 1 bao cao giao KH ve HTCMT vung TNB   12-12-2011 5 2" xfId="20581"/>
    <cellStyle name="T_Bieu mau cong trinh khoi cong moi 3-4_!1 1 bao cao giao KH ve HTCMT vung TNB   12-12-2011 6" xfId="10744"/>
    <cellStyle name="T_Bieu mau cong trinh khoi cong moi 3-4_!1 1 bao cao giao KH ve HTCMT vung TNB   12-12-2011 6 2" xfId="20582"/>
    <cellStyle name="T_Bieu mau cong trinh khoi cong moi 3-4_!1 1 bao cao giao KH ve HTCMT vung TNB   12-12-2011 7" xfId="10745"/>
    <cellStyle name="T_Bieu mau cong trinh khoi cong moi 3-4_!1 1 bao cao giao KH ve HTCMT vung TNB   12-12-2011 7 2" xfId="27668"/>
    <cellStyle name="T_Bieu mau cong trinh khoi cong moi 3-4_!1 1 bao cao giao KH ve HTCMT vung TNB   12-12-2011 8" xfId="27669"/>
    <cellStyle name="T_Bieu mau cong trinh khoi cong moi 3-4_!1 1 bao cao giao KH ve HTCMT vung TNB   12-12-2011 9" xfId="27670"/>
    <cellStyle name="T_Bieu mau cong trinh khoi cong moi 3-4_KH TPCP vung TNB (03-1-2012)" xfId="5101"/>
    <cellStyle name="T_Bieu mau cong trinh khoi cong moi 3-4_KH TPCP vung TNB (03-1-2012) 10" xfId="27671"/>
    <cellStyle name="T_Bieu mau cong trinh khoi cong moi 3-4_KH TPCP vung TNB (03-1-2012) 2" xfId="5102"/>
    <cellStyle name="T_Bieu mau cong trinh khoi cong moi 3-4_KH TPCP vung TNB (03-1-2012) 2 2" xfId="10746"/>
    <cellStyle name="T_Bieu mau cong trinh khoi cong moi 3-4_KH TPCP vung TNB (03-1-2012) 2 2 2" xfId="20583"/>
    <cellStyle name="T_Bieu mau cong trinh khoi cong moi 3-4_KH TPCP vung TNB (03-1-2012) 2 3" xfId="10747"/>
    <cellStyle name="T_Bieu mau cong trinh khoi cong moi 3-4_KH TPCP vung TNB (03-1-2012) 2 3 2" xfId="20584"/>
    <cellStyle name="T_Bieu mau cong trinh khoi cong moi 3-4_KH TPCP vung TNB (03-1-2012) 2 4" xfId="10748"/>
    <cellStyle name="T_Bieu mau cong trinh khoi cong moi 3-4_KH TPCP vung TNB (03-1-2012) 2 4 2" xfId="20585"/>
    <cellStyle name="T_Bieu mau cong trinh khoi cong moi 3-4_KH TPCP vung TNB (03-1-2012) 2 5" xfId="10749"/>
    <cellStyle name="T_Bieu mau cong trinh khoi cong moi 3-4_KH TPCP vung TNB (03-1-2012) 2 5 2" xfId="20586"/>
    <cellStyle name="T_Bieu mau cong trinh khoi cong moi 3-4_KH TPCP vung TNB (03-1-2012) 2 6" xfId="10750"/>
    <cellStyle name="T_Bieu mau cong trinh khoi cong moi 3-4_KH TPCP vung TNB (03-1-2012) 2 6 2" xfId="27672"/>
    <cellStyle name="T_Bieu mau cong trinh khoi cong moi 3-4_KH TPCP vung TNB (03-1-2012) 2 7" xfId="27673"/>
    <cellStyle name="T_Bieu mau cong trinh khoi cong moi 3-4_KH TPCP vung TNB (03-1-2012) 2 8" xfId="27674"/>
    <cellStyle name="T_Bieu mau cong trinh khoi cong moi 3-4_KH TPCP vung TNB (03-1-2012) 2 9" xfId="27675"/>
    <cellStyle name="T_Bieu mau cong trinh khoi cong moi 3-4_KH TPCP vung TNB (03-1-2012) 3" xfId="10751"/>
    <cellStyle name="T_Bieu mau cong trinh khoi cong moi 3-4_KH TPCP vung TNB (03-1-2012) 3 2" xfId="20587"/>
    <cellStyle name="T_Bieu mau cong trinh khoi cong moi 3-4_KH TPCP vung TNB (03-1-2012) 4" xfId="10752"/>
    <cellStyle name="T_Bieu mau cong trinh khoi cong moi 3-4_KH TPCP vung TNB (03-1-2012) 4 2" xfId="20588"/>
    <cellStyle name="T_Bieu mau cong trinh khoi cong moi 3-4_KH TPCP vung TNB (03-1-2012) 5" xfId="10753"/>
    <cellStyle name="T_Bieu mau cong trinh khoi cong moi 3-4_KH TPCP vung TNB (03-1-2012) 5 2" xfId="20589"/>
    <cellStyle name="T_Bieu mau cong trinh khoi cong moi 3-4_KH TPCP vung TNB (03-1-2012) 6" xfId="10754"/>
    <cellStyle name="T_Bieu mau cong trinh khoi cong moi 3-4_KH TPCP vung TNB (03-1-2012) 6 2" xfId="20590"/>
    <cellStyle name="T_Bieu mau cong trinh khoi cong moi 3-4_KH TPCP vung TNB (03-1-2012) 7" xfId="10755"/>
    <cellStyle name="T_Bieu mau cong trinh khoi cong moi 3-4_KH TPCP vung TNB (03-1-2012) 7 2" xfId="27676"/>
    <cellStyle name="T_Bieu mau cong trinh khoi cong moi 3-4_KH TPCP vung TNB (03-1-2012) 8" xfId="27677"/>
    <cellStyle name="T_Bieu mau cong trinh khoi cong moi 3-4_KH TPCP vung TNB (03-1-2012) 9" xfId="27678"/>
    <cellStyle name="T_Bieu mau danh muc du an thuoc CTMTQG nam 2008" xfId="5103"/>
    <cellStyle name="T_Bieu mau danh muc du an thuoc CTMTQG nam 2008 10" xfId="27679"/>
    <cellStyle name="T_Bieu mau danh muc du an thuoc CTMTQG nam 2008 2" xfId="5104"/>
    <cellStyle name="T_Bieu mau danh muc du an thuoc CTMTQG nam 2008 2 2" xfId="10756"/>
    <cellStyle name="T_Bieu mau danh muc du an thuoc CTMTQG nam 2008 2 2 2" xfId="20591"/>
    <cellStyle name="T_Bieu mau danh muc du an thuoc CTMTQG nam 2008 2 3" xfId="10757"/>
    <cellStyle name="T_Bieu mau danh muc du an thuoc CTMTQG nam 2008 2 3 2" xfId="20592"/>
    <cellStyle name="T_Bieu mau danh muc du an thuoc CTMTQG nam 2008 2 4" xfId="10758"/>
    <cellStyle name="T_Bieu mau danh muc du an thuoc CTMTQG nam 2008 2 4 2" xfId="20593"/>
    <cellStyle name="T_Bieu mau danh muc du an thuoc CTMTQG nam 2008 2 5" xfId="10759"/>
    <cellStyle name="T_Bieu mau danh muc du an thuoc CTMTQG nam 2008 2 5 2" xfId="20594"/>
    <cellStyle name="T_Bieu mau danh muc du an thuoc CTMTQG nam 2008 2 6" xfId="10760"/>
    <cellStyle name="T_Bieu mau danh muc du an thuoc CTMTQG nam 2008 2 6 2" xfId="27680"/>
    <cellStyle name="T_Bieu mau danh muc du an thuoc CTMTQG nam 2008 2 7" xfId="27681"/>
    <cellStyle name="T_Bieu mau danh muc du an thuoc CTMTQG nam 2008 2 8" xfId="27682"/>
    <cellStyle name="T_Bieu mau danh muc du an thuoc CTMTQG nam 2008 2 9" xfId="27683"/>
    <cellStyle name="T_Bieu mau danh muc du an thuoc CTMTQG nam 2008 3" xfId="10761"/>
    <cellStyle name="T_Bieu mau danh muc du an thuoc CTMTQG nam 2008 3 2" xfId="20595"/>
    <cellStyle name="T_Bieu mau danh muc du an thuoc CTMTQG nam 2008 4" xfId="10762"/>
    <cellStyle name="T_Bieu mau danh muc du an thuoc CTMTQG nam 2008 4 2" xfId="20596"/>
    <cellStyle name="T_Bieu mau danh muc du an thuoc CTMTQG nam 2008 5" xfId="10763"/>
    <cellStyle name="T_Bieu mau danh muc du an thuoc CTMTQG nam 2008 5 2" xfId="20597"/>
    <cellStyle name="T_Bieu mau danh muc du an thuoc CTMTQG nam 2008 6" xfId="10764"/>
    <cellStyle name="T_Bieu mau danh muc du an thuoc CTMTQG nam 2008 6 2" xfId="20598"/>
    <cellStyle name="T_Bieu mau danh muc du an thuoc CTMTQG nam 2008 7" xfId="10765"/>
    <cellStyle name="T_Bieu mau danh muc du an thuoc CTMTQG nam 2008 7 2" xfId="27684"/>
    <cellStyle name="T_Bieu mau danh muc du an thuoc CTMTQG nam 2008 8" xfId="27685"/>
    <cellStyle name="T_Bieu mau danh muc du an thuoc CTMTQG nam 2008 9" xfId="27686"/>
    <cellStyle name="T_Bieu mau danh muc du an thuoc CTMTQG nam 2008_!1 1 bao cao giao KH ve HTCMT vung TNB   12-12-2011" xfId="5105"/>
    <cellStyle name="T_Bieu mau danh muc du an thuoc CTMTQG nam 2008_!1 1 bao cao giao KH ve HTCMT vung TNB   12-12-2011 10" xfId="27687"/>
    <cellStyle name="T_Bieu mau danh muc du an thuoc CTMTQG nam 2008_!1 1 bao cao giao KH ve HTCMT vung TNB   12-12-2011 2" xfId="5106"/>
    <cellStyle name="T_Bieu mau danh muc du an thuoc CTMTQG nam 2008_!1 1 bao cao giao KH ve HTCMT vung TNB   12-12-2011 2 2" xfId="10766"/>
    <cellStyle name="T_Bieu mau danh muc du an thuoc CTMTQG nam 2008_!1 1 bao cao giao KH ve HTCMT vung TNB   12-12-2011 2 2 2" xfId="20599"/>
    <cellStyle name="T_Bieu mau danh muc du an thuoc CTMTQG nam 2008_!1 1 bao cao giao KH ve HTCMT vung TNB   12-12-2011 2 3" xfId="10767"/>
    <cellStyle name="T_Bieu mau danh muc du an thuoc CTMTQG nam 2008_!1 1 bao cao giao KH ve HTCMT vung TNB   12-12-2011 2 3 2" xfId="20600"/>
    <cellStyle name="T_Bieu mau danh muc du an thuoc CTMTQG nam 2008_!1 1 bao cao giao KH ve HTCMT vung TNB   12-12-2011 2 4" xfId="10768"/>
    <cellStyle name="T_Bieu mau danh muc du an thuoc CTMTQG nam 2008_!1 1 bao cao giao KH ve HTCMT vung TNB   12-12-2011 2 4 2" xfId="20601"/>
    <cellStyle name="T_Bieu mau danh muc du an thuoc CTMTQG nam 2008_!1 1 bao cao giao KH ve HTCMT vung TNB   12-12-2011 2 5" xfId="10769"/>
    <cellStyle name="T_Bieu mau danh muc du an thuoc CTMTQG nam 2008_!1 1 bao cao giao KH ve HTCMT vung TNB   12-12-2011 2 5 2" xfId="20602"/>
    <cellStyle name="T_Bieu mau danh muc du an thuoc CTMTQG nam 2008_!1 1 bao cao giao KH ve HTCMT vung TNB   12-12-2011 2 6" xfId="10770"/>
    <cellStyle name="T_Bieu mau danh muc du an thuoc CTMTQG nam 2008_!1 1 bao cao giao KH ve HTCMT vung TNB   12-12-2011 2 6 2" xfId="27688"/>
    <cellStyle name="T_Bieu mau danh muc du an thuoc CTMTQG nam 2008_!1 1 bao cao giao KH ve HTCMT vung TNB   12-12-2011 2 7" xfId="27689"/>
    <cellStyle name="T_Bieu mau danh muc du an thuoc CTMTQG nam 2008_!1 1 bao cao giao KH ve HTCMT vung TNB   12-12-2011 2 8" xfId="27690"/>
    <cellStyle name="T_Bieu mau danh muc du an thuoc CTMTQG nam 2008_!1 1 bao cao giao KH ve HTCMT vung TNB   12-12-2011 2 9" xfId="27691"/>
    <cellStyle name="T_Bieu mau danh muc du an thuoc CTMTQG nam 2008_!1 1 bao cao giao KH ve HTCMT vung TNB   12-12-2011 3" xfId="10771"/>
    <cellStyle name="T_Bieu mau danh muc du an thuoc CTMTQG nam 2008_!1 1 bao cao giao KH ve HTCMT vung TNB   12-12-2011 3 2" xfId="20603"/>
    <cellStyle name="T_Bieu mau danh muc du an thuoc CTMTQG nam 2008_!1 1 bao cao giao KH ve HTCMT vung TNB   12-12-2011 4" xfId="10772"/>
    <cellStyle name="T_Bieu mau danh muc du an thuoc CTMTQG nam 2008_!1 1 bao cao giao KH ve HTCMT vung TNB   12-12-2011 4 2" xfId="20604"/>
    <cellStyle name="T_Bieu mau danh muc du an thuoc CTMTQG nam 2008_!1 1 bao cao giao KH ve HTCMT vung TNB   12-12-2011 5" xfId="10773"/>
    <cellStyle name="T_Bieu mau danh muc du an thuoc CTMTQG nam 2008_!1 1 bao cao giao KH ve HTCMT vung TNB   12-12-2011 5 2" xfId="20605"/>
    <cellStyle name="T_Bieu mau danh muc du an thuoc CTMTQG nam 2008_!1 1 bao cao giao KH ve HTCMT vung TNB   12-12-2011 6" xfId="10774"/>
    <cellStyle name="T_Bieu mau danh muc du an thuoc CTMTQG nam 2008_!1 1 bao cao giao KH ve HTCMT vung TNB   12-12-2011 6 2" xfId="20606"/>
    <cellStyle name="T_Bieu mau danh muc du an thuoc CTMTQG nam 2008_!1 1 bao cao giao KH ve HTCMT vung TNB   12-12-2011 7" xfId="10775"/>
    <cellStyle name="T_Bieu mau danh muc du an thuoc CTMTQG nam 2008_!1 1 bao cao giao KH ve HTCMT vung TNB   12-12-2011 7 2" xfId="27692"/>
    <cellStyle name="T_Bieu mau danh muc du an thuoc CTMTQG nam 2008_!1 1 bao cao giao KH ve HTCMT vung TNB   12-12-2011 8" xfId="27693"/>
    <cellStyle name="T_Bieu mau danh muc du an thuoc CTMTQG nam 2008_!1 1 bao cao giao KH ve HTCMT vung TNB   12-12-2011 9" xfId="27694"/>
    <cellStyle name="T_Bieu mau danh muc du an thuoc CTMTQG nam 2008_KH TPCP vung TNB (03-1-2012)" xfId="5107"/>
    <cellStyle name="T_Bieu mau danh muc du an thuoc CTMTQG nam 2008_KH TPCP vung TNB (03-1-2012) 10" xfId="27695"/>
    <cellStyle name="T_Bieu mau danh muc du an thuoc CTMTQG nam 2008_KH TPCP vung TNB (03-1-2012) 2" xfId="5108"/>
    <cellStyle name="T_Bieu mau danh muc du an thuoc CTMTQG nam 2008_KH TPCP vung TNB (03-1-2012) 2 2" xfId="10776"/>
    <cellStyle name="T_Bieu mau danh muc du an thuoc CTMTQG nam 2008_KH TPCP vung TNB (03-1-2012) 2 2 2" xfId="20607"/>
    <cellStyle name="T_Bieu mau danh muc du an thuoc CTMTQG nam 2008_KH TPCP vung TNB (03-1-2012) 2 3" xfId="10777"/>
    <cellStyle name="T_Bieu mau danh muc du an thuoc CTMTQG nam 2008_KH TPCP vung TNB (03-1-2012) 2 3 2" xfId="20608"/>
    <cellStyle name="T_Bieu mau danh muc du an thuoc CTMTQG nam 2008_KH TPCP vung TNB (03-1-2012) 2 4" xfId="10778"/>
    <cellStyle name="T_Bieu mau danh muc du an thuoc CTMTQG nam 2008_KH TPCP vung TNB (03-1-2012) 2 4 2" xfId="20609"/>
    <cellStyle name="T_Bieu mau danh muc du an thuoc CTMTQG nam 2008_KH TPCP vung TNB (03-1-2012) 2 5" xfId="10779"/>
    <cellStyle name="T_Bieu mau danh muc du an thuoc CTMTQG nam 2008_KH TPCP vung TNB (03-1-2012) 2 5 2" xfId="20610"/>
    <cellStyle name="T_Bieu mau danh muc du an thuoc CTMTQG nam 2008_KH TPCP vung TNB (03-1-2012) 2 6" xfId="10780"/>
    <cellStyle name="T_Bieu mau danh muc du an thuoc CTMTQG nam 2008_KH TPCP vung TNB (03-1-2012) 2 6 2" xfId="27696"/>
    <cellStyle name="T_Bieu mau danh muc du an thuoc CTMTQG nam 2008_KH TPCP vung TNB (03-1-2012) 2 7" xfId="27697"/>
    <cellStyle name="T_Bieu mau danh muc du an thuoc CTMTQG nam 2008_KH TPCP vung TNB (03-1-2012) 2 8" xfId="27698"/>
    <cellStyle name="T_Bieu mau danh muc du an thuoc CTMTQG nam 2008_KH TPCP vung TNB (03-1-2012) 2 9" xfId="27699"/>
    <cellStyle name="T_Bieu mau danh muc du an thuoc CTMTQG nam 2008_KH TPCP vung TNB (03-1-2012) 3" xfId="10781"/>
    <cellStyle name="T_Bieu mau danh muc du an thuoc CTMTQG nam 2008_KH TPCP vung TNB (03-1-2012) 3 2" xfId="20611"/>
    <cellStyle name="T_Bieu mau danh muc du an thuoc CTMTQG nam 2008_KH TPCP vung TNB (03-1-2012) 4" xfId="10782"/>
    <cellStyle name="T_Bieu mau danh muc du an thuoc CTMTQG nam 2008_KH TPCP vung TNB (03-1-2012) 4 2" xfId="20612"/>
    <cellStyle name="T_Bieu mau danh muc du an thuoc CTMTQG nam 2008_KH TPCP vung TNB (03-1-2012) 5" xfId="10783"/>
    <cellStyle name="T_Bieu mau danh muc du an thuoc CTMTQG nam 2008_KH TPCP vung TNB (03-1-2012) 5 2" xfId="20613"/>
    <cellStyle name="T_Bieu mau danh muc du an thuoc CTMTQG nam 2008_KH TPCP vung TNB (03-1-2012) 6" xfId="10784"/>
    <cellStyle name="T_Bieu mau danh muc du an thuoc CTMTQG nam 2008_KH TPCP vung TNB (03-1-2012) 6 2" xfId="20614"/>
    <cellStyle name="T_Bieu mau danh muc du an thuoc CTMTQG nam 2008_KH TPCP vung TNB (03-1-2012) 7" xfId="10785"/>
    <cellStyle name="T_Bieu mau danh muc du an thuoc CTMTQG nam 2008_KH TPCP vung TNB (03-1-2012) 7 2" xfId="27700"/>
    <cellStyle name="T_Bieu mau danh muc du an thuoc CTMTQG nam 2008_KH TPCP vung TNB (03-1-2012) 8" xfId="27701"/>
    <cellStyle name="T_Bieu mau danh muc du an thuoc CTMTQG nam 2008_KH TPCP vung TNB (03-1-2012) 9" xfId="27702"/>
    <cellStyle name="T_Bieu tong hop nhu cau ung 2011 da chon loc -Mien nui" xfId="5109"/>
    <cellStyle name="T_Bieu tong hop nhu cau ung 2011 da chon loc -Mien nui 10" xfId="27703"/>
    <cellStyle name="T_Bieu tong hop nhu cau ung 2011 da chon loc -Mien nui 2" xfId="5110"/>
    <cellStyle name="T_Bieu tong hop nhu cau ung 2011 da chon loc -Mien nui 2 2" xfId="10786"/>
    <cellStyle name="T_Bieu tong hop nhu cau ung 2011 da chon loc -Mien nui 2 2 2" xfId="20615"/>
    <cellStyle name="T_Bieu tong hop nhu cau ung 2011 da chon loc -Mien nui 2 3" xfId="10787"/>
    <cellStyle name="T_Bieu tong hop nhu cau ung 2011 da chon loc -Mien nui 2 3 2" xfId="20616"/>
    <cellStyle name="T_Bieu tong hop nhu cau ung 2011 da chon loc -Mien nui 2 4" xfId="10788"/>
    <cellStyle name="T_Bieu tong hop nhu cau ung 2011 da chon loc -Mien nui 2 4 2" xfId="20617"/>
    <cellStyle name="T_Bieu tong hop nhu cau ung 2011 da chon loc -Mien nui 2 5" xfId="10789"/>
    <cellStyle name="T_Bieu tong hop nhu cau ung 2011 da chon loc -Mien nui 2 5 2" xfId="20618"/>
    <cellStyle name="T_Bieu tong hop nhu cau ung 2011 da chon loc -Mien nui 2 6" xfId="10790"/>
    <cellStyle name="T_Bieu tong hop nhu cau ung 2011 da chon loc -Mien nui 2 6 2" xfId="27704"/>
    <cellStyle name="T_Bieu tong hop nhu cau ung 2011 da chon loc -Mien nui 2 7" xfId="27705"/>
    <cellStyle name="T_Bieu tong hop nhu cau ung 2011 da chon loc -Mien nui 2 8" xfId="27706"/>
    <cellStyle name="T_Bieu tong hop nhu cau ung 2011 da chon loc -Mien nui 2 9" xfId="27707"/>
    <cellStyle name="T_Bieu tong hop nhu cau ung 2011 da chon loc -Mien nui 3" xfId="10791"/>
    <cellStyle name="T_Bieu tong hop nhu cau ung 2011 da chon loc -Mien nui 3 2" xfId="20619"/>
    <cellStyle name="T_Bieu tong hop nhu cau ung 2011 da chon loc -Mien nui 4" xfId="10792"/>
    <cellStyle name="T_Bieu tong hop nhu cau ung 2011 da chon loc -Mien nui 4 2" xfId="20620"/>
    <cellStyle name="T_Bieu tong hop nhu cau ung 2011 da chon loc -Mien nui 5" xfId="10793"/>
    <cellStyle name="T_Bieu tong hop nhu cau ung 2011 da chon loc -Mien nui 5 2" xfId="20621"/>
    <cellStyle name="T_Bieu tong hop nhu cau ung 2011 da chon loc -Mien nui 6" xfId="10794"/>
    <cellStyle name="T_Bieu tong hop nhu cau ung 2011 da chon loc -Mien nui 6 2" xfId="20622"/>
    <cellStyle name="T_Bieu tong hop nhu cau ung 2011 da chon loc -Mien nui 7" xfId="10795"/>
    <cellStyle name="T_Bieu tong hop nhu cau ung 2011 da chon loc -Mien nui 7 2" xfId="27708"/>
    <cellStyle name="T_Bieu tong hop nhu cau ung 2011 da chon loc -Mien nui 8" xfId="27709"/>
    <cellStyle name="T_Bieu tong hop nhu cau ung 2011 da chon loc -Mien nui 9" xfId="27710"/>
    <cellStyle name="T_Bieu tong hop nhu cau ung 2011 da chon loc -Mien nui_!1 1 bao cao giao KH ve HTCMT vung TNB   12-12-2011" xfId="5111"/>
    <cellStyle name="T_Bieu tong hop nhu cau ung 2011 da chon loc -Mien nui_!1 1 bao cao giao KH ve HTCMT vung TNB   12-12-2011 10" xfId="27711"/>
    <cellStyle name="T_Bieu tong hop nhu cau ung 2011 da chon loc -Mien nui_!1 1 bao cao giao KH ve HTCMT vung TNB   12-12-2011 2" xfId="5112"/>
    <cellStyle name="T_Bieu tong hop nhu cau ung 2011 da chon loc -Mien nui_!1 1 bao cao giao KH ve HTCMT vung TNB   12-12-2011 2 2" xfId="10796"/>
    <cellStyle name="T_Bieu tong hop nhu cau ung 2011 da chon loc -Mien nui_!1 1 bao cao giao KH ve HTCMT vung TNB   12-12-2011 2 2 2" xfId="20623"/>
    <cellStyle name="T_Bieu tong hop nhu cau ung 2011 da chon loc -Mien nui_!1 1 bao cao giao KH ve HTCMT vung TNB   12-12-2011 2 3" xfId="10797"/>
    <cellStyle name="T_Bieu tong hop nhu cau ung 2011 da chon loc -Mien nui_!1 1 bao cao giao KH ve HTCMT vung TNB   12-12-2011 2 3 2" xfId="20624"/>
    <cellStyle name="T_Bieu tong hop nhu cau ung 2011 da chon loc -Mien nui_!1 1 bao cao giao KH ve HTCMT vung TNB   12-12-2011 2 4" xfId="10798"/>
    <cellStyle name="T_Bieu tong hop nhu cau ung 2011 da chon loc -Mien nui_!1 1 bao cao giao KH ve HTCMT vung TNB   12-12-2011 2 4 2" xfId="20625"/>
    <cellStyle name="T_Bieu tong hop nhu cau ung 2011 da chon loc -Mien nui_!1 1 bao cao giao KH ve HTCMT vung TNB   12-12-2011 2 5" xfId="10799"/>
    <cellStyle name="T_Bieu tong hop nhu cau ung 2011 da chon loc -Mien nui_!1 1 bao cao giao KH ve HTCMT vung TNB   12-12-2011 2 5 2" xfId="20626"/>
    <cellStyle name="T_Bieu tong hop nhu cau ung 2011 da chon loc -Mien nui_!1 1 bao cao giao KH ve HTCMT vung TNB   12-12-2011 2 6" xfId="10800"/>
    <cellStyle name="T_Bieu tong hop nhu cau ung 2011 da chon loc -Mien nui_!1 1 bao cao giao KH ve HTCMT vung TNB   12-12-2011 2 6 2" xfId="27712"/>
    <cellStyle name="T_Bieu tong hop nhu cau ung 2011 da chon loc -Mien nui_!1 1 bao cao giao KH ve HTCMT vung TNB   12-12-2011 2 7" xfId="27713"/>
    <cellStyle name="T_Bieu tong hop nhu cau ung 2011 da chon loc -Mien nui_!1 1 bao cao giao KH ve HTCMT vung TNB   12-12-2011 2 8" xfId="27714"/>
    <cellStyle name="T_Bieu tong hop nhu cau ung 2011 da chon loc -Mien nui_!1 1 bao cao giao KH ve HTCMT vung TNB   12-12-2011 2 9" xfId="27715"/>
    <cellStyle name="T_Bieu tong hop nhu cau ung 2011 da chon loc -Mien nui_!1 1 bao cao giao KH ve HTCMT vung TNB   12-12-2011 3" xfId="10801"/>
    <cellStyle name="T_Bieu tong hop nhu cau ung 2011 da chon loc -Mien nui_!1 1 bao cao giao KH ve HTCMT vung TNB   12-12-2011 3 2" xfId="20627"/>
    <cellStyle name="T_Bieu tong hop nhu cau ung 2011 da chon loc -Mien nui_!1 1 bao cao giao KH ve HTCMT vung TNB   12-12-2011 4" xfId="10802"/>
    <cellStyle name="T_Bieu tong hop nhu cau ung 2011 da chon loc -Mien nui_!1 1 bao cao giao KH ve HTCMT vung TNB   12-12-2011 4 2" xfId="20628"/>
    <cellStyle name="T_Bieu tong hop nhu cau ung 2011 da chon loc -Mien nui_!1 1 bao cao giao KH ve HTCMT vung TNB   12-12-2011 5" xfId="10803"/>
    <cellStyle name="T_Bieu tong hop nhu cau ung 2011 da chon loc -Mien nui_!1 1 bao cao giao KH ve HTCMT vung TNB   12-12-2011 5 2" xfId="20629"/>
    <cellStyle name="T_Bieu tong hop nhu cau ung 2011 da chon loc -Mien nui_!1 1 bao cao giao KH ve HTCMT vung TNB   12-12-2011 6" xfId="10804"/>
    <cellStyle name="T_Bieu tong hop nhu cau ung 2011 da chon loc -Mien nui_!1 1 bao cao giao KH ve HTCMT vung TNB   12-12-2011 6 2" xfId="20630"/>
    <cellStyle name="T_Bieu tong hop nhu cau ung 2011 da chon loc -Mien nui_!1 1 bao cao giao KH ve HTCMT vung TNB   12-12-2011 7" xfId="10805"/>
    <cellStyle name="T_Bieu tong hop nhu cau ung 2011 da chon loc -Mien nui_!1 1 bao cao giao KH ve HTCMT vung TNB   12-12-2011 7 2" xfId="27716"/>
    <cellStyle name="T_Bieu tong hop nhu cau ung 2011 da chon loc -Mien nui_!1 1 bao cao giao KH ve HTCMT vung TNB   12-12-2011 8" xfId="27717"/>
    <cellStyle name="T_Bieu tong hop nhu cau ung 2011 da chon loc -Mien nui_!1 1 bao cao giao KH ve HTCMT vung TNB   12-12-2011 9" xfId="27718"/>
    <cellStyle name="T_Bieu tong hop nhu cau ung 2011 da chon loc -Mien nui_KH TPCP vung TNB (03-1-2012)" xfId="5113"/>
    <cellStyle name="T_Bieu tong hop nhu cau ung 2011 da chon loc -Mien nui_KH TPCP vung TNB (03-1-2012) 10" xfId="27719"/>
    <cellStyle name="T_Bieu tong hop nhu cau ung 2011 da chon loc -Mien nui_KH TPCP vung TNB (03-1-2012) 2" xfId="5114"/>
    <cellStyle name="T_Bieu tong hop nhu cau ung 2011 da chon loc -Mien nui_KH TPCP vung TNB (03-1-2012) 2 2" xfId="10806"/>
    <cellStyle name="T_Bieu tong hop nhu cau ung 2011 da chon loc -Mien nui_KH TPCP vung TNB (03-1-2012) 2 2 2" xfId="20631"/>
    <cellStyle name="T_Bieu tong hop nhu cau ung 2011 da chon loc -Mien nui_KH TPCP vung TNB (03-1-2012) 2 3" xfId="10807"/>
    <cellStyle name="T_Bieu tong hop nhu cau ung 2011 da chon loc -Mien nui_KH TPCP vung TNB (03-1-2012) 2 3 2" xfId="20632"/>
    <cellStyle name="T_Bieu tong hop nhu cau ung 2011 da chon loc -Mien nui_KH TPCP vung TNB (03-1-2012) 2 4" xfId="10808"/>
    <cellStyle name="T_Bieu tong hop nhu cau ung 2011 da chon loc -Mien nui_KH TPCP vung TNB (03-1-2012) 2 4 2" xfId="20633"/>
    <cellStyle name="T_Bieu tong hop nhu cau ung 2011 da chon loc -Mien nui_KH TPCP vung TNB (03-1-2012) 2 5" xfId="10809"/>
    <cellStyle name="T_Bieu tong hop nhu cau ung 2011 da chon loc -Mien nui_KH TPCP vung TNB (03-1-2012) 2 5 2" xfId="20634"/>
    <cellStyle name="T_Bieu tong hop nhu cau ung 2011 da chon loc -Mien nui_KH TPCP vung TNB (03-1-2012) 2 6" xfId="10810"/>
    <cellStyle name="T_Bieu tong hop nhu cau ung 2011 da chon loc -Mien nui_KH TPCP vung TNB (03-1-2012) 2 6 2" xfId="27720"/>
    <cellStyle name="T_Bieu tong hop nhu cau ung 2011 da chon loc -Mien nui_KH TPCP vung TNB (03-1-2012) 2 7" xfId="27721"/>
    <cellStyle name="T_Bieu tong hop nhu cau ung 2011 da chon loc -Mien nui_KH TPCP vung TNB (03-1-2012) 2 8" xfId="27722"/>
    <cellStyle name="T_Bieu tong hop nhu cau ung 2011 da chon loc -Mien nui_KH TPCP vung TNB (03-1-2012) 2 9" xfId="27723"/>
    <cellStyle name="T_Bieu tong hop nhu cau ung 2011 da chon loc -Mien nui_KH TPCP vung TNB (03-1-2012) 3" xfId="10811"/>
    <cellStyle name="T_Bieu tong hop nhu cau ung 2011 da chon loc -Mien nui_KH TPCP vung TNB (03-1-2012) 3 2" xfId="20635"/>
    <cellStyle name="T_Bieu tong hop nhu cau ung 2011 da chon loc -Mien nui_KH TPCP vung TNB (03-1-2012) 4" xfId="10812"/>
    <cellStyle name="T_Bieu tong hop nhu cau ung 2011 da chon loc -Mien nui_KH TPCP vung TNB (03-1-2012) 4 2" xfId="20636"/>
    <cellStyle name="T_Bieu tong hop nhu cau ung 2011 da chon loc -Mien nui_KH TPCP vung TNB (03-1-2012) 5" xfId="10813"/>
    <cellStyle name="T_Bieu tong hop nhu cau ung 2011 da chon loc -Mien nui_KH TPCP vung TNB (03-1-2012) 5 2" xfId="20637"/>
    <cellStyle name="T_Bieu tong hop nhu cau ung 2011 da chon loc -Mien nui_KH TPCP vung TNB (03-1-2012) 6" xfId="10814"/>
    <cellStyle name="T_Bieu tong hop nhu cau ung 2011 da chon loc -Mien nui_KH TPCP vung TNB (03-1-2012) 6 2" xfId="20638"/>
    <cellStyle name="T_Bieu tong hop nhu cau ung 2011 da chon loc -Mien nui_KH TPCP vung TNB (03-1-2012) 7" xfId="10815"/>
    <cellStyle name="T_Bieu tong hop nhu cau ung 2011 da chon loc -Mien nui_KH TPCP vung TNB (03-1-2012) 7 2" xfId="27724"/>
    <cellStyle name="T_Bieu tong hop nhu cau ung 2011 da chon loc -Mien nui_KH TPCP vung TNB (03-1-2012) 8" xfId="27725"/>
    <cellStyle name="T_Bieu tong hop nhu cau ung 2011 da chon loc -Mien nui_KH TPCP vung TNB (03-1-2012) 9" xfId="27726"/>
    <cellStyle name="T_Bieu3ODA" xfId="5115"/>
    <cellStyle name="T_Bieu3ODA 10" xfId="27727"/>
    <cellStyle name="T_Bieu3ODA 2" xfId="5116"/>
    <cellStyle name="T_Bieu3ODA 2 2" xfId="10816"/>
    <cellStyle name="T_Bieu3ODA 2 2 2" xfId="20639"/>
    <cellStyle name="T_Bieu3ODA 2 3" xfId="10817"/>
    <cellStyle name="T_Bieu3ODA 2 3 2" xfId="20640"/>
    <cellStyle name="T_Bieu3ODA 2 4" xfId="10818"/>
    <cellStyle name="T_Bieu3ODA 2 4 2" xfId="20641"/>
    <cellStyle name="T_Bieu3ODA 2 5" xfId="10819"/>
    <cellStyle name="T_Bieu3ODA 2 5 2" xfId="20642"/>
    <cellStyle name="T_Bieu3ODA 2 6" xfId="10820"/>
    <cellStyle name="T_Bieu3ODA 2 6 2" xfId="27728"/>
    <cellStyle name="T_Bieu3ODA 2 7" xfId="27729"/>
    <cellStyle name="T_Bieu3ODA 2 8" xfId="27730"/>
    <cellStyle name="T_Bieu3ODA 2 9" xfId="27731"/>
    <cellStyle name="T_Bieu3ODA 3" xfId="10821"/>
    <cellStyle name="T_Bieu3ODA 3 2" xfId="20643"/>
    <cellStyle name="T_Bieu3ODA 4" xfId="10822"/>
    <cellStyle name="T_Bieu3ODA 4 2" xfId="20644"/>
    <cellStyle name="T_Bieu3ODA 5" xfId="10823"/>
    <cellStyle name="T_Bieu3ODA 5 2" xfId="20645"/>
    <cellStyle name="T_Bieu3ODA 6" xfId="10824"/>
    <cellStyle name="T_Bieu3ODA 6 2" xfId="20646"/>
    <cellStyle name="T_Bieu3ODA 7" xfId="10825"/>
    <cellStyle name="T_Bieu3ODA 7 2" xfId="27732"/>
    <cellStyle name="T_Bieu3ODA 8" xfId="27733"/>
    <cellStyle name="T_Bieu3ODA 9" xfId="27734"/>
    <cellStyle name="T_Bieu3ODA_!1 1 bao cao giao KH ve HTCMT vung TNB   12-12-2011" xfId="5117"/>
    <cellStyle name="T_Bieu3ODA_!1 1 bao cao giao KH ve HTCMT vung TNB   12-12-2011 10" xfId="27735"/>
    <cellStyle name="T_Bieu3ODA_!1 1 bao cao giao KH ve HTCMT vung TNB   12-12-2011 2" xfId="5118"/>
    <cellStyle name="T_Bieu3ODA_!1 1 bao cao giao KH ve HTCMT vung TNB   12-12-2011 2 2" xfId="10826"/>
    <cellStyle name="T_Bieu3ODA_!1 1 bao cao giao KH ve HTCMT vung TNB   12-12-2011 2 2 2" xfId="20647"/>
    <cellStyle name="T_Bieu3ODA_!1 1 bao cao giao KH ve HTCMT vung TNB   12-12-2011 2 3" xfId="10827"/>
    <cellStyle name="T_Bieu3ODA_!1 1 bao cao giao KH ve HTCMT vung TNB   12-12-2011 2 3 2" xfId="20648"/>
    <cellStyle name="T_Bieu3ODA_!1 1 bao cao giao KH ve HTCMT vung TNB   12-12-2011 2 4" xfId="10828"/>
    <cellStyle name="T_Bieu3ODA_!1 1 bao cao giao KH ve HTCMT vung TNB   12-12-2011 2 4 2" xfId="20649"/>
    <cellStyle name="T_Bieu3ODA_!1 1 bao cao giao KH ve HTCMT vung TNB   12-12-2011 2 5" xfId="10829"/>
    <cellStyle name="T_Bieu3ODA_!1 1 bao cao giao KH ve HTCMT vung TNB   12-12-2011 2 5 2" xfId="20650"/>
    <cellStyle name="T_Bieu3ODA_!1 1 bao cao giao KH ve HTCMT vung TNB   12-12-2011 2 6" xfId="10830"/>
    <cellStyle name="T_Bieu3ODA_!1 1 bao cao giao KH ve HTCMT vung TNB   12-12-2011 2 6 2" xfId="27736"/>
    <cellStyle name="T_Bieu3ODA_!1 1 bao cao giao KH ve HTCMT vung TNB   12-12-2011 2 7" xfId="27737"/>
    <cellStyle name="T_Bieu3ODA_!1 1 bao cao giao KH ve HTCMT vung TNB   12-12-2011 2 8" xfId="27738"/>
    <cellStyle name="T_Bieu3ODA_!1 1 bao cao giao KH ve HTCMT vung TNB   12-12-2011 2 9" xfId="27739"/>
    <cellStyle name="T_Bieu3ODA_!1 1 bao cao giao KH ve HTCMT vung TNB   12-12-2011 3" xfId="10831"/>
    <cellStyle name="T_Bieu3ODA_!1 1 bao cao giao KH ve HTCMT vung TNB   12-12-2011 3 2" xfId="20651"/>
    <cellStyle name="T_Bieu3ODA_!1 1 bao cao giao KH ve HTCMT vung TNB   12-12-2011 4" xfId="10832"/>
    <cellStyle name="T_Bieu3ODA_!1 1 bao cao giao KH ve HTCMT vung TNB   12-12-2011 4 2" xfId="20652"/>
    <cellStyle name="T_Bieu3ODA_!1 1 bao cao giao KH ve HTCMT vung TNB   12-12-2011 5" xfId="10833"/>
    <cellStyle name="T_Bieu3ODA_!1 1 bao cao giao KH ve HTCMT vung TNB   12-12-2011 5 2" xfId="20653"/>
    <cellStyle name="T_Bieu3ODA_!1 1 bao cao giao KH ve HTCMT vung TNB   12-12-2011 6" xfId="10834"/>
    <cellStyle name="T_Bieu3ODA_!1 1 bao cao giao KH ve HTCMT vung TNB   12-12-2011 6 2" xfId="20654"/>
    <cellStyle name="T_Bieu3ODA_!1 1 bao cao giao KH ve HTCMT vung TNB   12-12-2011 7" xfId="10835"/>
    <cellStyle name="T_Bieu3ODA_!1 1 bao cao giao KH ve HTCMT vung TNB   12-12-2011 7 2" xfId="27740"/>
    <cellStyle name="T_Bieu3ODA_!1 1 bao cao giao KH ve HTCMT vung TNB   12-12-2011 8" xfId="27741"/>
    <cellStyle name="T_Bieu3ODA_!1 1 bao cao giao KH ve HTCMT vung TNB   12-12-2011 9" xfId="27742"/>
    <cellStyle name="T_Bieu3ODA_1" xfId="5119"/>
    <cellStyle name="T_Bieu3ODA_1 10" xfId="27743"/>
    <cellStyle name="T_Bieu3ODA_1 2" xfId="5120"/>
    <cellStyle name="T_Bieu3ODA_1 2 2" xfId="10836"/>
    <cellStyle name="T_Bieu3ODA_1 2 2 2" xfId="20655"/>
    <cellStyle name="T_Bieu3ODA_1 2 3" xfId="10837"/>
    <cellStyle name="T_Bieu3ODA_1 2 3 2" xfId="20656"/>
    <cellStyle name="T_Bieu3ODA_1 2 4" xfId="10838"/>
    <cellStyle name="T_Bieu3ODA_1 2 4 2" xfId="20657"/>
    <cellStyle name="T_Bieu3ODA_1 2 5" xfId="10839"/>
    <cellStyle name="T_Bieu3ODA_1 2 5 2" xfId="20658"/>
    <cellStyle name="T_Bieu3ODA_1 2 6" xfId="10840"/>
    <cellStyle name="T_Bieu3ODA_1 2 6 2" xfId="27744"/>
    <cellStyle name="T_Bieu3ODA_1 2 7" xfId="27745"/>
    <cellStyle name="T_Bieu3ODA_1 2 8" xfId="27746"/>
    <cellStyle name="T_Bieu3ODA_1 2 9" xfId="27747"/>
    <cellStyle name="T_Bieu3ODA_1 3" xfId="10841"/>
    <cellStyle name="T_Bieu3ODA_1 3 2" xfId="20659"/>
    <cellStyle name="T_Bieu3ODA_1 4" xfId="10842"/>
    <cellStyle name="T_Bieu3ODA_1 4 2" xfId="20660"/>
    <cellStyle name="T_Bieu3ODA_1 5" xfId="10843"/>
    <cellStyle name="T_Bieu3ODA_1 5 2" xfId="20661"/>
    <cellStyle name="T_Bieu3ODA_1 6" xfId="10844"/>
    <cellStyle name="T_Bieu3ODA_1 6 2" xfId="20662"/>
    <cellStyle name="T_Bieu3ODA_1 7" xfId="10845"/>
    <cellStyle name="T_Bieu3ODA_1 7 2" xfId="27748"/>
    <cellStyle name="T_Bieu3ODA_1 8" xfId="27749"/>
    <cellStyle name="T_Bieu3ODA_1 9" xfId="27750"/>
    <cellStyle name="T_Bieu3ODA_1_!1 1 bao cao giao KH ve HTCMT vung TNB   12-12-2011" xfId="5121"/>
    <cellStyle name="T_Bieu3ODA_1_!1 1 bao cao giao KH ve HTCMT vung TNB   12-12-2011 10" xfId="27751"/>
    <cellStyle name="T_Bieu3ODA_1_!1 1 bao cao giao KH ve HTCMT vung TNB   12-12-2011 2" xfId="5122"/>
    <cellStyle name="T_Bieu3ODA_1_!1 1 bao cao giao KH ve HTCMT vung TNB   12-12-2011 2 2" xfId="10846"/>
    <cellStyle name="T_Bieu3ODA_1_!1 1 bao cao giao KH ve HTCMT vung TNB   12-12-2011 2 2 2" xfId="20663"/>
    <cellStyle name="T_Bieu3ODA_1_!1 1 bao cao giao KH ve HTCMT vung TNB   12-12-2011 2 3" xfId="10847"/>
    <cellStyle name="T_Bieu3ODA_1_!1 1 bao cao giao KH ve HTCMT vung TNB   12-12-2011 2 3 2" xfId="20664"/>
    <cellStyle name="T_Bieu3ODA_1_!1 1 bao cao giao KH ve HTCMT vung TNB   12-12-2011 2 4" xfId="10848"/>
    <cellStyle name="T_Bieu3ODA_1_!1 1 bao cao giao KH ve HTCMT vung TNB   12-12-2011 2 4 2" xfId="20665"/>
    <cellStyle name="T_Bieu3ODA_1_!1 1 bao cao giao KH ve HTCMT vung TNB   12-12-2011 2 5" xfId="10849"/>
    <cellStyle name="T_Bieu3ODA_1_!1 1 bao cao giao KH ve HTCMT vung TNB   12-12-2011 2 5 2" xfId="20666"/>
    <cellStyle name="T_Bieu3ODA_1_!1 1 bao cao giao KH ve HTCMT vung TNB   12-12-2011 2 6" xfId="10850"/>
    <cellStyle name="T_Bieu3ODA_1_!1 1 bao cao giao KH ve HTCMT vung TNB   12-12-2011 2 6 2" xfId="27752"/>
    <cellStyle name="T_Bieu3ODA_1_!1 1 bao cao giao KH ve HTCMT vung TNB   12-12-2011 2 7" xfId="27753"/>
    <cellStyle name="T_Bieu3ODA_1_!1 1 bao cao giao KH ve HTCMT vung TNB   12-12-2011 2 8" xfId="27754"/>
    <cellStyle name="T_Bieu3ODA_1_!1 1 bao cao giao KH ve HTCMT vung TNB   12-12-2011 2 9" xfId="27755"/>
    <cellStyle name="T_Bieu3ODA_1_!1 1 bao cao giao KH ve HTCMT vung TNB   12-12-2011 3" xfId="10851"/>
    <cellStyle name="T_Bieu3ODA_1_!1 1 bao cao giao KH ve HTCMT vung TNB   12-12-2011 3 2" xfId="20667"/>
    <cellStyle name="T_Bieu3ODA_1_!1 1 bao cao giao KH ve HTCMT vung TNB   12-12-2011 4" xfId="10852"/>
    <cellStyle name="T_Bieu3ODA_1_!1 1 bao cao giao KH ve HTCMT vung TNB   12-12-2011 4 2" xfId="20668"/>
    <cellStyle name="T_Bieu3ODA_1_!1 1 bao cao giao KH ve HTCMT vung TNB   12-12-2011 5" xfId="10853"/>
    <cellStyle name="T_Bieu3ODA_1_!1 1 bao cao giao KH ve HTCMT vung TNB   12-12-2011 5 2" xfId="20669"/>
    <cellStyle name="T_Bieu3ODA_1_!1 1 bao cao giao KH ve HTCMT vung TNB   12-12-2011 6" xfId="10854"/>
    <cellStyle name="T_Bieu3ODA_1_!1 1 bao cao giao KH ve HTCMT vung TNB   12-12-2011 6 2" xfId="20670"/>
    <cellStyle name="T_Bieu3ODA_1_!1 1 bao cao giao KH ve HTCMT vung TNB   12-12-2011 7" xfId="10855"/>
    <cellStyle name="T_Bieu3ODA_1_!1 1 bao cao giao KH ve HTCMT vung TNB   12-12-2011 7 2" xfId="27756"/>
    <cellStyle name="T_Bieu3ODA_1_!1 1 bao cao giao KH ve HTCMT vung TNB   12-12-2011 8" xfId="27757"/>
    <cellStyle name="T_Bieu3ODA_1_!1 1 bao cao giao KH ve HTCMT vung TNB   12-12-2011 9" xfId="27758"/>
    <cellStyle name="T_Bieu3ODA_1_KH TPCP vung TNB (03-1-2012)" xfId="5123"/>
    <cellStyle name="T_Bieu3ODA_1_KH TPCP vung TNB (03-1-2012) 10" xfId="27759"/>
    <cellStyle name="T_Bieu3ODA_1_KH TPCP vung TNB (03-1-2012) 2" xfId="5124"/>
    <cellStyle name="T_Bieu3ODA_1_KH TPCP vung TNB (03-1-2012) 2 2" xfId="10856"/>
    <cellStyle name="T_Bieu3ODA_1_KH TPCP vung TNB (03-1-2012) 2 2 2" xfId="20671"/>
    <cellStyle name="T_Bieu3ODA_1_KH TPCP vung TNB (03-1-2012) 2 3" xfId="10857"/>
    <cellStyle name="T_Bieu3ODA_1_KH TPCP vung TNB (03-1-2012) 2 3 2" xfId="20672"/>
    <cellStyle name="T_Bieu3ODA_1_KH TPCP vung TNB (03-1-2012) 2 4" xfId="10858"/>
    <cellStyle name="T_Bieu3ODA_1_KH TPCP vung TNB (03-1-2012) 2 4 2" xfId="20673"/>
    <cellStyle name="T_Bieu3ODA_1_KH TPCP vung TNB (03-1-2012) 2 5" xfId="10859"/>
    <cellStyle name="T_Bieu3ODA_1_KH TPCP vung TNB (03-1-2012) 2 5 2" xfId="20674"/>
    <cellStyle name="T_Bieu3ODA_1_KH TPCP vung TNB (03-1-2012) 2 6" xfId="10860"/>
    <cellStyle name="T_Bieu3ODA_1_KH TPCP vung TNB (03-1-2012) 2 6 2" xfId="27760"/>
    <cellStyle name="T_Bieu3ODA_1_KH TPCP vung TNB (03-1-2012) 2 7" xfId="27761"/>
    <cellStyle name="T_Bieu3ODA_1_KH TPCP vung TNB (03-1-2012) 2 8" xfId="27762"/>
    <cellStyle name="T_Bieu3ODA_1_KH TPCP vung TNB (03-1-2012) 2 9" xfId="27763"/>
    <cellStyle name="T_Bieu3ODA_1_KH TPCP vung TNB (03-1-2012) 3" xfId="10861"/>
    <cellStyle name="T_Bieu3ODA_1_KH TPCP vung TNB (03-1-2012) 3 2" xfId="20675"/>
    <cellStyle name="T_Bieu3ODA_1_KH TPCP vung TNB (03-1-2012) 4" xfId="10862"/>
    <cellStyle name="T_Bieu3ODA_1_KH TPCP vung TNB (03-1-2012) 4 2" xfId="20676"/>
    <cellStyle name="T_Bieu3ODA_1_KH TPCP vung TNB (03-1-2012) 5" xfId="10863"/>
    <cellStyle name="T_Bieu3ODA_1_KH TPCP vung TNB (03-1-2012) 5 2" xfId="20677"/>
    <cellStyle name="T_Bieu3ODA_1_KH TPCP vung TNB (03-1-2012) 6" xfId="10864"/>
    <cellStyle name="T_Bieu3ODA_1_KH TPCP vung TNB (03-1-2012) 6 2" xfId="20678"/>
    <cellStyle name="T_Bieu3ODA_1_KH TPCP vung TNB (03-1-2012) 7" xfId="10865"/>
    <cellStyle name="T_Bieu3ODA_1_KH TPCP vung TNB (03-1-2012) 7 2" xfId="27764"/>
    <cellStyle name="T_Bieu3ODA_1_KH TPCP vung TNB (03-1-2012) 8" xfId="27765"/>
    <cellStyle name="T_Bieu3ODA_1_KH TPCP vung TNB (03-1-2012) 9" xfId="27766"/>
    <cellStyle name="T_Bieu3ODA_KH TPCP vung TNB (03-1-2012)" xfId="5125"/>
    <cellStyle name="T_Bieu3ODA_KH TPCP vung TNB (03-1-2012) 10" xfId="27767"/>
    <cellStyle name="T_Bieu3ODA_KH TPCP vung TNB (03-1-2012) 2" xfId="5126"/>
    <cellStyle name="T_Bieu3ODA_KH TPCP vung TNB (03-1-2012) 2 2" xfId="10866"/>
    <cellStyle name="T_Bieu3ODA_KH TPCP vung TNB (03-1-2012) 2 2 2" xfId="20679"/>
    <cellStyle name="T_Bieu3ODA_KH TPCP vung TNB (03-1-2012) 2 3" xfId="10867"/>
    <cellStyle name="T_Bieu3ODA_KH TPCP vung TNB (03-1-2012) 2 3 2" xfId="20680"/>
    <cellStyle name="T_Bieu3ODA_KH TPCP vung TNB (03-1-2012) 2 4" xfId="10868"/>
    <cellStyle name="T_Bieu3ODA_KH TPCP vung TNB (03-1-2012) 2 4 2" xfId="20681"/>
    <cellStyle name="T_Bieu3ODA_KH TPCP vung TNB (03-1-2012) 2 5" xfId="10869"/>
    <cellStyle name="T_Bieu3ODA_KH TPCP vung TNB (03-1-2012) 2 5 2" xfId="20682"/>
    <cellStyle name="T_Bieu3ODA_KH TPCP vung TNB (03-1-2012) 2 6" xfId="10870"/>
    <cellStyle name="T_Bieu3ODA_KH TPCP vung TNB (03-1-2012) 2 6 2" xfId="27768"/>
    <cellStyle name="T_Bieu3ODA_KH TPCP vung TNB (03-1-2012) 2 7" xfId="27769"/>
    <cellStyle name="T_Bieu3ODA_KH TPCP vung TNB (03-1-2012) 2 8" xfId="27770"/>
    <cellStyle name="T_Bieu3ODA_KH TPCP vung TNB (03-1-2012) 2 9" xfId="27771"/>
    <cellStyle name="T_Bieu3ODA_KH TPCP vung TNB (03-1-2012) 3" xfId="10871"/>
    <cellStyle name="T_Bieu3ODA_KH TPCP vung TNB (03-1-2012) 3 2" xfId="20683"/>
    <cellStyle name="T_Bieu3ODA_KH TPCP vung TNB (03-1-2012) 4" xfId="10872"/>
    <cellStyle name="T_Bieu3ODA_KH TPCP vung TNB (03-1-2012) 4 2" xfId="20684"/>
    <cellStyle name="T_Bieu3ODA_KH TPCP vung TNB (03-1-2012) 5" xfId="10873"/>
    <cellStyle name="T_Bieu3ODA_KH TPCP vung TNB (03-1-2012) 5 2" xfId="20685"/>
    <cellStyle name="T_Bieu3ODA_KH TPCP vung TNB (03-1-2012) 6" xfId="10874"/>
    <cellStyle name="T_Bieu3ODA_KH TPCP vung TNB (03-1-2012) 6 2" xfId="20686"/>
    <cellStyle name="T_Bieu3ODA_KH TPCP vung TNB (03-1-2012) 7" xfId="10875"/>
    <cellStyle name="T_Bieu3ODA_KH TPCP vung TNB (03-1-2012) 7 2" xfId="27772"/>
    <cellStyle name="T_Bieu3ODA_KH TPCP vung TNB (03-1-2012) 8" xfId="27773"/>
    <cellStyle name="T_Bieu3ODA_KH TPCP vung TNB (03-1-2012) 9" xfId="27774"/>
    <cellStyle name="T_Bieu4HTMT" xfId="5127"/>
    <cellStyle name="T_Bieu4HTMT 10" xfId="27775"/>
    <cellStyle name="T_Bieu4HTMT 2" xfId="5128"/>
    <cellStyle name="T_Bieu4HTMT 2 2" xfId="10876"/>
    <cellStyle name="T_Bieu4HTMT 2 2 2" xfId="20687"/>
    <cellStyle name="T_Bieu4HTMT 2 3" xfId="10877"/>
    <cellStyle name="T_Bieu4HTMT 2 3 2" xfId="20688"/>
    <cellStyle name="T_Bieu4HTMT 2 4" xfId="10878"/>
    <cellStyle name="T_Bieu4HTMT 2 4 2" xfId="20689"/>
    <cellStyle name="T_Bieu4HTMT 2 5" xfId="10879"/>
    <cellStyle name="T_Bieu4HTMT 2 5 2" xfId="20690"/>
    <cellStyle name="T_Bieu4HTMT 2 6" xfId="10880"/>
    <cellStyle name="T_Bieu4HTMT 2 6 2" xfId="27776"/>
    <cellStyle name="T_Bieu4HTMT 2 7" xfId="27777"/>
    <cellStyle name="T_Bieu4HTMT 2 8" xfId="27778"/>
    <cellStyle name="T_Bieu4HTMT 2 9" xfId="27779"/>
    <cellStyle name="T_Bieu4HTMT 3" xfId="10881"/>
    <cellStyle name="T_Bieu4HTMT 3 2" xfId="20691"/>
    <cellStyle name="T_Bieu4HTMT 4" xfId="10882"/>
    <cellStyle name="T_Bieu4HTMT 4 2" xfId="20692"/>
    <cellStyle name="T_Bieu4HTMT 5" xfId="10883"/>
    <cellStyle name="T_Bieu4HTMT 5 2" xfId="20693"/>
    <cellStyle name="T_Bieu4HTMT 6" xfId="10884"/>
    <cellStyle name="T_Bieu4HTMT 6 2" xfId="20694"/>
    <cellStyle name="T_Bieu4HTMT 7" xfId="10885"/>
    <cellStyle name="T_Bieu4HTMT 7 2" xfId="27780"/>
    <cellStyle name="T_Bieu4HTMT 8" xfId="27781"/>
    <cellStyle name="T_Bieu4HTMT 9" xfId="27782"/>
    <cellStyle name="T_Bieu4HTMT_!1 1 bao cao giao KH ve HTCMT vung TNB   12-12-2011" xfId="5129"/>
    <cellStyle name="T_Bieu4HTMT_!1 1 bao cao giao KH ve HTCMT vung TNB   12-12-2011 10" xfId="27783"/>
    <cellStyle name="T_Bieu4HTMT_!1 1 bao cao giao KH ve HTCMT vung TNB   12-12-2011 2" xfId="5130"/>
    <cellStyle name="T_Bieu4HTMT_!1 1 bao cao giao KH ve HTCMT vung TNB   12-12-2011 2 2" xfId="10886"/>
    <cellStyle name="T_Bieu4HTMT_!1 1 bao cao giao KH ve HTCMT vung TNB   12-12-2011 2 2 2" xfId="20695"/>
    <cellStyle name="T_Bieu4HTMT_!1 1 bao cao giao KH ve HTCMT vung TNB   12-12-2011 2 3" xfId="10887"/>
    <cellStyle name="T_Bieu4HTMT_!1 1 bao cao giao KH ve HTCMT vung TNB   12-12-2011 2 3 2" xfId="20696"/>
    <cellStyle name="T_Bieu4HTMT_!1 1 bao cao giao KH ve HTCMT vung TNB   12-12-2011 2 4" xfId="10888"/>
    <cellStyle name="T_Bieu4HTMT_!1 1 bao cao giao KH ve HTCMT vung TNB   12-12-2011 2 4 2" xfId="20697"/>
    <cellStyle name="T_Bieu4HTMT_!1 1 bao cao giao KH ve HTCMT vung TNB   12-12-2011 2 5" xfId="10889"/>
    <cellStyle name="T_Bieu4HTMT_!1 1 bao cao giao KH ve HTCMT vung TNB   12-12-2011 2 5 2" xfId="20698"/>
    <cellStyle name="T_Bieu4HTMT_!1 1 bao cao giao KH ve HTCMT vung TNB   12-12-2011 2 6" xfId="10890"/>
    <cellStyle name="T_Bieu4HTMT_!1 1 bao cao giao KH ve HTCMT vung TNB   12-12-2011 2 6 2" xfId="27784"/>
    <cellStyle name="T_Bieu4HTMT_!1 1 bao cao giao KH ve HTCMT vung TNB   12-12-2011 2 7" xfId="27785"/>
    <cellStyle name="T_Bieu4HTMT_!1 1 bao cao giao KH ve HTCMT vung TNB   12-12-2011 2 8" xfId="27786"/>
    <cellStyle name="T_Bieu4HTMT_!1 1 bao cao giao KH ve HTCMT vung TNB   12-12-2011 2 9" xfId="27787"/>
    <cellStyle name="T_Bieu4HTMT_!1 1 bao cao giao KH ve HTCMT vung TNB   12-12-2011 3" xfId="10891"/>
    <cellStyle name="T_Bieu4HTMT_!1 1 bao cao giao KH ve HTCMT vung TNB   12-12-2011 3 2" xfId="20699"/>
    <cellStyle name="T_Bieu4HTMT_!1 1 bao cao giao KH ve HTCMT vung TNB   12-12-2011 4" xfId="10892"/>
    <cellStyle name="T_Bieu4HTMT_!1 1 bao cao giao KH ve HTCMT vung TNB   12-12-2011 4 2" xfId="20700"/>
    <cellStyle name="T_Bieu4HTMT_!1 1 bao cao giao KH ve HTCMT vung TNB   12-12-2011 5" xfId="10893"/>
    <cellStyle name="T_Bieu4HTMT_!1 1 bao cao giao KH ve HTCMT vung TNB   12-12-2011 5 2" xfId="20701"/>
    <cellStyle name="T_Bieu4HTMT_!1 1 bao cao giao KH ve HTCMT vung TNB   12-12-2011 6" xfId="10894"/>
    <cellStyle name="T_Bieu4HTMT_!1 1 bao cao giao KH ve HTCMT vung TNB   12-12-2011 6 2" xfId="20702"/>
    <cellStyle name="T_Bieu4HTMT_!1 1 bao cao giao KH ve HTCMT vung TNB   12-12-2011 7" xfId="10895"/>
    <cellStyle name="T_Bieu4HTMT_!1 1 bao cao giao KH ve HTCMT vung TNB   12-12-2011 7 2" xfId="27788"/>
    <cellStyle name="T_Bieu4HTMT_!1 1 bao cao giao KH ve HTCMT vung TNB   12-12-2011 8" xfId="27789"/>
    <cellStyle name="T_Bieu4HTMT_!1 1 bao cao giao KH ve HTCMT vung TNB   12-12-2011 9" xfId="27790"/>
    <cellStyle name="T_Bieu4HTMT_KH TPCP vung TNB (03-1-2012)" xfId="5131"/>
    <cellStyle name="T_Bieu4HTMT_KH TPCP vung TNB (03-1-2012) 10" xfId="27791"/>
    <cellStyle name="T_Bieu4HTMT_KH TPCP vung TNB (03-1-2012) 2" xfId="5132"/>
    <cellStyle name="T_Bieu4HTMT_KH TPCP vung TNB (03-1-2012) 2 2" xfId="10896"/>
    <cellStyle name="T_Bieu4HTMT_KH TPCP vung TNB (03-1-2012) 2 2 2" xfId="20703"/>
    <cellStyle name="T_Bieu4HTMT_KH TPCP vung TNB (03-1-2012) 2 3" xfId="10897"/>
    <cellStyle name="T_Bieu4HTMT_KH TPCP vung TNB (03-1-2012) 2 3 2" xfId="20704"/>
    <cellStyle name="T_Bieu4HTMT_KH TPCP vung TNB (03-1-2012) 2 4" xfId="10898"/>
    <cellStyle name="T_Bieu4HTMT_KH TPCP vung TNB (03-1-2012) 2 4 2" xfId="20705"/>
    <cellStyle name="T_Bieu4HTMT_KH TPCP vung TNB (03-1-2012) 2 5" xfId="10899"/>
    <cellStyle name="T_Bieu4HTMT_KH TPCP vung TNB (03-1-2012) 2 5 2" xfId="20706"/>
    <cellStyle name="T_Bieu4HTMT_KH TPCP vung TNB (03-1-2012) 2 6" xfId="10900"/>
    <cellStyle name="T_Bieu4HTMT_KH TPCP vung TNB (03-1-2012) 2 6 2" xfId="27792"/>
    <cellStyle name="T_Bieu4HTMT_KH TPCP vung TNB (03-1-2012) 2 7" xfId="27793"/>
    <cellStyle name="T_Bieu4HTMT_KH TPCP vung TNB (03-1-2012) 2 8" xfId="27794"/>
    <cellStyle name="T_Bieu4HTMT_KH TPCP vung TNB (03-1-2012) 2 9" xfId="27795"/>
    <cellStyle name="T_Bieu4HTMT_KH TPCP vung TNB (03-1-2012) 3" xfId="10901"/>
    <cellStyle name="T_Bieu4HTMT_KH TPCP vung TNB (03-1-2012) 3 2" xfId="20707"/>
    <cellStyle name="T_Bieu4HTMT_KH TPCP vung TNB (03-1-2012) 4" xfId="10902"/>
    <cellStyle name="T_Bieu4HTMT_KH TPCP vung TNB (03-1-2012) 4 2" xfId="20708"/>
    <cellStyle name="T_Bieu4HTMT_KH TPCP vung TNB (03-1-2012) 5" xfId="10903"/>
    <cellStyle name="T_Bieu4HTMT_KH TPCP vung TNB (03-1-2012) 5 2" xfId="20709"/>
    <cellStyle name="T_Bieu4HTMT_KH TPCP vung TNB (03-1-2012) 6" xfId="10904"/>
    <cellStyle name="T_Bieu4HTMT_KH TPCP vung TNB (03-1-2012) 6 2" xfId="20710"/>
    <cellStyle name="T_Bieu4HTMT_KH TPCP vung TNB (03-1-2012) 7" xfId="10905"/>
    <cellStyle name="T_Bieu4HTMT_KH TPCP vung TNB (03-1-2012) 7 2" xfId="27796"/>
    <cellStyle name="T_Bieu4HTMT_KH TPCP vung TNB (03-1-2012) 8" xfId="27797"/>
    <cellStyle name="T_Bieu4HTMT_KH TPCP vung TNB (03-1-2012) 9" xfId="27798"/>
    <cellStyle name="T_bo sung von KCH nam 2010 va Du an tre kho khan" xfId="5133"/>
    <cellStyle name="T_bo sung von KCH nam 2010 va Du an tre kho khan 10" xfId="27799"/>
    <cellStyle name="T_bo sung von KCH nam 2010 va Du an tre kho khan 2" xfId="5134"/>
    <cellStyle name="T_bo sung von KCH nam 2010 va Du an tre kho khan 2 2" xfId="10906"/>
    <cellStyle name="T_bo sung von KCH nam 2010 va Du an tre kho khan 2 2 2" xfId="20711"/>
    <cellStyle name="T_bo sung von KCH nam 2010 va Du an tre kho khan 2 3" xfId="10907"/>
    <cellStyle name="T_bo sung von KCH nam 2010 va Du an tre kho khan 2 3 2" xfId="20712"/>
    <cellStyle name="T_bo sung von KCH nam 2010 va Du an tre kho khan 2 4" xfId="10908"/>
    <cellStyle name="T_bo sung von KCH nam 2010 va Du an tre kho khan 2 4 2" xfId="20713"/>
    <cellStyle name="T_bo sung von KCH nam 2010 va Du an tre kho khan 2 5" xfId="10909"/>
    <cellStyle name="T_bo sung von KCH nam 2010 va Du an tre kho khan 2 5 2" xfId="20714"/>
    <cellStyle name="T_bo sung von KCH nam 2010 va Du an tre kho khan 2 6" xfId="10910"/>
    <cellStyle name="T_bo sung von KCH nam 2010 va Du an tre kho khan 2 6 2" xfId="27800"/>
    <cellStyle name="T_bo sung von KCH nam 2010 va Du an tre kho khan 2 7" xfId="27801"/>
    <cellStyle name="T_bo sung von KCH nam 2010 va Du an tre kho khan 2 8" xfId="27802"/>
    <cellStyle name="T_bo sung von KCH nam 2010 va Du an tre kho khan 2 9" xfId="27803"/>
    <cellStyle name="T_bo sung von KCH nam 2010 va Du an tre kho khan 3" xfId="10911"/>
    <cellStyle name="T_bo sung von KCH nam 2010 va Du an tre kho khan 3 2" xfId="20715"/>
    <cellStyle name="T_bo sung von KCH nam 2010 va Du an tre kho khan 4" xfId="10912"/>
    <cellStyle name="T_bo sung von KCH nam 2010 va Du an tre kho khan 4 2" xfId="20716"/>
    <cellStyle name="T_bo sung von KCH nam 2010 va Du an tre kho khan 5" xfId="10913"/>
    <cellStyle name="T_bo sung von KCH nam 2010 va Du an tre kho khan 5 2" xfId="20717"/>
    <cellStyle name="T_bo sung von KCH nam 2010 va Du an tre kho khan 6" xfId="10914"/>
    <cellStyle name="T_bo sung von KCH nam 2010 va Du an tre kho khan 6 2" xfId="20718"/>
    <cellStyle name="T_bo sung von KCH nam 2010 va Du an tre kho khan 7" xfId="10915"/>
    <cellStyle name="T_bo sung von KCH nam 2010 va Du an tre kho khan 7 2" xfId="27804"/>
    <cellStyle name="T_bo sung von KCH nam 2010 va Du an tre kho khan 8" xfId="27805"/>
    <cellStyle name="T_bo sung von KCH nam 2010 va Du an tre kho khan 9" xfId="27806"/>
    <cellStyle name="T_bo sung von KCH nam 2010 va Du an tre kho khan_!1 1 bao cao giao KH ve HTCMT vung TNB   12-12-2011" xfId="5135"/>
    <cellStyle name="T_bo sung von KCH nam 2010 va Du an tre kho khan_!1 1 bao cao giao KH ve HTCMT vung TNB   12-12-2011 10" xfId="27807"/>
    <cellStyle name="T_bo sung von KCH nam 2010 va Du an tre kho khan_!1 1 bao cao giao KH ve HTCMT vung TNB   12-12-2011 2" xfId="5136"/>
    <cellStyle name="T_bo sung von KCH nam 2010 va Du an tre kho khan_!1 1 bao cao giao KH ve HTCMT vung TNB   12-12-2011 2 2" xfId="10916"/>
    <cellStyle name="T_bo sung von KCH nam 2010 va Du an tre kho khan_!1 1 bao cao giao KH ve HTCMT vung TNB   12-12-2011 2 2 2" xfId="20719"/>
    <cellStyle name="T_bo sung von KCH nam 2010 va Du an tre kho khan_!1 1 bao cao giao KH ve HTCMT vung TNB   12-12-2011 2 3" xfId="10917"/>
    <cellStyle name="T_bo sung von KCH nam 2010 va Du an tre kho khan_!1 1 bao cao giao KH ve HTCMT vung TNB   12-12-2011 2 3 2" xfId="20720"/>
    <cellStyle name="T_bo sung von KCH nam 2010 va Du an tre kho khan_!1 1 bao cao giao KH ve HTCMT vung TNB   12-12-2011 2 4" xfId="10918"/>
    <cellStyle name="T_bo sung von KCH nam 2010 va Du an tre kho khan_!1 1 bao cao giao KH ve HTCMT vung TNB   12-12-2011 2 4 2" xfId="20721"/>
    <cellStyle name="T_bo sung von KCH nam 2010 va Du an tre kho khan_!1 1 bao cao giao KH ve HTCMT vung TNB   12-12-2011 2 5" xfId="10919"/>
    <cellStyle name="T_bo sung von KCH nam 2010 va Du an tre kho khan_!1 1 bao cao giao KH ve HTCMT vung TNB   12-12-2011 2 5 2" xfId="20722"/>
    <cellStyle name="T_bo sung von KCH nam 2010 va Du an tre kho khan_!1 1 bao cao giao KH ve HTCMT vung TNB   12-12-2011 2 6" xfId="10920"/>
    <cellStyle name="T_bo sung von KCH nam 2010 va Du an tre kho khan_!1 1 bao cao giao KH ve HTCMT vung TNB   12-12-2011 2 6 2" xfId="27808"/>
    <cellStyle name="T_bo sung von KCH nam 2010 va Du an tre kho khan_!1 1 bao cao giao KH ve HTCMT vung TNB   12-12-2011 2 7" xfId="27809"/>
    <cellStyle name="T_bo sung von KCH nam 2010 va Du an tre kho khan_!1 1 bao cao giao KH ve HTCMT vung TNB   12-12-2011 2 8" xfId="27810"/>
    <cellStyle name="T_bo sung von KCH nam 2010 va Du an tre kho khan_!1 1 bao cao giao KH ve HTCMT vung TNB   12-12-2011 2 9" xfId="27811"/>
    <cellStyle name="T_bo sung von KCH nam 2010 va Du an tre kho khan_!1 1 bao cao giao KH ve HTCMT vung TNB   12-12-2011 3" xfId="10921"/>
    <cellStyle name="T_bo sung von KCH nam 2010 va Du an tre kho khan_!1 1 bao cao giao KH ve HTCMT vung TNB   12-12-2011 3 2" xfId="20723"/>
    <cellStyle name="T_bo sung von KCH nam 2010 va Du an tre kho khan_!1 1 bao cao giao KH ve HTCMT vung TNB   12-12-2011 4" xfId="10922"/>
    <cellStyle name="T_bo sung von KCH nam 2010 va Du an tre kho khan_!1 1 bao cao giao KH ve HTCMT vung TNB   12-12-2011 4 2" xfId="20724"/>
    <cellStyle name="T_bo sung von KCH nam 2010 va Du an tre kho khan_!1 1 bao cao giao KH ve HTCMT vung TNB   12-12-2011 5" xfId="10923"/>
    <cellStyle name="T_bo sung von KCH nam 2010 va Du an tre kho khan_!1 1 bao cao giao KH ve HTCMT vung TNB   12-12-2011 5 2" xfId="20725"/>
    <cellStyle name="T_bo sung von KCH nam 2010 va Du an tre kho khan_!1 1 bao cao giao KH ve HTCMT vung TNB   12-12-2011 6" xfId="10924"/>
    <cellStyle name="T_bo sung von KCH nam 2010 va Du an tre kho khan_!1 1 bao cao giao KH ve HTCMT vung TNB   12-12-2011 6 2" xfId="20726"/>
    <cellStyle name="T_bo sung von KCH nam 2010 va Du an tre kho khan_!1 1 bao cao giao KH ve HTCMT vung TNB   12-12-2011 7" xfId="10925"/>
    <cellStyle name="T_bo sung von KCH nam 2010 va Du an tre kho khan_!1 1 bao cao giao KH ve HTCMT vung TNB   12-12-2011 7 2" xfId="27812"/>
    <cellStyle name="T_bo sung von KCH nam 2010 va Du an tre kho khan_!1 1 bao cao giao KH ve HTCMT vung TNB   12-12-2011 8" xfId="27813"/>
    <cellStyle name="T_bo sung von KCH nam 2010 va Du an tre kho khan_!1 1 bao cao giao KH ve HTCMT vung TNB   12-12-2011 9" xfId="27814"/>
    <cellStyle name="T_bo sung von KCH nam 2010 va Du an tre kho khan_KH TPCP vung TNB (03-1-2012)" xfId="5137"/>
    <cellStyle name="T_bo sung von KCH nam 2010 va Du an tre kho khan_KH TPCP vung TNB (03-1-2012) 10" xfId="27815"/>
    <cellStyle name="T_bo sung von KCH nam 2010 va Du an tre kho khan_KH TPCP vung TNB (03-1-2012) 2" xfId="5138"/>
    <cellStyle name="T_bo sung von KCH nam 2010 va Du an tre kho khan_KH TPCP vung TNB (03-1-2012) 2 2" xfId="10926"/>
    <cellStyle name="T_bo sung von KCH nam 2010 va Du an tre kho khan_KH TPCP vung TNB (03-1-2012) 2 2 2" xfId="20727"/>
    <cellStyle name="T_bo sung von KCH nam 2010 va Du an tre kho khan_KH TPCP vung TNB (03-1-2012) 2 3" xfId="10927"/>
    <cellStyle name="T_bo sung von KCH nam 2010 va Du an tre kho khan_KH TPCP vung TNB (03-1-2012) 2 3 2" xfId="20728"/>
    <cellStyle name="T_bo sung von KCH nam 2010 va Du an tre kho khan_KH TPCP vung TNB (03-1-2012) 2 4" xfId="10928"/>
    <cellStyle name="T_bo sung von KCH nam 2010 va Du an tre kho khan_KH TPCP vung TNB (03-1-2012) 2 4 2" xfId="20729"/>
    <cellStyle name="T_bo sung von KCH nam 2010 va Du an tre kho khan_KH TPCP vung TNB (03-1-2012) 2 5" xfId="10929"/>
    <cellStyle name="T_bo sung von KCH nam 2010 va Du an tre kho khan_KH TPCP vung TNB (03-1-2012) 2 5 2" xfId="20730"/>
    <cellStyle name="T_bo sung von KCH nam 2010 va Du an tre kho khan_KH TPCP vung TNB (03-1-2012) 2 6" xfId="10930"/>
    <cellStyle name="T_bo sung von KCH nam 2010 va Du an tre kho khan_KH TPCP vung TNB (03-1-2012) 2 6 2" xfId="27816"/>
    <cellStyle name="T_bo sung von KCH nam 2010 va Du an tre kho khan_KH TPCP vung TNB (03-1-2012) 2 7" xfId="27817"/>
    <cellStyle name="T_bo sung von KCH nam 2010 va Du an tre kho khan_KH TPCP vung TNB (03-1-2012) 2 8" xfId="27818"/>
    <cellStyle name="T_bo sung von KCH nam 2010 va Du an tre kho khan_KH TPCP vung TNB (03-1-2012) 2 9" xfId="27819"/>
    <cellStyle name="T_bo sung von KCH nam 2010 va Du an tre kho khan_KH TPCP vung TNB (03-1-2012) 3" xfId="10931"/>
    <cellStyle name="T_bo sung von KCH nam 2010 va Du an tre kho khan_KH TPCP vung TNB (03-1-2012) 3 2" xfId="20731"/>
    <cellStyle name="T_bo sung von KCH nam 2010 va Du an tre kho khan_KH TPCP vung TNB (03-1-2012) 4" xfId="10932"/>
    <cellStyle name="T_bo sung von KCH nam 2010 va Du an tre kho khan_KH TPCP vung TNB (03-1-2012) 4 2" xfId="20732"/>
    <cellStyle name="T_bo sung von KCH nam 2010 va Du an tre kho khan_KH TPCP vung TNB (03-1-2012) 5" xfId="10933"/>
    <cellStyle name="T_bo sung von KCH nam 2010 va Du an tre kho khan_KH TPCP vung TNB (03-1-2012) 5 2" xfId="20733"/>
    <cellStyle name="T_bo sung von KCH nam 2010 va Du an tre kho khan_KH TPCP vung TNB (03-1-2012) 6" xfId="10934"/>
    <cellStyle name="T_bo sung von KCH nam 2010 va Du an tre kho khan_KH TPCP vung TNB (03-1-2012) 6 2" xfId="20734"/>
    <cellStyle name="T_bo sung von KCH nam 2010 va Du an tre kho khan_KH TPCP vung TNB (03-1-2012) 7" xfId="10935"/>
    <cellStyle name="T_bo sung von KCH nam 2010 va Du an tre kho khan_KH TPCP vung TNB (03-1-2012) 7 2" xfId="27820"/>
    <cellStyle name="T_bo sung von KCH nam 2010 va Du an tre kho khan_KH TPCP vung TNB (03-1-2012) 8" xfId="27821"/>
    <cellStyle name="T_bo sung von KCH nam 2010 va Du an tre kho khan_KH TPCP vung TNB (03-1-2012) 9" xfId="27822"/>
    <cellStyle name="T_Book1" xfId="5139"/>
    <cellStyle name="T_Book1 10" xfId="27823"/>
    <cellStyle name="T_Book1 11" xfId="27824"/>
    <cellStyle name="T_Book1 2" xfId="5140"/>
    <cellStyle name="T_Book1 2 2" xfId="10936"/>
    <cellStyle name="T_Book1 2 2 2" xfId="20735"/>
    <cellStyle name="T_Book1 2 3" xfId="10937"/>
    <cellStyle name="T_Book1 2 3 2" xfId="20736"/>
    <cellStyle name="T_Book1 2 4" xfId="10938"/>
    <cellStyle name="T_Book1 2 4 2" xfId="20737"/>
    <cellStyle name="T_Book1 2 5" xfId="10939"/>
    <cellStyle name="T_Book1 2 5 2" xfId="20738"/>
    <cellStyle name="T_Book1 2 6" xfId="10940"/>
    <cellStyle name="T_Book1 2 6 2" xfId="27825"/>
    <cellStyle name="T_Book1 2 7" xfId="27826"/>
    <cellStyle name="T_Book1 2 8" xfId="27827"/>
    <cellStyle name="T_Book1 2 9" xfId="27828"/>
    <cellStyle name="T_Book1 3" xfId="5141"/>
    <cellStyle name="T_Book1 3 2" xfId="10941"/>
    <cellStyle name="T_Book1 3 2 2" xfId="20739"/>
    <cellStyle name="T_Book1 3 3" xfId="10942"/>
    <cellStyle name="T_Book1 3 3 2" xfId="20740"/>
    <cellStyle name="T_Book1 3 4" xfId="10943"/>
    <cellStyle name="T_Book1 3 4 2" xfId="20741"/>
    <cellStyle name="T_Book1 3 5" xfId="10944"/>
    <cellStyle name="T_Book1 3 5 2" xfId="20742"/>
    <cellStyle name="T_Book1 3 6" xfId="10945"/>
    <cellStyle name="T_Book1 3 6 2" xfId="27829"/>
    <cellStyle name="T_Book1 3 7" xfId="27830"/>
    <cellStyle name="T_Book1 3 8" xfId="27831"/>
    <cellStyle name="T_Book1 3 9" xfId="27832"/>
    <cellStyle name="T_Book1 4" xfId="10946"/>
    <cellStyle name="T_Book1 4 2" xfId="20743"/>
    <cellStyle name="T_Book1 5" xfId="10947"/>
    <cellStyle name="T_Book1 5 2" xfId="20744"/>
    <cellStyle name="T_Book1 6" xfId="10948"/>
    <cellStyle name="T_Book1 6 2" xfId="20745"/>
    <cellStyle name="T_Book1 7" xfId="10949"/>
    <cellStyle name="T_Book1 7 2" xfId="20746"/>
    <cellStyle name="T_Book1 8" xfId="10950"/>
    <cellStyle name="T_Book1 8 2" xfId="27833"/>
    <cellStyle name="T_Book1 9" xfId="27834"/>
    <cellStyle name="T_Book1_!1 1 bao cao giao KH ve HTCMT vung TNB   12-12-2011" xfId="5142"/>
    <cellStyle name="T_Book1_!1 1 bao cao giao KH ve HTCMT vung TNB   12-12-2011 10" xfId="27835"/>
    <cellStyle name="T_Book1_!1 1 bao cao giao KH ve HTCMT vung TNB   12-12-2011 2" xfId="5143"/>
    <cellStyle name="T_Book1_!1 1 bao cao giao KH ve HTCMT vung TNB   12-12-2011 2 2" xfId="10951"/>
    <cellStyle name="T_Book1_!1 1 bao cao giao KH ve HTCMT vung TNB   12-12-2011 2 2 2" xfId="20747"/>
    <cellStyle name="T_Book1_!1 1 bao cao giao KH ve HTCMT vung TNB   12-12-2011 2 3" xfId="10952"/>
    <cellStyle name="T_Book1_!1 1 bao cao giao KH ve HTCMT vung TNB   12-12-2011 2 3 2" xfId="20748"/>
    <cellStyle name="T_Book1_!1 1 bao cao giao KH ve HTCMT vung TNB   12-12-2011 2 4" xfId="10953"/>
    <cellStyle name="T_Book1_!1 1 bao cao giao KH ve HTCMT vung TNB   12-12-2011 2 4 2" xfId="20749"/>
    <cellStyle name="T_Book1_!1 1 bao cao giao KH ve HTCMT vung TNB   12-12-2011 2 5" xfId="10954"/>
    <cellStyle name="T_Book1_!1 1 bao cao giao KH ve HTCMT vung TNB   12-12-2011 2 5 2" xfId="20750"/>
    <cellStyle name="T_Book1_!1 1 bao cao giao KH ve HTCMT vung TNB   12-12-2011 2 6" xfId="10955"/>
    <cellStyle name="T_Book1_!1 1 bao cao giao KH ve HTCMT vung TNB   12-12-2011 2 6 2" xfId="27836"/>
    <cellStyle name="T_Book1_!1 1 bao cao giao KH ve HTCMT vung TNB   12-12-2011 2 7" xfId="27837"/>
    <cellStyle name="T_Book1_!1 1 bao cao giao KH ve HTCMT vung TNB   12-12-2011 2 8" xfId="27838"/>
    <cellStyle name="T_Book1_!1 1 bao cao giao KH ve HTCMT vung TNB   12-12-2011 2 9" xfId="27839"/>
    <cellStyle name="T_Book1_!1 1 bao cao giao KH ve HTCMT vung TNB   12-12-2011 3" xfId="10956"/>
    <cellStyle name="T_Book1_!1 1 bao cao giao KH ve HTCMT vung TNB   12-12-2011 3 2" xfId="20751"/>
    <cellStyle name="T_Book1_!1 1 bao cao giao KH ve HTCMT vung TNB   12-12-2011 4" xfId="10957"/>
    <cellStyle name="T_Book1_!1 1 bao cao giao KH ve HTCMT vung TNB   12-12-2011 4 2" xfId="20752"/>
    <cellStyle name="T_Book1_!1 1 bao cao giao KH ve HTCMT vung TNB   12-12-2011 5" xfId="10958"/>
    <cellStyle name="T_Book1_!1 1 bao cao giao KH ve HTCMT vung TNB   12-12-2011 5 2" xfId="20753"/>
    <cellStyle name="T_Book1_!1 1 bao cao giao KH ve HTCMT vung TNB   12-12-2011 6" xfId="10959"/>
    <cellStyle name="T_Book1_!1 1 bao cao giao KH ve HTCMT vung TNB   12-12-2011 6 2" xfId="20754"/>
    <cellStyle name="T_Book1_!1 1 bao cao giao KH ve HTCMT vung TNB   12-12-2011 7" xfId="10960"/>
    <cellStyle name="T_Book1_!1 1 bao cao giao KH ve HTCMT vung TNB   12-12-2011 7 2" xfId="27840"/>
    <cellStyle name="T_Book1_!1 1 bao cao giao KH ve HTCMT vung TNB   12-12-2011 8" xfId="27841"/>
    <cellStyle name="T_Book1_!1 1 bao cao giao KH ve HTCMT vung TNB   12-12-2011 9" xfId="27842"/>
    <cellStyle name="T_Book1_1" xfId="5144"/>
    <cellStyle name="T_Book1_1 10" xfId="27843"/>
    <cellStyle name="T_Book1_1 2" xfId="5145"/>
    <cellStyle name="T_Book1_1 2 2" xfId="10961"/>
    <cellStyle name="T_Book1_1 2 2 2" xfId="20755"/>
    <cellStyle name="T_Book1_1 2 3" xfId="10962"/>
    <cellStyle name="T_Book1_1 2 3 2" xfId="20756"/>
    <cellStyle name="T_Book1_1 2 4" xfId="10963"/>
    <cellStyle name="T_Book1_1 2 4 2" xfId="20757"/>
    <cellStyle name="T_Book1_1 2 5" xfId="10964"/>
    <cellStyle name="T_Book1_1 2 5 2" xfId="20758"/>
    <cellStyle name="T_Book1_1 2 6" xfId="10965"/>
    <cellStyle name="T_Book1_1 2 6 2" xfId="27844"/>
    <cellStyle name="T_Book1_1 2 7" xfId="27845"/>
    <cellStyle name="T_Book1_1 2 8" xfId="27846"/>
    <cellStyle name="T_Book1_1 2 9" xfId="27847"/>
    <cellStyle name="T_Book1_1 3" xfId="10966"/>
    <cellStyle name="T_Book1_1 3 2" xfId="20759"/>
    <cellStyle name="T_Book1_1 4" xfId="10967"/>
    <cellStyle name="T_Book1_1 4 2" xfId="20760"/>
    <cellStyle name="T_Book1_1 5" xfId="10968"/>
    <cellStyle name="T_Book1_1 5 2" xfId="20761"/>
    <cellStyle name="T_Book1_1 6" xfId="10969"/>
    <cellStyle name="T_Book1_1 6 2" xfId="20762"/>
    <cellStyle name="T_Book1_1 7" xfId="10970"/>
    <cellStyle name="T_Book1_1 7 2" xfId="27848"/>
    <cellStyle name="T_Book1_1 8" xfId="27849"/>
    <cellStyle name="T_Book1_1 9" xfId="27850"/>
    <cellStyle name="T_Book1_1_13.10.17-tổng hợp giao vốn cho các chủ đầu tư - xử lý 16.06.2014" xfId="5146"/>
    <cellStyle name="T_Book1_1_13.10.17-tổng hợp giao vốn cho các chủ đầu tư - xử lý 16.06.2014 2" xfId="10971"/>
    <cellStyle name="T_Book1_1_13.10.17-tổng hợp giao vốn cho các chủ đầu tư - xử lý 16.06.2014 2 2" xfId="20763"/>
    <cellStyle name="T_Book1_1_13.10.17-tổng hợp giao vốn cho các chủ đầu tư - xử lý 16.06.2014 3" xfId="10972"/>
    <cellStyle name="T_Book1_1_13.10.17-tổng hợp giao vốn cho các chủ đầu tư - xử lý 16.06.2014 3 2" xfId="20764"/>
    <cellStyle name="T_Book1_1_13.10.17-tổng hợp giao vốn cho các chủ đầu tư - xử lý 16.06.2014 4" xfId="10973"/>
    <cellStyle name="T_Book1_1_13.10.17-tổng hợp giao vốn cho các chủ đầu tư - xử lý 16.06.2014 4 2" xfId="20765"/>
    <cellStyle name="T_Book1_1_13.10.17-tổng hợp giao vốn cho các chủ đầu tư - xử lý 16.06.2014 5" xfId="10974"/>
    <cellStyle name="T_Book1_1_13.10.17-tổng hợp giao vốn cho các chủ đầu tư - xử lý 16.06.2014 5 2" xfId="20766"/>
    <cellStyle name="T_Book1_1_13.10.17-tổng hợp giao vốn cho các chủ đầu tư - xử lý 16.06.2014 6" xfId="10975"/>
    <cellStyle name="T_Book1_1_13.10.17-tổng hợp giao vốn cho các chủ đầu tư - xử lý 16.06.2014 6 2" xfId="27851"/>
    <cellStyle name="T_Book1_1_13.10.17-tổng hợp giao vốn cho các chủ đầu tư - xử lý 16.06.2014 7" xfId="27852"/>
    <cellStyle name="T_Book1_1_13.10.17-tổng hợp giao vốn cho các chủ đầu tư - xử lý 16.06.2014 8" xfId="27853"/>
    <cellStyle name="T_Book1_1_13.10.17-tổng hợp giao vốn cho các chủ đầu tư - xử lý 16.06.2014 9" xfId="27854"/>
    <cellStyle name="T_Book1_1_13.10.17-tổng hợp giao vốn cho các chủ đầu tư - xử lý 17.10.13" xfId="5147"/>
    <cellStyle name="T_Book1_1_13.10.17-tổng hợp giao vốn cho các chủ đầu tư - xử lý 17.10.13 2" xfId="10976"/>
    <cellStyle name="T_Book1_1_13.10.17-tổng hợp giao vốn cho các chủ đầu tư - xử lý 17.10.13 2 2" xfId="20767"/>
    <cellStyle name="T_Book1_1_13.10.17-tổng hợp giao vốn cho các chủ đầu tư - xử lý 17.10.13 3" xfId="10977"/>
    <cellStyle name="T_Book1_1_13.10.17-tổng hợp giao vốn cho các chủ đầu tư - xử lý 17.10.13 3 2" xfId="20768"/>
    <cellStyle name="T_Book1_1_13.10.17-tổng hợp giao vốn cho các chủ đầu tư - xử lý 17.10.13 4" xfId="10978"/>
    <cellStyle name="T_Book1_1_13.10.17-tổng hợp giao vốn cho các chủ đầu tư - xử lý 17.10.13 4 2" xfId="20769"/>
    <cellStyle name="T_Book1_1_13.10.17-tổng hợp giao vốn cho các chủ đầu tư - xử lý 17.10.13 5" xfId="10979"/>
    <cellStyle name="T_Book1_1_13.10.17-tổng hợp giao vốn cho các chủ đầu tư - xử lý 17.10.13 5 2" xfId="20770"/>
    <cellStyle name="T_Book1_1_13.10.17-tổng hợp giao vốn cho các chủ đầu tư - xử lý 17.10.13 6" xfId="10980"/>
    <cellStyle name="T_Book1_1_13.10.17-tổng hợp giao vốn cho các chủ đầu tư - xử lý 17.10.13 6 2" xfId="27855"/>
    <cellStyle name="T_Book1_1_13.10.17-tổng hợp giao vốn cho các chủ đầu tư - xử lý 17.10.13 7" xfId="27856"/>
    <cellStyle name="T_Book1_1_13.10.17-tổng hợp giao vốn cho các chủ đầu tư - xử lý 17.10.13 8" xfId="27857"/>
    <cellStyle name="T_Book1_1_13.10.17-tổng hợp giao vốn cho các chủ đầu tư - xử lý 17.10.13 9" xfId="27858"/>
    <cellStyle name="T_Book1_1_13.10.17-tổng hợp giao vốn cho các chủ đầu tư - xử lý 17.10.13_blm" xfId="5148"/>
    <cellStyle name="T_Book1_1_13.10.17-tổng hợp giao vốn cho các chủ đầu tư - xử lý 17.10.13_blm 2" xfId="10981"/>
    <cellStyle name="T_Book1_1_13.10.17-tổng hợp giao vốn cho các chủ đầu tư - xử lý 17.10.13_blm 2 2" xfId="20771"/>
    <cellStyle name="T_Book1_1_13.10.17-tổng hợp giao vốn cho các chủ đầu tư - xử lý 17.10.13_blm 3" xfId="10982"/>
    <cellStyle name="T_Book1_1_13.10.17-tổng hợp giao vốn cho các chủ đầu tư - xử lý 17.10.13_blm 3 2" xfId="20772"/>
    <cellStyle name="T_Book1_1_13.10.17-tổng hợp giao vốn cho các chủ đầu tư - xử lý 17.10.13_blm 4" xfId="10983"/>
    <cellStyle name="T_Book1_1_13.10.17-tổng hợp giao vốn cho các chủ đầu tư - xử lý 17.10.13_blm 4 2" xfId="20773"/>
    <cellStyle name="T_Book1_1_13.10.17-tổng hợp giao vốn cho các chủ đầu tư - xử lý 17.10.13_blm 5" xfId="10984"/>
    <cellStyle name="T_Book1_1_13.10.17-tổng hợp giao vốn cho các chủ đầu tư - xử lý 17.10.13_blm 5 2" xfId="20774"/>
    <cellStyle name="T_Book1_1_13.10.17-tổng hợp giao vốn cho các chủ đầu tư - xử lý 17.10.13_blm 6" xfId="10985"/>
    <cellStyle name="T_Book1_1_13.10.17-tổng hợp giao vốn cho các chủ đầu tư - xử lý 17.10.13_blm 6 2" xfId="27859"/>
    <cellStyle name="T_Book1_1_13.10.17-tổng hợp giao vốn cho các chủ đầu tư - xử lý 17.10.13_blm 7" xfId="27860"/>
    <cellStyle name="T_Book1_1_13.10.17-tổng hợp giao vốn cho các chủ đầu tư - xử lý 17.10.13_blm 8" xfId="27861"/>
    <cellStyle name="T_Book1_1_13.10.17-tổng hợp giao vốn cho các chủ đầu tư - xử lý 17.10.13_blm 9" xfId="27862"/>
    <cellStyle name="T_Book1_1_13.10.17-tổng hợp giao vốn cho các chủ đầu tư - xử lý 17.10.13_cấp nước" xfId="5149"/>
    <cellStyle name="T_Book1_1_13.10.17-tổng hợp giao vốn cho các chủ đầu tư - xử lý 17.10.13_cấp nước 2" xfId="10986"/>
    <cellStyle name="T_Book1_1_13.10.17-tổng hợp giao vốn cho các chủ đầu tư - xử lý 17.10.13_cấp nước 2 2" xfId="20775"/>
    <cellStyle name="T_Book1_1_13.10.17-tổng hợp giao vốn cho các chủ đầu tư - xử lý 17.10.13_cấp nước 3" xfId="10987"/>
    <cellStyle name="T_Book1_1_13.10.17-tổng hợp giao vốn cho các chủ đầu tư - xử lý 17.10.13_cấp nước 3 2" xfId="20776"/>
    <cellStyle name="T_Book1_1_13.10.17-tổng hợp giao vốn cho các chủ đầu tư - xử lý 17.10.13_cấp nước 4" xfId="10988"/>
    <cellStyle name="T_Book1_1_13.10.17-tổng hợp giao vốn cho các chủ đầu tư - xử lý 17.10.13_cấp nước 4 2" xfId="20777"/>
    <cellStyle name="T_Book1_1_13.10.17-tổng hợp giao vốn cho các chủ đầu tư - xử lý 17.10.13_cấp nước 5" xfId="10989"/>
    <cellStyle name="T_Book1_1_13.10.17-tổng hợp giao vốn cho các chủ đầu tư - xử lý 17.10.13_cấp nước 5 2" xfId="20778"/>
    <cellStyle name="T_Book1_1_13.10.17-tổng hợp giao vốn cho các chủ đầu tư - xử lý 17.10.13_cấp nước 6" xfId="10990"/>
    <cellStyle name="T_Book1_1_13.10.17-tổng hợp giao vốn cho các chủ đầu tư - xử lý 17.10.13_cấp nước 6 2" xfId="27863"/>
    <cellStyle name="T_Book1_1_13.10.17-tổng hợp giao vốn cho các chủ đầu tư - xử lý 17.10.13_cấp nước 7" xfId="27864"/>
    <cellStyle name="T_Book1_1_13.10.17-tổng hợp giao vốn cho các chủ đầu tư - xử lý 17.10.13_cấp nước 8" xfId="27865"/>
    <cellStyle name="T_Book1_1_13.10.17-tổng hợp giao vốn cho các chủ đầu tư - xử lý 17.10.13_cấp nước 9" xfId="27866"/>
    <cellStyle name="T_Book1_1_13.10.17-tổng hợp giao vốn cho các chủ đầu tư - xử lý 17.10.13_CT" xfId="5150"/>
    <cellStyle name="T_Book1_1_13.10.17-tổng hợp giao vốn cho các chủ đầu tư - xử lý 17.10.13_CT 2" xfId="10991"/>
    <cellStyle name="T_Book1_1_13.10.17-tổng hợp giao vốn cho các chủ đầu tư - xử lý 17.10.13_CT 2 2" xfId="20779"/>
    <cellStyle name="T_Book1_1_13.10.17-tổng hợp giao vốn cho các chủ đầu tư - xử lý 17.10.13_CT 3" xfId="10992"/>
    <cellStyle name="T_Book1_1_13.10.17-tổng hợp giao vốn cho các chủ đầu tư - xử lý 17.10.13_CT 3 2" xfId="20780"/>
    <cellStyle name="T_Book1_1_13.10.17-tổng hợp giao vốn cho các chủ đầu tư - xử lý 17.10.13_CT 4" xfId="10993"/>
    <cellStyle name="T_Book1_1_13.10.17-tổng hợp giao vốn cho các chủ đầu tư - xử lý 17.10.13_CT 4 2" xfId="20781"/>
    <cellStyle name="T_Book1_1_13.10.17-tổng hợp giao vốn cho các chủ đầu tư - xử lý 17.10.13_CT 5" xfId="10994"/>
    <cellStyle name="T_Book1_1_13.10.17-tổng hợp giao vốn cho các chủ đầu tư - xử lý 17.10.13_CT 5 2" xfId="20782"/>
    <cellStyle name="T_Book1_1_13.10.17-tổng hợp giao vốn cho các chủ đầu tư - xử lý 17.10.13_CT 6" xfId="10995"/>
    <cellStyle name="T_Book1_1_13.10.17-tổng hợp giao vốn cho các chủ đầu tư - xử lý 17.10.13_CT 6 2" xfId="27867"/>
    <cellStyle name="T_Book1_1_13.10.17-tổng hợp giao vốn cho các chủ đầu tư - xử lý 17.10.13_CT 7" xfId="27868"/>
    <cellStyle name="T_Book1_1_13.10.17-tổng hợp giao vốn cho các chủ đầu tư - xử lý 17.10.13_CT 8" xfId="27869"/>
    <cellStyle name="T_Book1_1_13.10.17-tổng hợp giao vốn cho các chủ đầu tư - xử lý 17.10.13_CT 9" xfId="27870"/>
    <cellStyle name="T_Book1_1_13.10.17-tổng hợp giao vốn cho các chủ đầu tư - xử lý 17.10.13_GT" xfId="5151"/>
    <cellStyle name="T_Book1_1_13.10.17-tổng hợp giao vốn cho các chủ đầu tư - xử lý 17.10.13_GT 2" xfId="10996"/>
    <cellStyle name="T_Book1_1_13.10.17-tổng hợp giao vốn cho các chủ đầu tư - xử lý 17.10.13_GT 2 2" xfId="20783"/>
    <cellStyle name="T_Book1_1_13.10.17-tổng hợp giao vốn cho các chủ đầu tư - xử lý 17.10.13_GT 3" xfId="10997"/>
    <cellStyle name="T_Book1_1_13.10.17-tổng hợp giao vốn cho các chủ đầu tư - xử lý 17.10.13_GT 3 2" xfId="20784"/>
    <cellStyle name="T_Book1_1_13.10.17-tổng hợp giao vốn cho các chủ đầu tư - xử lý 17.10.13_GT 4" xfId="10998"/>
    <cellStyle name="T_Book1_1_13.10.17-tổng hợp giao vốn cho các chủ đầu tư - xử lý 17.10.13_GT 4 2" xfId="20785"/>
    <cellStyle name="T_Book1_1_13.10.17-tổng hợp giao vốn cho các chủ đầu tư - xử lý 17.10.13_GT 5" xfId="10999"/>
    <cellStyle name="T_Book1_1_13.10.17-tổng hợp giao vốn cho các chủ đầu tư - xử lý 17.10.13_GT 5 2" xfId="20786"/>
    <cellStyle name="T_Book1_1_13.10.17-tổng hợp giao vốn cho các chủ đầu tư - xử lý 17.10.13_GT 6" xfId="11000"/>
    <cellStyle name="T_Book1_1_13.10.17-tổng hợp giao vốn cho các chủ đầu tư - xử lý 17.10.13_GT 6 2" xfId="27871"/>
    <cellStyle name="T_Book1_1_13.10.17-tổng hợp giao vốn cho các chủ đầu tư - xử lý 17.10.13_GT 7" xfId="27872"/>
    <cellStyle name="T_Book1_1_13.10.17-tổng hợp giao vốn cho các chủ đầu tư - xử lý 17.10.13_GT 8" xfId="27873"/>
    <cellStyle name="T_Book1_1_13.10.17-tổng hợp giao vốn cho các chủ đầu tư - xử lý 17.10.13_GT 9" xfId="27874"/>
    <cellStyle name="T_Book1_1_13.10.17-tổng hợp giao vốn cho các chủ đầu tư - xử lý 17.10.13_ha" xfId="5152"/>
    <cellStyle name="T_Book1_1_13.10.17-tổng hợp giao vốn cho các chủ đầu tư - xử lý 17.10.13_ha 2" xfId="11001"/>
    <cellStyle name="T_Book1_1_13.10.17-tổng hợp giao vốn cho các chủ đầu tư - xử lý 17.10.13_ha 2 2" xfId="20787"/>
    <cellStyle name="T_Book1_1_13.10.17-tổng hợp giao vốn cho các chủ đầu tư - xử lý 17.10.13_ha 3" xfId="11002"/>
    <cellStyle name="T_Book1_1_13.10.17-tổng hợp giao vốn cho các chủ đầu tư - xử lý 17.10.13_ha 3 2" xfId="20788"/>
    <cellStyle name="T_Book1_1_13.10.17-tổng hợp giao vốn cho các chủ đầu tư - xử lý 17.10.13_ha 4" xfId="11003"/>
    <cellStyle name="T_Book1_1_13.10.17-tổng hợp giao vốn cho các chủ đầu tư - xử lý 17.10.13_ha 4 2" xfId="20789"/>
    <cellStyle name="T_Book1_1_13.10.17-tổng hợp giao vốn cho các chủ đầu tư - xử lý 17.10.13_ha 5" xfId="11004"/>
    <cellStyle name="T_Book1_1_13.10.17-tổng hợp giao vốn cho các chủ đầu tư - xử lý 17.10.13_ha 5 2" xfId="20790"/>
    <cellStyle name="T_Book1_1_13.10.17-tổng hợp giao vốn cho các chủ đầu tư - xử lý 17.10.13_ha 6" xfId="11005"/>
    <cellStyle name="T_Book1_1_13.10.17-tổng hợp giao vốn cho các chủ đầu tư - xử lý 17.10.13_ha 6 2" xfId="27875"/>
    <cellStyle name="T_Book1_1_13.10.17-tổng hợp giao vốn cho các chủ đầu tư - xử lý 17.10.13_ha 7" xfId="27876"/>
    <cellStyle name="T_Book1_1_13.10.17-tổng hợp giao vốn cho các chủ đầu tư - xử lý 17.10.13_ha 8" xfId="27877"/>
    <cellStyle name="T_Book1_1_13.10.17-tổng hợp giao vốn cho các chủ đầu tư - xử lý 17.10.13_ha 9" xfId="27878"/>
    <cellStyle name="T_Book1_1_13.10.17-tổng hợp giao vốn cho các chủ đầu tư - xử lý 17.10.13_hl" xfId="5153"/>
    <cellStyle name="T_Book1_1_13.10.17-tổng hợp giao vốn cho các chủ đầu tư - xử lý 17.10.13_hl 2" xfId="11006"/>
    <cellStyle name="T_Book1_1_13.10.17-tổng hợp giao vốn cho các chủ đầu tư - xử lý 17.10.13_hl 2 2" xfId="20791"/>
    <cellStyle name="T_Book1_1_13.10.17-tổng hợp giao vốn cho các chủ đầu tư - xử lý 17.10.13_hl 3" xfId="11007"/>
    <cellStyle name="T_Book1_1_13.10.17-tổng hợp giao vốn cho các chủ đầu tư - xử lý 17.10.13_hl 3 2" xfId="20792"/>
    <cellStyle name="T_Book1_1_13.10.17-tổng hợp giao vốn cho các chủ đầu tư - xử lý 17.10.13_hl 4" xfId="11008"/>
    <cellStyle name="T_Book1_1_13.10.17-tổng hợp giao vốn cho các chủ đầu tư - xử lý 17.10.13_hl 4 2" xfId="20793"/>
    <cellStyle name="T_Book1_1_13.10.17-tổng hợp giao vốn cho các chủ đầu tư - xử lý 17.10.13_hl 5" xfId="11009"/>
    <cellStyle name="T_Book1_1_13.10.17-tổng hợp giao vốn cho các chủ đầu tư - xử lý 17.10.13_hl 5 2" xfId="20794"/>
    <cellStyle name="T_Book1_1_13.10.17-tổng hợp giao vốn cho các chủ đầu tư - xử lý 17.10.13_hl 6" xfId="11010"/>
    <cellStyle name="T_Book1_1_13.10.17-tổng hợp giao vốn cho các chủ đầu tư - xử lý 17.10.13_hl 6 2" xfId="27879"/>
    <cellStyle name="T_Book1_1_13.10.17-tổng hợp giao vốn cho các chủ đầu tư - xử lý 17.10.13_hl 7" xfId="27880"/>
    <cellStyle name="T_Book1_1_13.10.17-tổng hợp giao vốn cho các chủ đầu tư - xử lý 17.10.13_hl 8" xfId="27881"/>
    <cellStyle name="T_Book1_1_13.10.17-tổng hợp giao vốn cho các chủ đầu tư - xử lý 17.10.13_hl 9" xfId="27882"/>
    <cellStyle name="T_Book1_1_13.10.17-tổng hợp giao vốn cho các chủ đầu tư - xử lý 17.10.13_hq" xfId="5154"/>
    <cellStyle name="T_Book1_1_13.10.17-tổng hợp giao vốn cho các chủ đầu tư - xử lý 17.10.13_hq 2" xfId="11011"/>
    <cellStyle name="T_Book1_1_13.10.17-tổng hợp giao vốn cho các chủ đầu tư - xử lý 17.10.13_hq 2 2" xfId="20795"/>
    <cellStyle name="T_Book1_1_13.10.17-tổng hợp giao vốn cho các chủ đầu tư - xử lý 17.10.13_hq 3" xfId="11012"/>
    <cellStyle name="T_Book1_1_13.10.17-tổng hợp giao vốn cho các chủ đầu tư - xử lý 17.10.13_hq 3 2" xfId="20796"/>
    <cellStyle name="T_Book1_1_13.10.17-tổng hợp giao vốn cho các chủ đầu tư - xử lý 17.10.13_hq 4" xfId="11013"/>
    <cellStyle name="T_Book1_1_13.10.17-tổng hợp giao vốn cho các chủ đầu tư - xử lý 17.10.13_hq 4 2" xfId="20797"/>
    <cellStyle name="T_Book1_1_13.10.17-tổng hợp giao vốn cho các chủ đầu tư - xử lý 17.10.13_hq 5" xfId="11014"/>
    <cellStyle name="T_Book1_1_13.10.17-tổng hợp giao vốn cho các chủ đầu tư - xử lý 17.10.13_hq 5 2" xfId="20798"/>
    <cellStyle name="T_Book1_1_13.10.17-tổng hợp giao vốn cho các chủ đầu tư - xử lý 17.10.13_hq 6" xfId="11015"/>
    <cellStyle name="T_Book1_1_13.10.17-tổng hợp giao vốn cho các chủ đầu tư - xử lý 17.10.13_hq 6 2" xfId="27883"/>
    <cellStyle name="T_Book1_1_13.10.17-tổng hợp giao vốn cho các chủ đầu tư - xử lý 17.10.13_hq 7" xfId="27884"/>
    <cellStyle name="T_Book1_1_13.10.17-tổng hợp giao vốn cho các chủ đầu tư - xử lý 17.10.13_hq 8" xfId="27885"/>
    <cellStyle name="T_Book1_1_13.10.17-tổng hợp giao vốn cho các chủ đầu tư - xử lý 17.10.13_hq 9" xfId="27886"/>
    <cellStyle name="T_Book1_1_13.10.17-tổng hợp giao vốn cho các chủ đầu tư - xử lý 17.10.13_IFAT" xfId="5155"/>
    <cellStyle name="T_Book1_1_13.10.17-tổng hợp giao vốn cho các chủ đầu tư - xử lý 17.10.13_IFAT 2" xfId="11016"/>
    <cellStyle name="T_Book1_1_13.10.17-tổng hợp giao vốn cho các chủ đầu tư - xử lý 17.10.13_IFAT 2 2" xfId="20799"/>
    <cellStyle name="T_Book1_1_13.10.17-tổng hợp giao vốn cho các chủ đầu tư - xử lý 17.10.13_IFAT 3" xfId="11017"/>
    <cellStyle name="T_Book1_1_13.10.17-tổng hợp giao vốn cho các chủ đầu tư - xử lý 17.10.13_IFAT 3 2" xfId="20800"/>
    <cellStyle name="T_Book1_1_13.10.17-tổng hợp giao vốn cho các chủ đầu tư - xử lý 17.10.13_IFAT 4" xfId="11018"/>
    <cellStyle name="T_Book1_1_13.10.17-tổng hợp giao vốn cho các chủ đầu tư - xử lý 17.10.13_IFAT 4 2" xfId="20801"/>
    <cellStyle name="T_Book1_1_13.10.17-tổng hợp giao vốn cho các chủ đầu tư - xử lý 17.10.13_IFAT 5" xfId="11019"/>
    <cellStyle name="T_Book1_1_13.10.17-tổng hợp giao vốn cho các chủ đầu tư - xử lý 17.10.13_IFAT 5 2" xfId="20802"/>
    <cellStyle name="T_Book1_1_13.10.17-tổng hợp giao vốn cho các chủ đầu tư - xử lý 17.10.13_IFAT 6" xfId="11020"/>
    <cellStyle name="T_Book1_1_13.10.17-tổng hợp giao vốn cho các chủ đầu tư - xử lý 17.10.13_IFAT 6 2" xfId="27887"/>
    <cellStyle name="T_Book1_1_13.10.17-tổng hợp giao vốn cho các chủ đầu tư - xử lý 17.10.13_IFAT 7" xfId="27888"/>
    <cellStyle name="T_Book1_1_13.10.17-tổng hợp giao vốn cho các chủ đầu tư - xử lý 17.10.13_IFAT 8" xfId="27889"/>
    <cellStyle name="T_Book1_1_13.10.17-tổng hợp giao vốn cho các chủ đầu tư - xử lý 17.10.13_IFAT 9" xfId="27890"/>
    <cellStyle name="T_Book1_1_13.10.17-tổng hợp giao vốn cho các chủ đầu tư - xử lý 17.10.13_NN" xfId="5156"/>
    <cellStyle name="T_Book1_1_13.10.17-tổng hợp giao vốn cho các chủ đầu tư - xử lý 17.10.13_NN 2" xfId="11021"/>
    <cellStyle name="T_Book1_1_13.10.17-tổng hợp giao vốn cho các chủ đầu tư - xử lý 17.10.13_NN 2 2" xfId="20803"/>
    <cellStyle name="T_Book1_1_13.10.17-tổng hợp giao vốn cho các chủ đầu tư - xử lý 17.10.13_NN 3" xfId="11022"/>
    <cellStyle name="T_Book1_1_13.10.17-tổng hợp giao vốn cho các chủ đầu tư - xử lý 17.10.13_NN 3 2" xfId="20804"/>
    <cellStyle name="T_Book1_1_13.10.17-tổng hợp giao vốn cho các chủ đầu tư - xử lý 17.10.13_NN 4" xfId="11023"/>
    <cellStyle name="T_Book1_1_13.10.17-tổng hợp giao vốn cho các chủ đầu tư - xử lý 17.10.13_NN 4 2" xfId="20805"/>
    <cellStyle name="T_Book1_1_13.10.17-tổng hợp giao vốn cho các chủ đầu tư - xử lý 17.10.13_NN 5" xfId="11024"/>
    <cellStyle name="T_Book1_1_13.10.17-tổng hợp giao vốn cho các chủ đầu tư - xử lý 17.10.13_NN 5 2" xfId="20806"/>
    <cellStyle name="T_Book1_1_13.10.17-tổng hợp giao vốn cho các chủ đầu tư - xử lý 17.10.13_NN 6" xfId="11025"/>
    <cellStyle name="T_Book1_1_13.10.17-tổng hợp giao vốn cho các chủ đầu tư - xử lý 17.10.13_NN 6 2" xfId="27891"/>
    <cellStyle name="T_Book1_1_13.10.17-tổng hợp giao vốn cho các chủ đầu tư - xử lý 17.10.13_NN 7" xfId="27892"/>
    <cellStyle name="T_Book1_1_13.10.17-tổng hợp giao vốn cho các chủ đầu tư - xử lý 17.10.13_NN 8" xfId="27893"/>
    <cellStyle name="T_Book1_1_13.10.17-tổng hợp giao vốn cho các chủ đầu tư - xử lý 17.10.13_NN 9" xfId="27894"/>
    <cellStyle name="T_Book1_1_13.10.17-tổng hợp giao vốn cho các chủ đầu tư - xử lý 17.10.13_ph" xfId="5157"/>
    <cellStyle name="T_Book1_1_13.10.17-tổng hợp giao vốn cho các chủ đầu tư - xử lý 17.10.13_ph 2" xfId="11026"/>
    <cellStyle name="T_Book1_1_13.10.17-tổng hợp giao vốn cho các chủ đầu tư - xử lý 17.10.13_ph 2 2" xfId="20807"/>
    <cellStyle name="T_Book1_1_13.10.17-tổng hợp giao vốn cho các chủ đầu tư - xử lý 17.10.13_ph 3" xfId="11027"/>
    <cellStyle name="T_Book1_1_13.10.17-tổng hợp giao vốn cho các chủ đầu tư - xử lý 17.10.13_ph 3 2" xfId="20808"/>
    <cellStyle name="T_Book1_1_13.10.17-tổng hợp giao vốn cho các chủ đầu tư - xử lý 17.10.13_ph 4" xfId="11028"/>
    <cellStyle name="T_Book1_1_13.10.17-tổng hợp giao vốn cho các chủ đầu tư - xử lý 17.10.13_ph 4 2" xfId="20809"/>
    <cellStyle name="T_Book1_1_13.10.17-tổng hợp giao vốn cho các chủ đầu tư - xử lý 17.10.13_ph 5" xfId="11029"/>
    <cellStyle name="T_Book1_1_13.10.17-tổng hợp giao vốn cho các chủ đầu tư - xử lý 17.10.13_ph 5 2" xfId="20810"/>
    <cellStyle name="T_Book1_1_13.10.17-tổng hợp giao vốn cho các chủ đầu tư - xử lý 17.10.13_ph 6" xfId="11030"/>
    <cellStyle name="T_Book1_1_13.10.17-tổng hợp giao vốn cho các chủ đầu tư - xử lý 17.10.13_ph 6 2" xfId="27895"/>
    <cellStyle name="T_Book1_1_13.10.17-tổng hợp giao vốn cho các chủ đầu tư - xử lý 17.10.13_ph 7" xfId="27896"/>
    <cellStyle name="T_Book1_1_13.10.17-tổng hợp giao vốn cho các chủ đầu tư - xử lý 17.10.13_ph 8" xfId="27897"/>
    <cellStyle name="T_Book1_1_13.10.17-tổng hợp giao vốn cho các chủ đầu tư - xử lý 17.10.13_ph 9" xfId="27898"/>
    <cellStyle name="T_Book1_1_13.10.17-tổng hợp giao vốn cho các chủ đầu tư - xử lý 17.10.13_tl" xfId="5158"/>
    <cellStyle name="T_Book1_1_13.10.17-tổng hợp giao vốn cho các chủ đầu tư - xử lý 17.10.13_tl 2" xfId="11031"/>
    <cellStyle name="T_Book1_1_13.10.17-tổng hợp giao vốn cho các chủ đầu tư - xử lý 17.10.13_tl 2 2" xfId="20811"/>
    <cellStyle name="T_Book1_1_13.10.17-tổng hợp giao vốn cho các chủ đầu tư - xử lý 17.10.13_tl 3" xfId="11032"/>
    <cellStyle name="T_Book1_1_13.10.17-tổng hợp giao vốn cho các chủ đầu tư - xử lý 17.10.13_tl 3 2" xfId="20812"/>
    <cellStyle name="T_Book1_1_13.10.17-tổng hợp giao vốn cho các chủ đầu tư - xử lý 17.10.13_tl 4" xfId="11033"/>
    <cellStyle name="T_Book1_1_13.10.17-tổng hợp giao vốn cho các chủ đầu tư - xử lý 17.10.13_tl 4 2" xfId="20813"/>
    <cellStyle name="T_Book1_1_13.10.17-tổng hợp giao vốn cho các chủ đầu tư - xử lý 17.10.13_tl 5" xfId="11034"/>
    <cellStyle name="T_Book1_1_13.10.17-tổng hợp giao vốn cho các chủ đầu tư - xử lý 17.10.13_tl 5 2" xfId="20814"/>
    <cellStyle name="T_Book1_1_13.10.17-tổng hợp giao vốn cho các chủ đầu tư - xử lý 17.10.13_tl 6" xfId="11035"/>
    <cellStyle name="T_Book1_1_13.10.17-tổng hợp giao vốn cho các chủ đầu tư - xử lý 17.10.13_tl 6 2" xfId="27899"/>
    <cellStyle name="T_Book1_1_13.10.17-tổng hợp giao vốn cho các chủ đầu tư - xử lý 17.10.13_tl 7" xfId="27900"/>
    <cellStyle name="T_Book1_1_13.10.17-tổng hợp giao vốn cho các chủ đầu tư - xử lý 17.10.13_tl 8" xfId="27901"/>
    <cellStyle name="T_Book1_1_13.10.17-tổng hợp giao vốn cho các chủ đầu tư - xử lý 17.10.13_tl 9" xfId="27902"/>
    <cellStyle name="T_Book1_1_13.10.17-tổng hợp giao vốn cho các chủ đầu tư - xử lý 17.10.13_tp" xfId="5159"/>
    <cellStyle name="T_Book1_1_13.10.17-tổng hợp giao vốn cho các chủ đầu tư - xử lý 17.10.13_tp 2" xfId="11036"/>
    <cellStyle name="T_Book1_1_13.10.17-tổng hợp giao vốn cho các chủ đầu tư - xử lý 17.10.13_tp 2 2" xfId="20815"/>
    <cellStyle name="T_Book1_1_13.10.17-tổng hợp giao vốn cho các chủ đầu tư - xử lý 17.10.13_tp 3" xfId="11037"/>
    <cellStyle name="T_Book1_1_13.10.17-tổng hợp giao vốn cho các chủ đầu tư - xử lý 17.10.13_tp 3 2" xfId="20816"/>
    <cellStyle name="T_Book1_1_13.10.17-tổng hợp giao vốn cho các chủ đầu tư - xử lý 17.10.13_tp 4" xfId="11038"/>
    <cellStyle name="T_Book1_1_13.10.17-tổng hợp giao vốn cho các chủ đầu tư - xử lý 17.10.13_tp 4 2" xfId="20817"/>
    <cellStyle name="T_Book1_1_13.10.17-tổng hợp giao vốn cho các chủ đầu tư - xử lý 17.10.13_tp 5" xfId="11039"/>
    <cellStyle name="T_Book1_1_13.10.17-tổng hợp giao vốn cho các chủ đầu tư - xử lý 17.10.13_tp 5 2" xfId="20818"/>
    <cellStyle name="T_Book1_1_13.10.17-tổng hợp giao vốn cho các chủ đầu tư - xử lý 17.10.13_tp 6" xfId="11040"/>
    <cellStyle name="T_Book1_1_13.10.17-tổng hợp giao vốn cho các chủ đầu tư - xử lý 17.10.13_tp 6 2" xfId="27903"/>
    <cellStyle name="T_Book1_1_13.10.17-tổng hợp giao vốn cho các chủ đầu tư - xử lý 17.10.13_tp 7" xfId="27904"/>
    <cellStyle name="T_Book1_1_13.10.17-tổng hợp giao vốn cho các chủ đầu tư - xử lý 17.10.13_tp 8" xfId="27905"/>
    <cellStyle name="T_Book1_1_13.10.17-tổng hợp giao vốn cho các chủ đầu tư - xử lý 17.10.13_tp 9" xfId="27906"/>
    <cellStyle name="T_Book1_1_Bieu tong hop nhu cau ung 2011 da chon loc -Mien nui" xfId="5160"/>
    <cellStyle name="T_Book1_1_Bieu tong hop nhu cau ung 2011 da chon loc -Mien nui 10" xfId="27907"/>
    <cellStyle name="T_Book1_1_Bieu tong hop nhu cau ung 2011 da chon loc -Mien nui 2" xfId="5161"/>
    <cellStyle name="T_Book1_1_Bieu tong hop nhu cau ung 2011 da chon loc -Mien nui 2 2" xfId="11041"/>
    <cellStyle name="T_Book1_1_Bieu tong hop nhu cau ung 2011 da chon loc -Mien nui 2 2 2" xfId="20819"/>
    <cellStyle name="T_Book1_1_Bieu tong hop nhu cau ung 2011 da chon loc -Mien nui 2 3" xfId="11042"/>
    <cellStyle name="T_Book1_1_Bieu tong hop nhu cau ung 2011 da chon loc -Mien nui 2 3 2" xfId="20820"/>
    <cellStyle name="T_Book1_1_Bieu tong hop nhu cau ung 2011 da chon loc -Mien nui 2 4" xfId="11043"/>
    <cellStyle name="T_Book1_1_Bieu tong hop nhu cau ung 2011 da chon loc -Mien nui 2 4 2" xfId="20821"/>
    <cellStyle name="T_Book1_1_Bieu tong hop nhu cau ung 2011 da chon loc -Mien nui 2 5" xfId="11044"/>
    <cellStyle name="T_Book1_1_Bieu tong hop nhu cau ung 2011 da chon loc -Mien nui 2 5 2" xfId="20822"/>
    <cellStyle name="T_Book1_1_Bieu tong hop nhu cau ung 2011 da chon loc -Mien nui 2 6" xfId="11045"/>
    <cellStyle name="T_Book1_1_Bieu tong hop nhu cau ung 2011 da chon loc -Mien nui 2 6 2" xfId="27908"/>
    <cellStyle name="T_Book1_1_Bieu tong hop nhu cau ung 2011 da chon loc -Mien nui 2 7" xfId="27909"/>
    <cellStyle name="T_Book1_1_Bieu tong hop nhu cau ung 2011 da chon loc -Mien nui 2 8" xfId="27910"/>
    <cellStyle name="T_Book1_1_Bieu tong hop nhu cau ung 2011 da chon loc -Mien nui 2 9" xfId="27911"/>
    <cellStyle name="T_Book1_1_Bieu tong hop nhu cau ung 2011 da chon loc -Mien nui 3" xfId="11046"/>
    <cellStyle name="T_Book1_1_Bieu tong hop nhu cau ung 2011 da chon loc -Mien nui 3 2" xfId="20823"/>
    <cellStyle name="T_Book1_1_Bieu tong hop nhu cau ung 2011 da chon loc -Mien nui 4" xfId="11047"/>
    <cellStyle name="T_Book1_1_Bieu tong hop nhu cau ung 2011 da chon loc -Mien nui 4 2" xfId="20824"/>
    <cellStyle name="T_Book1_1_Bieu tong hop nhu cau ung 2011 da chon loc -Mien nui 5" xfId="11048"/>
    <cellStyle name="T_Book1_1_Bieu tong hop nhu cau ung 2011 da chon loc -Mien nui 5 2" xfId="20825"/>
    <cellStyle name="T_Book1_1_Bieu tong hop nhu cau ung 2011 da chon loc -Mien nui 6" xfId="11049"/>
    <cellStyle name="T_Book1_1_Bieu tong hop nhu cau ung 2011 da chon loc -Mien nui 6 2" xfId="20826"/>
    <cellStyle name="T_Book1_1_Bieu tong hop nhu cau ung 2011 da chon loc -Mien nui 7" xfId="11050"/>
    <cellStyle name="T_Book1_1_Bieu tong hop nhu cau ung 2011 da chon loc -Mien nui 7 2" xfId="27912"/>
    <cellStyle name="T_Book1_1_Bieu tong hop nhu cau ung 2011 da chon loc -Mien nui 8" xfId="27913"/>
    <cellStyle name="T_Book1_1_Bieu tong hop nhu cau ung 2011 da chon loc -Mien nui 9" xfId="27914"/>
    <cellStyle name="T_Book1_1_Bieu tong hop nhu cau ung 2011 da chon loc -Mien nui_!1 1 bao cao giao KH ve HTCMT vung TNB   12-12-2011" xfId="5162"/>
    <cellStyle name="T_Book1_1_Bieu tong hop nhu cau ung 2011 da chon loc -Mien nui_!1 1 bao cao giao KH ve HTCMT vung TNB   12-12-2011 10" xfId="27915"/>
    <cellStyle name="T_Book1_1_Bieu tong hop nhu cau ung 2011 da chon loc -Mien nui_!1 1 bao cao giao KH ve HTCMT vung TNB   12-12-2011 2" xfId="5163"/>
    <cellStyle name="T_Book1_1_Bieu tong hop nhu cau ung 2011 da chon loc -Mien nui_!1 1 bao cao giao KH ve HTCMT vung TNB   12-12-2011 2 2" xfId="11051"/>
    <cellStyle name="T_Book1_1_Bieu tong hop nhu cau ung 2011 da chon loc -Mien nui_!1 1 bao cao giao KH ve HTCMT vung TNB   12-12-2011 2 2 2" xfId="20827"/>
    <cellStyle name="T_Book1_1_Bieu tong hop nhu cau ung 2011 da chon loc -Mien nui_!1 1 bao cao giao KH ve HTCMT vung TNB   12-12-2011 2 3" xfId="11052"/>
    <cellStyle name="T_Book1_1_Bieu tong hop nhu cau ung 2011 da chon loc -Mien nui_!1 1 bao cao giao KH ve HTCMT vung TNB   12-12-2011 2 3 2" xfId="20828"/>
    <cellStyle name="T_Book1_1_Bieu tong hop nhu cau ung 2011 da chon loc -Mien nui_!1 1 bao cao giao KH ve HTCMT vung TNB   12-12-2011 2 4" xfId="11053"/>
    <cellStyle name="T_Book1_1_Bieu tong hop nhu cau ung 2011 da chon loc -Mien nui_!1 1 bao cao giao KH ve HTCMT vung TNB   12-12-2011 2 4 2" xfId="20829"/>
    <cellStyle name="T_Book1_1_Bieu tong hop nhu cau ung 2011 da chon loc -Mien nui_!1 1 bao cao giao KH ve HTCMT vung TNB   12-12-2011 2 5" xfId="11054"/>
    <cellStyle name="T_Book1_1_Bieu tong hop nhu cau ung 2011 da chon loc -Mien nui_!1 1 bao cao giao KH ve HTCMT vung TNB   12-12-2011 2 5 2" xfId="20830"/>
    <cellStyle name="T_Book1_1_Bieu tong hop nhu cau ung 2011 da chon loc -Mien nui_!1 1 bao cao giao KH ve HTCMT vung TNB   12-12-2011 2 6" xfId="11055"/>
    <cellStyle name="T_Book1_1_Bieu tong hop nhu cau ung 2011 da chon loc -Mien nui_!1 1 bao cao giao KH ve HTCMT vung TNB   12-12-2011 2 6 2" xfId="27916"/>
    <cellStyle name="T_Book1_1_Bieu tong hop nhu cau ung 2011 da chon loc -Mien nui_!1 1 bao cao giao KH ve HTCMT vung TNB   12-12-2011 2 7" xfId="27917"/>
    <cellStyle name="T_Book1_1_Bieu tong hop nhu cau ung 2011 da chon loc -Mien nui_!1 1 bao cao giao KH ve HTCMT vung TNB   12-12-2011 2 8" xfId="27918"/>
    <cellStyle name="T_Book1_1_Bieu tong hop nhu cau ung 2011 da chon loc -Mien nui_!1 1 bao cao giao KH ve HTCMT vung TNB   12-12-2011 2 9" xfId="27919"/>
    <cellStyle name="T_Book1_1_Bieu tong hop nhu cau ung 2011 da chon loc -Mien nui_!1 1 bao cao giao KH ve HTCMT vung TNB   12-12-2011 3" xfId="11056"/>
    <cellStyle name="T_Book1_1_Bieu tong hop nhu cau ung 2011 da chon loc -Mien nui_!1 1 bao cao giao KH ve HTCMT vung TNB   12-12-2011 3 2" xfId="20831"/>
    <cellStyle name="T_Book1_1_Bieu tong hop nhu cau ung 2011 da chon loc -Mien nui_!1 1 bao cao giao KH ve HTCMT vung TNB   12-12-2011 4" xfId="11057"/>
    <cellStyle name="T_Book1_1_Bieu tong hop nhu cau ung 2011 da chon loc -Mien nui_!1 1 bao cao giao KH ve HTCMT vung TNB   12-12-2011 4 2" xfId="20832"/>
    <cellStyle name="T_Book1_1_Bieu tong hop nhu cau ung 2011 da chon loc -Mien nui_!1 1 bao cao giao KH ve HTCMT vung TNB   12-12-2011 5" xfId="11058"/>
    <cellStyle name="T_Book1_1_Bieu tong hop nhu cau ung 2011 da chon loc -Mien nui_!1 1 bao cao giao KH ve HTCMT vung TNB   12-12-2011 5 2" xfId="20833"/>
    <cellStyle name="T_Book1_1_Bieu tong hop nhu cau ung 2011 da chon loc -Mien nui_!1 1 bao cao giao KH ve HTCMT vung TNB   12-12-2011 6" xfId="11059"/>
    <cellStyle name="T_Book1_1_Bieu tong hop nhu cau ung 2011 da chon loc -Mien nui_!1 1 bao cao giao KH ve HTCMT vung TNB   12-12-2011 6 2" xfId="20834"/>
    <cellStyle name="T_Book1_1_Bieu tong hop nhu cau ung 2011 da chon loc -Mien nui_!1 1 bao cao giao KH ve HTCMT vung TNB   12-12-2011 7" xfId="11060"/>
    <cellStyle name="T_Book1_1_Bieu tong hop nhu cau ung 2011 da chon loc -Mien nui_!1 1 bao cao giao KH ve HTCMT vung TNB   12-12-2011 7 2" xfId="27920"/>
    <cellStyle name="T_Book1_1_Bieu tong hop nhu cau ung 2011 da chon loc -Mien nui_!1 1 bao cao giao KH ve HTCMT vung TNB   12-12-2011 8" xfId="27921"/>
    <cellStyle name="T_Book1_1_Bieu tong hop nhu cau ung 2011 da chon loc -Mien nui_!1 1 bao cao giao KH ve HTCMT vung TNB   12-12-2011 9" xfId="27922"/>
    <cellStyle name="T_Book1_1_Bieu tong hop nhu cau ung 2011 da chon loc -Mien nui_KH TPCP vung TNB (03-1-2012)" xfId="5164"/>
    <cellStyle name="T_Book1_1_Bieu tong hop nhu cau ung 2011 da chon loc -Mien nui_KH TPCP vung TNB (03-1-2012) 10" xfId="27923"/>
    <cellStyle name="T_Book1_1_Bieu tong hop nhu cau ung 2011 da chon loc -Mien nui_KH TPCP vung TNB (03-1-2012) 2" xfId="5165"/>
    <cellStyle name="T_Book1_1_Bieu tong hop nhu cau ung 2011 da chon loc -Mien nui_KH TPCP vung TNB (03-1-2012) 2 2" xfId="11061"/>
    <cellStyle name="T_Book1_1_Bieu tong hop nhu cau ung 2011 da chon loc -Mien nui_KH TPCP vung TNB (03-1-2012) 2 2 2" xfId="20835"/>
    <cellStyle name="T_Book1_1_Bieu tong hop nhu cau ung 2011 da chon loc -Mien nui_KH TPCP vung TNB (03-1-2012) 2 3" xfId="11062"/>
    <cellStyle name="T_Book1_1_Bieu tong hop nhu cau ung 2011 da chon loc -Mien nui_KH TPCP vung TNB (03-1-2012) 2 3 2" xfId="20836"/>
    <cellStyle name="T_Book1_1_Bieu tong hop nhu cau ung 2011 da chon loc -Mien nui_KH TPCP vung TNB (03-1-2012) 2 4" xfId="11063"/>
    <cellStyle name="T_Book1_1_Bieu tong hop nhu cau ung 2011 da chon loc -Mien nui_KH TPCP vung TNB (03-1-2012) 2 4 2" xfId="20837"/>
    <cellStyle name="T_Book1_1_Bieu tong hop nhu cau ung 2011 da chon loc -Mien nui_KH TPCP vung TNB (03-1-2012) 2 5" xfId="11064"/>
    <cellStyle name="T_Book1_1_Bieu tong hop nhu cau ung 2011 da chon loc -Mien nui_KH TPCP vung TNB (03-1-2012) 2 5 2" xfId="20838"/>
    <cellStyle name="T_Book1_1_Bieu tong hop nhu cau ung 2011 da chon loc -Mien nui_KH TPCP vung TNB (03-1-2012) 2 6" xfId="11065"/>
    <cellStyle name="T_Book1_1_Bieu tong hop nhu cau ung 2011 da chon loc -Mien nui_KH TPCP vung TNB (03-1-2012) 2 6 2" xfId="27924"/>
    <cellStyle name="T_Book1_1_Bieu tong hop nhu cau ung 2011 da chon loc -Mien nui_KH TPCP vung TNB (03-1-2012) 2 7" xfId="27925"/>
    <cellStyle name="T_Book1_1_Bieu tong hop nhu cau ung 2011 da chon loc -Mien nui_KH TPCP vung TNB (03-1-2012) 2 8" xfId="27926"/>
    <cellStyle name="T_Book1_1_Bieu tong hop nhu cau ung 2011 da chon loc -Mien nui_KH TPCP vung TNB (03-1-2012) 2 9" xfId="27927"/>
    <cellStyle name="T_Book1_1_Bieu tong hop nhu cau ung 2011 da chon loc -Mien nui_KH TPCP vung TNB (03-1-2012) 3" xfId="11066"/>
    <cellStyle name="T_Book1_1_Bieu tong hop nhu cau ung 2011 da chon loc -Mien nui_KH TPCP vung TNB (03-1-2012) 3 2" xfId="20839"/>
    <cellStyle name="T_Book1_1_Bieu tong hop nhu cau ung 2011 da chon loc -Mien nui_KH TPCP vung TNB (03-1-2012) 4" xfId="11067"/>
    <cellStyle name="T_Book1_1_Bieu tong hop nhu cau ung 2011 da chon loc -Mien nui_KH TPCP vung TNB (03-1-2012) 4 2" xfId="20840"/>
    <cellStyle name="T_Book1_1_Bieu tong hop nhu cau ung 2011 da chon loc -Mien nui_KH TPCP vung TNB (03-1-2012) 5" xfId="11068"/>
    <cellStyle name="T_Book1_1_Bieu tong hop nhu cau ung 2011 da chon loc -Mien nui_KH TPCP vung TNB (03-1-2012) 5 2" xfId="20841"/>
    <cellStyle name="T_Book1_1_Bieu tong hop nhu cau ung 2011 da chon loc -Mien nui_KH TPCP vung TNB (03-1-2012) 6" xfId="11069"/>
    <cellStyle name="T_Book1_1_Bieu tong hop nhu cau ung 2011 da chon loc -Mien nui_KH TPCP vung TNB (03-1-2012) 6 2" xfId="20842"/>
    <cellStyle name="T_Book1_1_Bieu tong hop nhu cau ung 2011 da chon loc -Mien nui_KH TPCP vung TNB (03-1-2012) 7" xfId="11070"/>
    <cellStyle name="T_Book1_1_Bieu tong hop nhu cau ung 2011 da chon loc -Mien nui_KH TPCP vung TNB (03-1-2012) 7 2" xfId="27928"/>
    <cellStyle name="T_Book1_1_Bieu tong hop nhu cau ung 2011 da chon loc -Mien nui_KH TPCP vung TNB (03-1-2012) 8" xfId="27929"/>
    <cellStyle name="T_Book1_1_Bieu tong hop nhu cau ung 2011 da chon loc -Mien nui_KH TPCP vung TNB (03-1-2012) 9" xfId="27930"/>
    <cellStyle name="T_Book1_1_Bieu3ODA" xfId="5166"/>
    <cellStyle name="T_Book1_1_Bieu3ODA 10" xfId="27931"/>
    <cellStyle name="T_Book1_1_Bieu3ODA 2" xfId="5167"/>
    <cellStyle name="T_Book1_1_Bieu3ODA 2 2" xfId="11071"/>
    <cellStyle name="T_Book1_1_Bieu3ODA 2 2 2" xfId="20843"/>
    <cellStyle name="T_Book1_1_Bieu3ODA 2 3" xfId="11072"/>
    <cellStyle name="T_Book1_1_Bieu3ODA 2 3 2" xfId="20844"/>
    <cellStyle name="T_Book1_1_Bieu3ODA 2 4" xfId="11073"/>
    <cellStyle name="T_Book1_1_Bieu3ODA 2 4 2" xfId="20845"/>
    <cellStyle name="T_Book1_1_Bieu3ODA 2 5" xfId="11074"/>
    <cellStyle name="T_Book1_1_Bieu3ODA 2 5 2" xfId="20846"/>
    <cellStyle name="T_Book1_1_Bieu3ODA 2 6" xfId="11075"/>
    <cellStyle name="T_Book1_1_Bieu3ODA 2 6 2" xfId="27932"/>
    <cellStyle name="T_Book1_1_Bieu3ODA 2 7" xfId="27933"/>
    <cellStyle name="T_Book1_1_Bieu3ODA 2 8" xfId="27934"/>
    <cellStyle name="T_Book1_1_Bieu3ODA 2 9" xfId="27935"/>
    <cellStyle name="T_Book1_1_Bieu3ODA 3" xfId="11076"/>
    <cellStyle name="T_Book1_1_Bieu3ODA 3 2" xfId="20847"/>
    <cellStyle name="T_Book1_1_Bieu3ODA 4" xfId="11077"/>
    <cellStyle name="T_Book1_1_Bieu3ODA 4 2" xfId="20848"/>
    <cellStyle name="T_Book1_1_Bieu3ODA 5" xfId="11078"/>
    <cellStyle name="T_Book1_1_Bieu3ODA 5 2" xfId="20849"/>
    <cellStyle name="T_Book1_1_Bieu3ODA 6" xfId="11079"/>
    <cellStyle name="T_Book1_1_Bieu3ODA 6 2" xfId="20850"/>
    <cellStyle name="T_Book1_1_Bieu3ODA 7" xfId="11080"/>
    <cellStyle name="T_Book1_1_Bieu3ODA 7 2" xfId="27936"/>
    <cellStyle name="T_Book1_1_Bieu3ODA 8" xfId="27937"/>
    <cellStyle name="T_Book1_1_Bieu3ODA 9" xfId="27938"/>
    <cellStyle name="T_Book1_1_Bieu3ODA_!1 1 bao cao giao KH ve HTCMT vung TNB   12-12-2011" xfId="5168"/>
    <cellStyle name="T_Book1_1_Bieu3ODA_!1 1 bao cao giao KH ve HTCMT vung TNB   12-12-2011 10" xfId="27939"/>
    <cellStyle name="T_Book1_1_Bieu3ODA_!1 1 bao cao giao KH ve HTCMT vung TNB   12-12-2011 2" xfId="5169"/>
    <cellStyle name="T_Book1_1_Bieu3ODA_!1 1 bao cao giao KH ve HTCMT vung TNB   12-12-2011 2 2" xfId="11081"/>
    <cellStyle name="T_Book1_1_Bieu3ODA_!1 1 bao cao giao KH ve HTCMT vung TNB   12-12-2011 2 2 2" xfId="20851"/>
    <cellStyle name="T_Book1_1_Bieu3ODA_!1 1 bao cao giao KH ve HTCMT vung TNB   12-12-2011 2 3" xfId="11082"/>
    <cellStyle name="T_Book1_1_Bieu3ODA_!1 1 bao cao giao KH ve HTCMT vung TNB   12-12-2011 2 3 2" xfId="20852"/>
    <cellStyle name="T_Book1_1_Bieu3ODA_!1 1 bao cao giao KH ve HTCMT vung TNB   12-12-2011 2 4" xfId="11083"/>
    <cellStyle name="T_Book1_1_Bieu3ODA_!1 1 bao cao giao KH ve HTCMT vung TNB   12-12-2011 2 4 2" xfId="20853"/>
    <cellStyle name="T_Book1_1_Bieu3ODA_!1 1 bao cao giao KH ve HTCMT vung TNB   12-12-2011 2 5" xfId="11084"/>
    <cellStyle name="T_Book1_1_Bieu3ODA_!1 1 bao cao giao KH ve HTCMT vung TNB   12-12-2011 2 5 2" xfId="20854"/>
    <cellStyle name="T_Book1_1_Bieu3ODA_!1 1 bao cao giao KH ve HTCMT vung TNB   12-12-2011 2 6" xfId="11085"/>
    <cellStyle name="T_Book1_1_Bieu3ODA_!1 1 bao cao giao KH ve HTCMT vung TNB   12-12-2011 2 6 2" xfId="27940"/>
    <cellStyle name="T_Book1_1_Bieu3ODA_!1 1 bao cao giao KH ve HTCMT vung TNB   12-12-2011 2 7" xfId="27941"/>
    <cellStyle name="T_Book1_1_Bieu3ODA_!1 1 bao cao giao KH ve HTCMT vung TNB   12-12-2011 2 8" xfId="27942"/>
    <cellStyle name="T_Book1_1_Bieu3ODA_!1 1 bao cao giao KH ve HTCMT vung TNB   12-12-2011 2 9" xfId="27943"/>
    <cellStyle name="T_Book1_1_Bieu3ODA_!1 1 bao cao giao KH ve HTCMT vung TNB   12-12-2011 3" xfId="11086"/>
    <cellStyle name="T_Book1_1_Bieu3ODA_!1 1 bao cao giao KH ve HTCMT vung TNB   12-12-2011 3 2" xfId="20855"/>
    <cellStyle name="T_Book1_1_Bieu3ODA_!1 1 bao cao giao KH ve HTCMT vung TNB   12-12-2011 4" xfId="11087"/>
    <cellStyle name="T_Book1_1_Bieu3ODA_!1 1 bao cao giao KH ve HTCMT vung TNB   12-12-2011 4 2" xfId="20856"/>
    <cellStyle name="T_Book1_1_Bieu3ODA_!1 1 bao cao giao KH ve HTCMT vung TNB   12-12-2011 5" xfId="11088"/>
    <cellStyle name="T_Book1_1_Bieu3ODA_!1 1 bao cao giao KH ve HTCMT vung TNB   12-12-2011 5 2" xfId="20857"/>
    <cellStyle name="T_Book1_1_Bieu3ODA_!1 1 bao cao giao KH ve HTCMT vung TNB   12-12-2011 6" xfId="11089"/>
    <cellStyle name="T_Book1_1_Bieu3ODA_!1 1 bao cao giao KH ve HTCMT vung TNB   12-12-2011 6 2" xfId="20858"/>
    <cellStyle name="T_Book1_1_Bieu3ODA_!1 1 bao cao giao KH ve HTCMT vung TNB   12-12-2011 7" xfId="11090"/>
    <cellStyle name="T_Book1_1_Bieu3ODA_!1 1 bao cao giao KH ve HTCMT vung TNB   12-12-2011 7 2" xfId="27944"/>
    <cellStyle name="T_Book1_1_Bieu3ODA_!1 1 bao cao giao KH ve HTCMT vung TNB   12-12-2011 8" xfId="27945"/>
    <cellStyle name="T_Book1_1_Bieu3ODA_!1 1 bao cao giao KH ve HTCMT vung TNB   12-12-2011 9" xfId="27946"/>
    <cellStyle name="T_Book1_1_Bieu3ODA_KH TPCP vung TNB (03-1-2012)" xfId="5170"/>
    <cellStyle name="T_Book1_1_Bieu3ODA_KH TPCP vung TNB (03-1-2012) 10" xfId="27947"/>
    <cellStyle name="T_Book1_1_Bieu3ODA_KH TPCP vung TNB (03-1-2012) 2" xfId="5171"/>
    <cellStyle name="T_Book1_1_Bieu3ODA_KH TPCP vung TNB (03-1-2012) 2 2" xfId="11091"/>
    <cellStyle name="T_Book1_1_Bieu3ODA_KH TPCP vung TNB (03-1-2012) 2 2 2" xfId="20859"/>
    <cellStyle name="T_Book1_1_Bieu3ODA_KH TPCP vung TNB (03-1-2012) 2 3" xfId="11092"/>
    <cellStyle name="T_Book1_1_Bieu3ODA_KH TPCP vung TNB (03-1-2012) 2 3 2" xfId="20860"/>
    <cellStyle name="T_Book1_1_Bieu3ODA_KH TPCP vung TNB (03-1-2012) 2 4" xfId="11093"/>
    <cellStyle name="T_Book1_1_Bieu3ODA_KH TPCP vung TNB (03-1-2012) 2 4 2" xfId="20861"/>
    <cellStyle name="T_Book1_1_Bieu3ODA_KH TPCP vung TNB (03-1-2012) 2 5" xfId="11094"/>
    <cellStyle name="T_Book1_1_Bieu3ODA_KH TPCP vung TNB (03-1-2012) 2 5 2" xfId="20862"/>
    <cellStyle name="T_Book1_1_Bieu3ODA_KH TPCP vung TNB (03-1-2012) 2 6" xfId="11095"/>
    <cellStyle name="T_Book1_1_Bieu3ODA_KH TPCP vung TNB (03-1-2012) 2 6 2" xfId="27948"/>
    <cellStyle name="T_Book1_1_Bieu3ODA_KH TPCP vung TNB (03-1-2012) 2 7" xfId="27949"/>
    <cellStyle name="T_Book1_1_Bieu3ODA_KH TPCP vung TNB (03-1-2012) 2 8" xfId="27950"/>
    <cellStyle name="T_Book1_1_Bieu3ODA_KH TPCP vung TNB (03-1-2012) 2 9" xfId="27951"/>
    <cellStyle name="T_Book1_1_Bieu3ODA_KH TPCP vung TNB (03-1-2012) 3" xfId="11096"/>
    <cellStyle name="T_Book1_1_Bieu3ODA_KH TPCP vung TNB (03-1-2012) 3 2" xfId="20863"/>
    <cellStyle name="T_Book1_1_Bieu3ODA_KH TPCP vung TNB (03-1-2012) 4" xfId="11097"/>
    <cellStyle name="T_Book1_1_Bieu3ODA_KH TPCP vung TNB (03-1-2012) 4 2" xfId="20864"/>
    <cellStyle name="T_Book1_1_Bieu3ODA_KH TPCP vung TNB (03-1-2012) 5" xfId="11098"/>
    <cellStyle name="T_Book1_1_Bieu3ODA_KH TPCP vung TNB (03-1-2012) 5 2" xfId="20865"/>
    <cellStyle name="T_Book1_1_Bieu3ODA_KH TPCP vung TNB (03-1-2012) 6" xfId="11099"/>
    <cellStyle name="T_Book1_1_Bieu3ODA_KH TPCP vung TNB (03-1-2012) 6 2" xfId="20866"/>
    <cellStyle name="T_Book1_1_Bieu3ODA_KH TPCP vung TNB (03-1-2012) 7" xfId="11100"/>
    <cellStyle name="T_Book1_1_Bieu3ODA_KH TPCP vung TNB (03-1-2012) 7 2" xfId="27952"/>
    <cellStyle name="T_Book1_1_Bieu3ODA_KH TPCP vung TNB (03-1-2012) 8" xfId="27953"/>
    <cellStyle name="T_Book1_1_Bieu3ODA_KH TPCP vung TNB (03-1-2012) 9" xfId="27954"/>
    <cellStyle name="T_Book1_1_blm" xfId="5172"/>
    <cellStyle name="T_Book1_1_blm 2" xfId="11101"/>
    <cellStyle name="T_Book1_1_blm 2 2" xfId="20867"/>
    <cellStyle name="T_Book1_1_blm 3" xfId="11102"/>
    <cellStyle name="T_Book1_1_blm 3 2" xfId="20868"/>
    <cellStyle name="T_Book1_1_blm 4" xfId="11103"/>
    <cellStyle name="T_Book1_1_blm 4 2" xfId="20869"/>
    <cellStyle name="T_Book1_1_blm 5" xfId="11104"/>
    <cellStyle name="T_Book1_1_blm 5 2" xfId="20870"/>
    <cellStyle name="T_Book1_1_blm 6" xfId="11105"/>
    <cellStyle name="T_Book1_1_blm 6 2" xfId="27955"/>
    <cellStyle name="T_Book1_1_blm 7" xfId="27956"/>
    <cellStyle name="T_Book1_1_blm 8" xfId="27957"/>
    <cellStyle name="T_Book1_1_blm 9" xfId="27958"/>
    <cellStyle name="T_Book1_1_cấp nước" xfId="5173"/>
    <cellStyle name="T_Book1_1_cấp nước 2" xfId="11106"/>
    <cellStyle name="T_Book1_1_cấp nước 2 2" xfId="20871"/>
    <cellStyle name="T_Book1_1_cấp nước 3" xfId="11107"/>
    <cellStyle name="T_Book1_1_cấp nước 3 2" xfId="20872"/>
    <cellStyle name="T_Book1_1_cấp nước 4" xfId="11108"/>
    <cellStyle name="T_Book1_1_cấp nước 4 2" xfId="20873"/>
    <cellStyle name="T_Book1_1_cấp nước 5" xfId="11109"/>
    <cellStyle name="T_Book1_1_cấp nước 5 2" xfId="20874"/>
    <cellStyle name="T_Book1_1_cấp nước 6" xfId="11110"/>
    <cellStyle name="T_Book1_1_cấp nước 6 2" xfId="27959"/>
    <cellStyle name="T_Book1_1_cấp nước 7" xfId="27960"/>
    <cellStyle name="T_Book1_1_cấp nước 8" xfId="27961"/>
    <cellStyle name="T_Book1_1_cấp nước 9" xfId="27962"/>
    <cellStyle name="T_Book1_1_CPK" xfId="5174"/>
    <cellStyle name="T_Book1_1_CPK 10" xfId="27963"/>
    <cellStyle name="T_Book1_1_CPK 2" xfId="5175"/>
    <cellStyle name="T_Book1_1_CPK 2 2" xfId="11111"/>
    <cellStyle name="T_Book1_1_CPK 2 2 2" xfId="20875"/>
    <cellStyle name="T_Book1_1_CPK 2 3" xfId="11112"/>
    <cellStyle name="T_Book1_1_CPK 2 3 2" xfId="20876"/>
    <cellStyle name="T_Book1_1_CPK 2 4" xfId="11113"/>
    <cellStyle name="T_Book1_1_CPK 2 4 2" xfId="20877"/>
    <cellStyle name="T_Book1_1_CPK 2 5" xfId="11114"/>
    <cellStyle name="T_Book1_1_CPK 2 5 2" xfId="20878"/>
    <cellStyle name="T_Book1_1_CPK 2 6" xfId="11115"/>
    <cellStyle name="T_Book1_1_CPK 2 6 2" xfId="27964"/>
    <cellStyle name="T_Book1_1_CPK 2 7" xfId="27965"/>
    <cellStyle name="T_Book1_1_CPK 2 8" xfId="27966"/>
    <cellStyle name="T_Book1_1_CPK 2 9" xfId="27967"/>
    <cellStyle name="T_Book1_1_CPK 3" xfId="11116"/>
    <cellStyle name="T_Book1_1_CPK 3 2" xfId="20879"/>
    <cellStyle name="T_Book1_1_CPK 4" xfId="11117"/>
    <cellStyle name="T_Book1_1_CPK 4 2" xfId="20880"/>
    <cellStyle name="T_Book1_1_CPK 5" xfId="11118"/>
    <cellStyle name="T_Book1_1_CPK 5 2" xfId="20881"/>
    <cellStyle name="T_Book1_1_CPK 6" xfId="11119"/>
    <cellStyle name="T_Book1_1_CPK 6 2" xfId="20882"/>
    <cellStyle name="T_Book1_1_CPK 7" xfId="11120"/>
    <cellStyle name="T_Book1_1_CPK 7 2" xfId="27968"/>
    <cellStyle name="T_Book1_1_CPK 8" xfId="27969"/>
    <cellStyle name="T_Book1_1_CPK 9" xfId="27970"/>
    <cellStyle name="T_Book1_1_CPK_!1 1 bao cao giao KH ve HTCMT vung TNB   12-12-2011" xfId="5176"/>
    <cellStyle name="T_Book1_1_CPK_!1 1 bao cao giao KH ve HTCMT vung TNB   12-12-2011 10" xfId="27971"/>
    <cellStyle name="T_Book1_1_CPK_!1 1 bao cao giao KH ve HTCMT vung TNB   12-12-2011 2" xfId="5177"/>
    <cellStyle name="T_Book1_1_CPK_!1 1 bao cao giao KH ve HTCMT vung TNB   12-12-2011 2 2" xfId="11121"/>
    <cellStyle name="T_Book1_1_CPK_!1 1 bao cao giao KH ve HTCMT vung TNB   12-12-2011 2 2 2" xfId="20883"/>
    <cellStyle name="T_Book1_1_CPK_!1 1 bao cao giao KH ve HTCMT vung TNB   12-12-2011 2 3" xfId="11122"/>
    <cellStyle name="T_Book1_1_CPK_!1 1 bao cao giao KH ve HTCMT vung TNB   12-12-2011 2 3 2" xfId="20884"/>
    <cellStyle name="T_Book1_1_CPK_!1 1 bao cao giao KH ve HTCMT vung TNB   12-12-2011 2 4" xfId="11123"/>
    <cellStyle name="T_Book1_1_CPK_!1 1 bao cao giao KH ve HTCMT vung TNB   12-12-2011 2 4 2" xfId="20885"/>
    <cellStyle name="T_Book1_1_CPK_!1 1 bao cao giao KH ve HTCMT vung TNB   12-12-2011 2 5" xfId="11124"/>
    <cellStyle name="T_Book1_1_CPK_!1 1 bao cao giao KH ve HTCMT vung TNB   12-12-2011 2 5 2" xfId="20886"/>
    <cellStyle name="T_Book1_1_CPK_!1 1 bao cao giao KH ve HTCMT vung TNB   12-12-2011 2 6" xfId="11125"/>
    <cellStyle name="T_Book1_1_CPK_!1 1 bao cao giao KH ve HTCMT vung TNB   12-12-2011 2 6 2" xfId="27972"/>
    <cellStyle name="T_Book1_1_CPK_!1 1 bao cao giao KH ve HTCMT vung TNB   12-12-2011 2 7" xfId="27973"/>
    <cellStyle name="T_Book1_1_CPK_!1 1 bao cao giao KH ve HTCMT vung TNB   12-12-2011 2 8" xfId="27974"/>
    <cellStyle name="T_Book1_1_CPK_!1 1 bao cao giao KH ve HTCMT vung TNB   12-12-2011 2 9" xfId="27975"/>
    <cellStyle name="T_Book1_1_CPK_!1 1 bao cao giao KH ve HTCMT vung TNB   12-12-2011 3" xfId="11126"/>
    <cellStyle name="T_Book1_1_CPK_!1 1 bao cao giao KH ve HTCMT vung TNB   12-12-2011 3 2" xfId="20887"/>
    <cellStyle name="T_Book1_1_CPK_!1 1 bao cao giao KH ve HTCMT vung TNB   12-12-2011 4" xfId="11127"/>
    <cellStyle name="T_Book1_1_CPK_!1 1 bao cao giao KH ve HTCMT vung TNB   12-12-2011 4 2" xfId="20888"/>
    <cellStyle name="T_Book1_1_CPK_!1 1 bao cao giao KH ve HTCMT vung TNB   12-12-2011 5" xfId="11128"/>
    <cellStyle name="T_Book1_1_CPK_!1 1 bao cao giao KH ve HTCMT vung TNB   12-12-2011 5 2" xfId="20889"/>
    <cellStyle name="T_Book1_1_CPK_!1 1 bao cao giao KH ve HTCMT vung TNB   12-12-2011 6" xfId="11129"/>
    <cellStyle name="T_Book1_1_CPK_!1 1 bao cao giao KH ve HTCMT vung TNB   12-12-2011 6 2" xfId="20890"/>
    <cellStyle name="T_Book1_1_CPK_!1 1 bao cao giao KH ve HTCMT vung TNB   12-12-2011 7" xfId="11130"/>
    <cellStyle name="T_Book1_1_CPK_!1 1 bao cao giao KH ve HTCMT vung TNB   12-12-2011 7 2" xfId="27976"/>
    <cellStyle name="T_Book1_1_CPK_!1 1 bao cao giao KH ve HTCMT vung TNB   12-12-2011 8" xfId="27977"/>
    <cellStyle name="T_Book1_1_CPK_!1 1 bao cao giao KH ve HTCMT vung TNB   12-12-2011 9" xfId="27978"/>
    <cellStyle name="T_Book1_1_CPK_Bieu4HTMT" xfId="5178"/>
    <cellStyle name="T_Book1_1_CPK_Bieu4HTMT 10" xfId="27979"/>
    <cellStyle name="T_Book1_1_CPK_Bieu4HTMT 2" xfId="5179"/>
    <cellStyle name="T_Book1_1_CPK_Bieu4HTMT 2 2" xfId="11131"/>
    <cellStyle name="T_Book1_1_CPK_Bieu4HTMT 2 2 2" xfId="20891"/>
    <cellStyle name="T_Book1_1_CPK_Bieu4HTMT 2 3" xfId="11132"/>
    <cellStyle name="T_Book1_1_CPK_Bieu4HTMT 2 3 2" xfId="20892"/>
    <cellStyle name="T_Book1_1_CPK_Bieu4HTMT 2 4" xfId="11133"/>
    <cellStyle name="T_Book1_1_CPK_Bieu4HTMT 2 4 2" xfId="20893"/>
    <cellStyle name="T_Book1_1_CPK_Bieu4HTMT 2 5" xfId="11134"/>
    <cellStyle name="T_Book1_1_CPK_Bieu4HTMT 2 5 2" xfId="20894"/>
    <cellStyle name="T_Book1_1_CPK_Bieu4HTMT 2 6" xfId="11135"/>
    <cellStyle name="T_Book1_1_CPK_Bieu4HTMT 2 6 2" xfId="27980"/>
    <cellStyle name="T_Book1_1_CPK_Bieu4HTMT 2 7" xfId="27981"/>
    <cellStyle name="T_Book1_1_CPK_Bieu4HTMT 2 8" xfId="27982"/>
    <cellStyle name="T_Book1_1_CPK_Bieu4HTMT 2 9" xfId="27983"/>
    <cellStyle name="T_Book1_1_CPK_Bieu4HTMT 3" xfId="11136"/>
    <cellStyle name="T_Book1_1_CPK_Bieu4HTMT 3 2" xfId="20895"/>
    <cellStyle name="T_Book1_1_CPK_Bieu4HTMT 4" xfId="11137"/>
    <cellStyle name="T_Book1_1_CPK_Bieu4HTMT 4 2" xfId="20896"/>
    <cellStyle name="T_Book1_1_CPK_Bieu4HTMT 5" xfId="11138"/>
    <cellStyle name="T_Book1_1_CPK_Bieu4HTMT 5 2" xfId="20897"/>
    <cellStyle name="T_Book1_1_CPK_Bieu4HTMT 6" xfId="11139"/>
    <cellStyle name="T_Book1_1_CPK_Bieu4HTMT 6 2" xfId="20898"/>
    <cellStyle name="T_Book1_1_CPK_Bieu4HTMT 7" xfId="11140"/>
    <cellStyle name="T_Book1_1_CPK_Bieu4HTMT 7 2" xfId="27984"/>
    <cellStyle name="T_Book1_1_CPK_Bieu4HTMT 8" xfId="27985"/>
    <cellStyle name="T_Book1_1_CPK_Bieu4HTMT 9" xfId="27986"/>
    <cellStyle name="T_Book1_1_CPK_Bieu4HTMT_!1 1 bao cao giao KH ve HTCMT vung TNB   12-12-2011" xfId="5180"/>
    <cellStyle name="T_Book1_1_CPK_Bieu4HTMT_!1 1 bao cao giao KH ve HTCMT vung TNB   12-12-2011 10" xfId="27987"/>
    <cellStyle name="T_Book1_1_CPK_Bieu4HTMT_!1 1 bao cao giao KH ve HTCMT vung TNB   12-12-2011 2" xfId="5181"/>
    <cellStyle name="T_Book1_1_CPK_Bieu4HTMT_!1 1 bao cao giao KH ve HTCMT vung TNB   12-12-2011 2 2" xfId="11141"/>
    <cellStyle name="T_Book1_1_CPK_Bieu4HTMT_!1 1 bao cao giao KH ve HTCMT vung TNB   12-12-2011 2 2 2" xfId="20899"/>
    <cellStyle name="T_Book1_1_CPK_Bieu4HTMT_!1 1 bao cao giao KH ve HTCMT vung TNB   12-12-2011 2 3" xfId="11142"/>
    <cellStyle name="T_Book1_1_CPK_Bieu4HTMT_!1 1 bao cao giao KH ve HTCMT vung TNB   12-12-2011 2 3 2" xfId="20900"/>
    <cellStyle name="T_Book1_1_CPK_Bieu4HTMT_!1 1 bao cao giao KH ve HTCMT vung TNB   12-12-2011 2 4" xfId="11143"/>
    <cellStyle name="T_Book1_1_CPK_Bieu4HTMT_!1 1 bao cao giao KH ve HTCMT vung TNB   12-12-2011 2 4 2" xfId="20901"/>
    <cellStyle name="T_Book1_1_CPK_Bieu4HTMT_!1 1 bao cao giao KH ve HTCMT vung TNB   12-12-2011 2 5" xfId="11144"/>
    <cellStyle name="T_Book1_1_CPK_Bieu4HTMT_!1 1 bao cao giao KH ve HTCMT vung TNB   12-12-2011 2 5 2" xfId="20902"/>
    <cellStyle name="T_Book1_1_CPK_Bieu4HTMT_!1 1 bao cao giao KH ve HTCMT vung TNB   12-12-2011 2 6" xfId="11145"/>
    <cellStyle name="T_Book1_1_CPK_Bieu4HTMT_!1 1 bao cao giao KH ve HTCMT vung TNB   12-12-2011 2 6 2" xfId="27988"/>
    <cellStyle name="T_Book1_1_CPK_Bieu4HTMT_!1 1 bao cao giao KH ve HTCMT vung TNB   12-12-2011 2 7" xfId="27989"/>
    <cellStyle name="T_Book1_1_CPK_Bieu4HTMT_!1 1 bao cao giao KH ve HTCMT vung TNB   12-12-2011 2 8" xfId="27990"/>
    <cellStyle name="T_Book1_1_CPK_Bieu4HTMT_!1 1 bao cao giao KH ve HTCMT vung TNB   12-12-2011 2 9" xfId="27991"/>
    <cellStyle name="T_Book1_1_CPK_Bieu4HTMT_!1 1 bao cao giao KH ve HTCMT vung TNB   12-12-2011 3" xfId="11146"/>
    <cellStyle name="T_Book1_1_CPK_Bieu4HTMT_!1 1 bao cao giao KH ve HTCMT vung TNB   12-12-2011 3 2" xfId="20903"/>
    <cellStyle name="T_Book1_1_CPK_Bieu4HTMT_!1 1 bao cao giao KH ve HTCMT vung TNB   12-12-2011 4" xfId="11147"/>
    <cellStyle name="T_Book1_1_CPK_Bieu4HTMT_!1 1 bao cao giao KH ve HTCMT vung TNB   12-12-2011 4 2" xfId="20904"/>
    <cellStyle name="T_Book1_1_CPK_Bieu4HTMT_!1 1 bao cao giao KH ve HTCMT vung TNB   12-12-2011 5" xfId="11148"/>
    <cellStyle name="T_Book1_1_CPK_Bieu4HTMT_!1 1 bao cao giao KH ve HTCMT vung TNB   12-12-2011 5 2" xfId="20905"/>
    <cellStyle name="T_Book1_1_CPK_Bieu4HTMT_!1 1 bao cao giao KH ve HTCMT vung TNB   12-12-2011 6" xfId="11149"/>
    <cellStyle name="T_Book1_1_CPK_Bieu4HTMT_!1 1 bao cao giao KH ve HTCMT vung TNB   12-12-2011 6 2" xfId="20906"/>
    <cellStyle name="T_Book1_1_CPK_Bieu4HTMT_!1 1 bao cao giao KH ve HTCMT vung TNB   12-12-2011 7" xfId="11150"/>
    <cellStyle name="T_Book1_1_CPK_Bieu4HTMT_!1 1 bao cao giao KH ve HTCMT vung TNB   12-12-2011 7 2" xfId="27992"/>
    <cellStyle name="T_Book1_1_CPK_Bieu4HTMT_!1 1 bao cao giao KH ve HTCMT vung TNB   12-12-2011 8" xfId="27993"/>
    <cellStyle name="T_Book1_1_CPK_Bieu4HTMT_!1 1 bao cao giao KH ve HTCMT vung TNB   12-12-2011 9" xfId="27994"/>
    <cellStyle name="T_Book1_1_CPK_Bieu4HTMT_KH TPCP vung TNB (03-1-2012)" xfId="5182"/>
    <cellStyle name="T_Book1_1_CPK_Bieu4HTMT_KH TPCP vung TNB (03-1-2012) 10" xfId="27995"/>
    <cellStyle name="T_Book1_1_CPK_Bieu4HTMT_KH TPCP vung TNB (03-1-2012) 2" xfId="5183"/>
    <cellStyle name="T_Book1_1_CPK_Bieu4HTMT_KH TPCP vung TNB (03-1-2012) 2 2" xfId="11151"/>
    <cellStyle name="T_Book1_1_CPK_Bieu4HTMT_KH TPCP vung TNB (03-1-2012) 2 2 2" xfId="20907"/>
    <cellStyle name="T_Book1_1_CPK_Bieu4HTMT_KH TPCP vung TNB (03-1-2012) 2 3" xfId="11152"/>
    <cellStyle name="T_Book1_1_CPK_Bieu4HTMT_KH TPCP vung TNB (03-1-2012) 2 3 2" xfId="20908"/>
    <cellStyle name="T_Book1_1_CPK_Bieu4HTMT_KH TPCP vung TNB (03-1-2012) 2 4" xfId="11153"/>
    <cellStyle name="T_Book1_1_CPK_Bieu4HTMT_KH TPCP vung TNB (03-1-2012) 2 4 2" xfId="20909"/>
    <cellStyle name="T_Book1_1_CPK_Bieu4HTMT_KH TPCP vung TNB (03-1-2012) 2 5" xfId="11154"/>
    <cellStyle name="T_Book1_1_CPK_Bieu4HTMT_KH TPCP vung TNB (03-1-2012) 2 5 2" xfId="20910"/>
    <cellStyle name="T_Book1_1_CPK_Bieu4HTMT_KH TPCP vung TNB (03-1-2012) 2 6" xfId="11155"/>
    <cellStyle name="T_Book1_1_CPK_Bieu4HTMT_KH TPCP vung TNB (03-1-2012) 2 6 2" xfId="27996"/>
    <cellStyle name="T_Book1_1_CPK_Bieu4HTMT_KH TPCP vung TNB (03-1-2012) 2 7" xfId="27997"/>
    <cellStyle name="T_Book1_1_CPK_Bieu4HTMT_KH TPCP vung TNB (03-1-2012) 2 8" xfId="27998"/>
    <cellStyle name="T_Book1_1_CPK_Bieu4HTMT_KH TPCP vung TNB (03-1-2012) 2 9" xfId="27999"/>
    <cellStyle name="T_Book1_1_CPK_Bieu4HTMT_KH TPCP vung TNB (03-1-2012) 3" xfId="11156"/>
    <cellStyle name="T_Book1_1_CPK_Bieu4HTMT_KH TPCP vung TNB (03-1-2012) 3 2" xfId="20911"/>
    <cellStyle name="T_Book1_1_CPK_Bieu4HTMT_KH TPCP vung TNB (03-1-2012) 4" xfId="11157"/>
    <cellStyle name="T_Book1_1_CPK_Bieu4HTMT_KH TPCP vung TNB (03-1-2012) 4 2" xfId="20912"/>
    <cellStyle name="T_Book1_1_CPK_Bieu4HTMT_KH TPCP vung TNB (03-1-2012) 5" xfId="11158"/>
    <cellStyle name="T_Book1_1_CPK_Bieu4HTMT_KH TPCP vung TNB (03-1-2012) 5 2" xfId="20913"/>
    <cellStyle name="T_Book1_1_CPK_Bieu4HTMT_KH TPCP vung TNB (03-1-2012) 6" xfId="11159"/>
    <cellStyle name="T_Book1_1_CPK_Bieu4HTMT_KH TPCP vung TNB (03-1-2012) 6 2" xfId="20914"/>
    <cellStyle name="T_Book1_1_CPK_Bieu4HTMT_KH TPCP vung TNB (03-1-2012) 7" xfId="11160"/>
    <cellStyle name="T_Book1_1_CPK_Bieu4HTMT_KH TPCP vung TNB (03-1-2012) 7 2" xfId="28000"/>
    <cellStyle name="T_Book1_1_CPK_Bieu4HTMT_KH TPCP vung TNB (03-1-2012) 8" xfId="28001"/>
    <cellStyle name="T_Book1_1_CPK_Bieu4HTMT_KH TPCP vung TNB (03-1-2012) 9" xfId="28002"/>
    <cellStyle name="T_Book1_1_CPK_KH TPCP vung TNB (03-1-2012)" xfId="5184"/>
    <cellStyle name="T_Book1_1_CPK_KH TPCP vung TNB (03-1-2012) 10" xfId="28003"/>
    <cellStyle name="T_Book1_1_CPK_KH TPCP vung TNB (03-1-2012) 2" xfId="5185"/>
    <cellStyle name="T_Book1_1_CPK_KH TPCP vung TNB (03-1-2012) 2 2" xfId="11161"/>
    <cellStyle name="T_Book1_1_CPK_KH TPCP vung TNB (03-1-2012) 2 2 2" xfId="20915"/>
    <cellStyle name="T_Book1_1_CPK_KH TPCP vung TNB (03-1-2012) 2 3" xfId="11162"/>
    <cellStyle name="T_Book1_1_CPK_KH TPCP vung TNB (03-1-2012) 2 3 2" xfId="20916"/>
    <cellStyle name="T_Book1_1_CPK_KH TPCP vung TNB (03-1-2012) 2 4" xfId="11163"/>
    <cellStyle name="T_Book1_1_CPK_KH TPCP vung TNB (03-1-2012) 2 4 2" xfId="20917"/>
    <cellStyle name="T_Book1_1_CPK_KH TPCP vung TNB (03-1-2012) 2 5" xfId="11164"/>
    <cellStyle name="T_Book1_1_CPK_KH TPCP vung TNB (03-1-2012) 2 5 2" xfId="20918"/>
    <cellStyle name="T_Book1_1_CPK_KH TPCP vung TNB (03-1-2012) 2 6" xfId="11165"/>
    <cellStyle name="T_Book1_1_CPK_KH TPCP vung TNB (03-1-2012) 2 6 2" xfId="28004"/>
    <cellStyle name="T_Book1_1_CPK_KH TPCP vung TNB (03-1-2012) 2 7" xfId="28005"/>
    <cellStyle name="T_Book1_1_CPK_KH TPCP vung TNB (03-1-2012) 2 8" xfId="28006"/>
    <cellStyle name="T_Book1_1_CPK_KH TPCP vung TNB (03-1-2012) 2 9" xfId="28007"/>
    <cellStyle name="T_Book1_1_CPK_KH TPCP vung TNB (03-1-2012) 3" xfId="11166"/>
    <cellStyle name="T_Book1_1_CPK_KH TPCP vung TNB (03-1-2012) 3 2" xfId="20919"/>
    <cellStyle name="T_Book1_1_CPK_KH TPCP vung TNB (03-1-2012) 4" xfId="11167"/>
    <cellStyle name="T_Book1_1_CPK_KH TPCP vung TNB (03-1-2012) 4 2" xfId="20920"/>
    <cellStyle name="T_Book1_1_CPK_KH TPCP vung TNB (03-1-2012) 5" xfId="11168"/>
    <cellStyle name="T_Book1_1_CPK_KH TPCP vung TNB (03-1-2012) 5 2" xfId="20921"/>
    <cellStyle name="T_Book1_1_CPK_KH TPCP vung TNB (03-1-2012) 6" xfId="11169"/>
    <cellStyle name="T_Book1_1_CPK_KH TPCP vung TNB (03-1-2012) 6 2" xfId="20922"/>
    <cellStyle name="T_Book1_1_CPK_KH TPCP vung TNB (03-1-2012) 7" xfId="11170"/>
    <cellStyle name="T_Book1_1_CPK_KH TPCP vung TNB (03-1-2012) 7 2" xfId="28008"/>
    <cellStyle name="T_Book1_1_CPK_KH TPCP vung TNB (03-1-2012) 8" xfId="28009"/>
    <cellStyle name="T_Book1_1_CPK_KH TPCP vung TNB (03-1-2012) 9" xfId="28010"/>
    <cellStyle name="T_Book1_1_CT" xfId="5186"/>
    <cellStyle name="T_Book1_1_CT 2" xfId="11171"/>
    <cellStyle name="T_Book1_1_CT 2 2" xfId="20923"/>
    <cellStyle name="T_Book1_1_CT 3" xfId="11172"/>
    <cellStyle name="T_Book1_1_CT 3 2" xfId="20924"/>
    <cellStyle name="T_Book1_1_CT 4" xfId="11173"/>
    <cellStyle name="T_Book1_1_CT 4 2" xfId="20925"/>
    <cellStyle name="T_Book1_1_CT 5" xfId="11174"/>
    <cellStyle name="T_Book1_1_CT 5 2" xfId="20926"/>
    <cellStyle name="T_Book1_1_CT 6" xfId="11175"/>
    <cellStyle name="T_Book1_1_CT 6 2" xfId="28011"/>
    <cellStyle name="T_Book1_1_CT 7" xfId="28012"/>
    <cellStyle name="T_Book1_1_CT 8" xfId="28013"/>
    <cellStyle name="T_Book1_1_CT 9" xfId="28014"/>
    <cellStyle name="T_Book1_1_DS QĐ" xfId="5187"/>
    <cellStyle name="T_Book1_1_DS QĐ 2" xfId="11176"/>
    <cellStyle name="T_Book1_1_DS QĐ 2 2" xfId="20927"/>
    <cellStyle name="T_Book1_1_DS QĐ 3" xfId="11177"/>
    <cellStyle name="T_Book1_1_DS QĐ 3 2" xfId="20928"/>
    <cellStyle name="T_Book1_1_DS QĐ 4" xfId="11178"/>
    <cellStyle name="T_Book1_1_DS QĐ 4 2" xfId="20929"/>
    <cellStyle name="T_Book1_1_DS QĐ 5" xfId="11179"/>
    <cellStyle name="T_Book1_1_DS QĐ 5 2" xfId="20930"/>
    <cellStyle name="T_Book1_1_DS QĐ 6" xfId="11180"/>
    <cellStyle name="T_Book1_1_DS QĐ 6 2" xfId="28015"/>
    <cellStyle name="T_Book1_1_DS QĐ 7" xfId="28016"/>
    <cellStyle name="T_Book1_1_DS QĐ 8" xfId="28017"/>
    <cellStyle name="T_Book1_1_DS QĐ 9" xfId="28018"/>
    <cellStyle name="T_Book1_1_GT" xfId="5188"/>
    <cellStyle name="T_Book1_1_GT 2" xfId="11181"/>
    <cellStyle name="T_Book1_1_GT 2 2" xfId="20931"/>
    <cellStyle name="T_Book1_1_GT 3" xfId="11182"/>
    <cellStyle name="T_Book1_1_GT 3 2" xfId="20932"/>
    <cellStyle name="T_Book1_1_GT 4" xfId="11183"/>
    <cellStyle name="T_Book1_1_GT 4 2" xfId="20933"/>
    <cellStyle name="T_Book1_1_GT 5" xfId="11184"/>
    <cellStyle name="T_Book1_1_GT 5 2" xfId="20934"/>
    <cellStyle name="T_Book1_1_GT 6" xfId="11185"/>
    <cellStyle name="T_Book1_1_GT 6 2" xfId="28019"/>
    <cellStyle name="T_Book1_1_GT 7" xfId="28020"/>
    <cellStyle name="T_Book1_1_GT 8" xfId="28021"/>
    <cellStyle name="T_Book1_1_GT 9" xfId="28022"/>
    <cellStyle name="T_Book1_1_ha" xfId="5189"/>
    <cellStyle name="T_Book1_1_ha 2" xfId="11186"/>
    <cellStyle name="T_Book1_1_ha 2 2" xfId="20935"/>
    <cellStyle name="T_Book1_1_ha 3" xfId="11187"/>
    <cellStyle name="T_Book1_1_ha 3 2" xfId="20936"/>
    <cellStyle name="T_Book1_1_ha 4" xfId="11188"/>
    <cellStyle name="T_Book1_1_ha 4 2" xfId="20937"/>
    <cellStyle name="T_Book1_1_ha 5" xfId="11189"/>
    <cellStyle name="T_Book1_1_ha 5 2" xfId="20938"/>
    <cellStyle name="T_Book1_1_ha 6" xfId="11190"/>
    <cellStyle name="T_Book1_1_ha 6 2" xfId="28023"/>
    <cellStyle name="T_Book1_1_ha 7" xfId="28024"/>
    <cellStyle name="T_Book1_1_ha 8" xfId="28025"/>
    <cellStyle name="T_Book1_1_ha 9" xfId="28026"/>
    <cellStyle name="T_Book1_1_hl" xfId="5190"/>
    <cellStyle name="T_Book1_1_hl 2" xfId="11191"/>
    <cellStyle name="T_Book1_1_hl 2 2" xfId="20939"/>
    <cellStyle name="T_Book1_1_hl 3" xfId="11192"/>
    <cellStyle name="T_Book1_1_hl 3 2" xfId="20940"/>
    <cellStyle name="T_Book1_1_hl 4" xfId="11193"/>
    <cellStyle name="T_Book1_1_hl 4 2" xfId="20941"/>
    <cellStyle name="T_Book1_1_hl 5" xfId="11194"/>
    <cellStyle name="T_Book1_1_hl 5 2" xfId="20942"/>
    <cellStyle name="T_Book1_1_hl 6" xfId="11195"/>
    <cellStyle name="T_Book1_1_hl 6 2" xfId="28027"/>
    <cellStyle name="T_Book1_1_hl 7" xfId="28028"/>
    <cellStyle name="T_Book1_1_hl 8" xfId="28029"/>
    <cellStyle name="T_Book1_1_hl 9" xfId="28030"/>
    <cellStyle name="T_Book1_1_hq" xfId="5191"/>
    <cellStyle name="T_Book1_1_hq 2" xfId="11196"/>
    <cellStyle name="T_Book1_1_hq 2 2" xfId="20943"/>
    <cellStyle name="T_Book1_1_hq 3" xfId="11197"/>
    <cellStyle name="T_Book1_1_hq 3 2" xfId="20944"/>
    <cellStyle name="T_Book1_1_hq 4" xfId="11198"/>
    <cellStyle name="T_Book1_1_hq 4 2" xfId="20945"/>
    <cellStyle name="T_Book1_1_hq 5" xfId="11199"/>
    <cellStyle name="T_Book1_1_hq 5 2" xfId="20946"/>
    <cellStyle name="T_Book1_1_hq 6" xfId="11200"/>
    <cellStyle name="T_Book1_1_hq 6 2" xfId="28031"/>
    <cellStyle name="T_Book1_1_hq 7" xfId="28032"/>
    <cellStyle name="T_Book1_1_hq 8" xfId="28033"/>
    <cellStyle name="T_Book1_1_hq 9" xfId="28034"/>
    <cellStyle name="T_Book1_1_IFAT" xfId="5192"/>
    <cellStyle name="T_Book1_1_IFAT 2" xfId="11201"/>
    <cellStyle name="T_Book1_1_IFAT 2 2" xfId="20947"/>
    <cellStyle name="T_Book1_1_IFAT 3" xfId="11202"/>
    <cellStyle name="T_Book1_1_IFAT 3 2" xfId="20948"/>
    <cellStyle name="T_Book1_1_IFAT 4" xfId="11203"/>
    <cellStyle name="T_Book1_1_IFAT 4 2" xfId="20949"/>
    <cellStyle name="T_Book1_1_IFAT 5" xfId="11204"/>
    <cellStyle name="T_Book1_1_IFAT 5 2" xfId="20950"/>
    <cellStyle name="T_Book1_1_IFAT 6" xfId="11205"/>
    <cellStyle name="T_Book1_1_IFAT 6 2" xfId="28035"/>
    <cellStyle name="T_Book1_1_IFAT 7" xfId="28036"/>
    <cellStyle name="T_Book1_1_IFAT 8" xfId="28037"/>
    <cellStyle name="T_Book1_1_IFAT 9" xfId="28038"/>
    <cellStyle name="T_Book1_1_KH TPCP vung TNB (03-1-2012)" xfId="5193"/>
    <cellStyle name="T_Book1_1_KH TPCP vung TNB (03-1-2012) 10" xfId="28039"/>
    <cellStyle name="T_Book1_1_KH TPCP vung TNB (03-1-2012) 2" xfId="5194"/>
    <cellStyle name="T_Book1_1_KH TPCP vung TNB (03-1-2012) 2 2" xfId="11206"/>
    <cellStyle name="T_Book1_1_KH TPCP vung TNB (03-1-2012) 2 2 2" xfId="20951"/>
    <cellStyle name="T_Book1_1_KH TPCP vung TNB (03-1-2012) 2 3" xfId="11207"/>
    <cellStyle name="T_Book1_1_KH TPCP vung TNB (03-1-2012) 2 3 2" xfId="20952"/>
    <cellStyle name="T_Book1_1_KH TPCP vung TNB (03-1-2012) 2 4" xfId="11208"/>
    <cellStyle name="T_Book1_1_KH TPCP vung TNB (03-1-2012) 2 4 2" xfId="20953"/>
    <cellStyle name="T_Book1_1_KH TPCP vung TNB (03-1-2012) 2 5" xfId="11209"/>
    <cellStyle name="T_Book1_1_KH TPCP vung TNB (03-1-2012) 2 5 2" xfId="20954"/>
    <cellStyle name="T_Book1_1_KH TPCP vung TNB (03-1-2012) 2 6" xfId="11210"/>
    <cellStyle name="T_Book1_1_KH TPCP vung TNB (03-1-2012) 2 6 2" xfId="28040"/>
    <cellStyle name="T_Book1_1_KH TPCP vung TNB (03-1-2012) 2 7" xfId="28041"/>
    <cellStyle name="T_Book1_1_KH TPCP vung TNB (03-1-2012) 2 8" xfId="28042"/>
    <cellStyle name="T_Book1_1_KH TPCP vung TNB (03-1-2012) 2 9" xfId="28043"/>
    <cellStyle name="T_Book1_1_KH TPCP vung TNB (03-1-2012) 3" xfId="11211"/>
    <cellStyle name="T_Book1_1_KH TPCP vung TNB (03-1-2012) 3 2" xfId="20955"/>
    <cellStyle name="T_Book1_1_KH TPCP vung TNB (03-1-2012) 4" xfId="11212"/>
    <cellStyle name="T_Book1_1_KH TPCP vung TNB (03-1-2012) 4 2" xfId="20956"/>
    <cellStyle name="T_Book1_1_KH TPCP vung TNB (03-1-2012) 5" xfId="11213"/>
    <cellStyle name="T_Book1_1_KH TPCP vung TNB (03-1-2012) 5 2" xfId="20957"/>
    <cellStyle name="T_Book1_1_KH TPCP vung TNB (03-1-2012) 6" xfId="11214"/>
    <cellStyle name="T_Book1_1_KH TPCP vung TNB (03-1-2012) 6 2" xfId="20958"/>
    <cellStyle name="T_Book1_1_KH TPCP vung TNB (03-1-2012) 7" xfId="11215"/>
    <cellStyle name="T_Book1_1_KH TPCP vung TNB (03-1-2012) 7 2" xfId="28044"/>
    <cellStyle name="T_Book1_1_KH TPCP vung TNB (03-1-2012) 8" xfId="28045"/>
    <cellStyle name="T_Book1_1_KH TPCP vung TNB (03-1-2012) 9" xfId="28046"/>
    <cellStyle name="T_Book1_1_kien giang 2" xfId="5195"/>
    <cellStyle name="T_Book1_1_kien giang 2 10" xfId="28047"/>
    <cellStyle name="T_Book1_1_kien giang 2 2" xfId="5196"/>
    <cellStyle name="T_Book1_1_kien giang 2 2 2" xfId="11216"/>
    <cellStyle name="T_Book1_1_kien giang 2 2 2 2" xfId="20959"/>
    <cellStyle name="T_Book1_1_kien giang 2 2 3" xfId="11217"/>
    <cellStyle name="T_Book1_1_kien giang 2 2 3 2" xfId="20960"/>
    <cellStyle name="T_Book1_1_kien giang 2 2 4" xfId="11218"/>
    <cellStyle name="T_Book1_1_kien giang 2 2 4 2" xfId="20961"/>
    <cellStyle name="T_Book1_1_kien giang 2 2 5" xfId="11219"/>
    <cellStyle name="T_Book1_1_kien giang 2 2 5 2" xfId="20962"/>
    <cellStyle name="T_Book1_1_kien giang 2 2 6" xfId="11220"/>
    <cellStyle name="T_Book1_1_kien giang 2 2 6 2" xfId="28048"/>
    <cellStyle name="T_Book1_1_kien giang 2 2 7" xfId="28049"/>
    <cellStyle name="T_Book1_1_kien giang 2 2 8" xfId="28050"/>
    <cellStyle name="T_Book1_1_kien giang 2 2 9" xfId="28051"/>
    <cellStyle name="T_Book1_1_kien giang 2 3" xfId="11221"/>
    <cellStyle name="T_Book1_1_kien giang 2 3 2" xfId="20963"/>
    <cellStyle name="T_Book1_1_kien giang 2 4" xfId="11222"/>
    <cellStyle name="T_Book1_1_kien giang 2 4 2" xfId="20964"/>
    <cellStyle name="T_Book1_1_kien giang 2 5" xfId="11223"/>
    <cellStyle name="T_Book1_1_kien giang 2 5 2" xfId="20965"/>
    <cellStyle name="T_Book1_1_kien giang 2 6" xfId="11224"/>
    <cellStyle name="T_Book1_1_kien giang 2 6 2" xfId="20966"/>
    <cellStyle name="T_Book1_1_kien giang 2 7" xfId="11225"/>
    <cellStyle name="T_Book1_1_kien giang 2 7 2" xfId="28052"/>
    <cellStyle name="T_Book1_1_kien giang 2 8" xfId="28053"/>
    <cellStyle name="T_Book1_1_kien giang 2 9" xfId="28054"/>
    <cellStyle name="T_Book1_1_Luy ke von ung nam 2011 -Thoa gui ngay 12-8-2012" xfId="5197"/>
    <cellStyle name="T_Book1_1_Luy ke von ung nam 2011 -Thoa gui ngay 12-8-2012 10" xfId="28055"/>
    <cellStyle name="T_Book1_1_Luy ke von ung nam 2011 -Thoa gui ngay 12-8-2012 2" xfId="5198"/>
    <cellStyle name="T_Book1_1_Luy ke von ung nam 2011 -Thoa gui ngay 12-8-2012 2 2" xfId="11226"/>
    <cellStyle name="T_Book1_1_Luy ke von ung nam 2011 -Thoa gui ngay 12-8-2012 2 2 2" xfId="20967"/>
    <cellStyle name="T_Book1_1_Luy ke von ung nam 2011 -Thoa gui ngay 12-8-2012 2 3" xfId="11227"/>
    <cellStyle name="T_Book1_1_Luy ke von ung nam 2011 -Thoa gui ngay 12-8-2012 2 3 2" xfId="20968"/>
    <cellStyle name="T_Book1_1_Luy ke von ung nam 2011 -Thoa gui ngay 12-8-2012 2 4" xfId="11228"/>
    <cellStyle name="T_Book1_1_Luy ke von ung nam 2011 -Thoa gui ngay 12-8-2012 2 4 2" xfId="20969"/>
    <cellStyle name="T_Book1_1_Luy ke von ung nam 2011 -Thoa gui ngay 12-8-2012 2 5" xfId="11229"/>
    <cellStyle name="T_Book1_1_Luy ke von ung nam 2011 -Thoa gui ngay 12-8-2012 2 5 2" xfId="20970"/>
    <cellStyle name="T_Book1_1_Luy ke von ung nam 2011 -Thoa gui ngay 12-8-2012 2 6" xfId="11230"/>
    <cellStyle name="T_Book1_1_Luy ke von ung nam 2011 -Thoa gui ngay 12-8-2012 2 6 2" xfId="28056"/>
    <cellStyle name="T_Book1_1_Luy ke von ung nam 2011 -Thoa gui ngay 12-8-2012 2 7" xfId="28057"/>
    <cellStyle name="T_Book1_1_Luy ke von ung nam 2011 -Thoa gui ngay 12-8-2012 2 8" xfId="28058"/>
    <cellStyle name="T_Book1_1_Luy ke von ung nam 2011 -Thoa gui ngay 12-8-2012 2 9" xfId="28059"/>
    <cellStyle name="T_Book1_1_Luy ke von ung nam 2011 -Thoa gui ngay 12-8-2012 3" xfId="11231"/>
    <cellStyle name="T_Book1_1_Luy ke von ung nam 2011 -Thoa gui ngay 12-8-2012 3 2" xfId="20971"/>
    <cellStyle name="T_Book1_1_Luy ke von ung nam 2011 -Thoa gui ngay 12-8-2012 4" xfId="11232"/>
    <cellStyle name="T_Book1_1_Luy ke von ung nam 2011 -Thoa gui ngay 12-8-2012 4 2" xfId="20972"/>
    <cellStyle name="T_Book1_1_Luy ke von ung nam 2011 -Thoa gui ngay 12-8-2012 5" xfId="11233"/>
    <cellStyle name="T_Book1_1_Luy ke von ung nam 2011 -Thoa gui ngay 12-8-2012 5 2" xfId="20973"/>
    <cellStyle name="T_Book1_1_Luy ke von ung nam 2011 -Thoa gui ngay 12-8-2012 6" xfId="11234"/>
    <cellStyle name="T_Book1_1_Luy ke von ung nam 2011 -Thoa gui ngay 12-8-2012 6 2" xfId="20974"/>
    <cellStyle name="T_Book1_1_Luy ke von ung nam 2011 -Thoa gui ngay 12-8-2012 7" xfId="11235"/>
    <cellStyle name="T_Book1_1_Luy ke von ung nam 2011 -Thoa gui ngay 12-8-2012 7 2" xfId="28060"/>
    <cellStyle name="T_Book1_1_Luy ke von ung nam 2011 -Thoa gui ngay 12-8-2012 8" xfId="28061"/>
    <cellStyle name="T_Book1_1_Luy ke von ung nam 2011 -Thoa gui ngay 12-8-2012 9" xfId="28062"/>
    <cellStyle name="T_Book1_1_Luy ke von ung nam 2011 -Thoa gui ngay 12-8-2012_!1 1 bao cao giao KH ve HTCMT vung TNB   12-12-2011" xfId="5199"/>
    <cellStyle name="T_Book1_1_Luy ke von ung nam 2011 -Thoa gui ngay 12-8-2012_!1 1 bao cao giao KH ve HTCMT vung TNB   12-12-2011 10" xfId="28063"/>
    <cellStyle name="T_Book1_1_Luy ke von ung nam 2011 -Thoa gui ngay 12-8-2012_!1 1 bao cao giao KH ve HTCMT vung TNB   12-12-2011 2" xfId="5200"/>
    <cellStyle name="T_Book1_1_Luy ke von ung nam 2011 -Thoa gui ngay 12-8-2012_!1 1 bao cao giao KH ve HTCMT vung TNB   12-12-2011 2 2" xfId="11236"/>
    <cellStyle name="T_Book1_1_Luy ke von ung nam 2011 -Thoa gui ngay 12-8-2012_!1 1 bao cao giao KH ve HTCMT vung TNB   12-12-2011 2 2 2" xfId="20975"/>
    <cellStyle name="T_Book1_1_Luy ke von ung nam 2011 -Thoa gui ngay 12-8-2012_!1 1 bao cao giao KH ve HTCMT vung TNB   12-12-2011 2 3" xfId="11237"/>
    <cellStyle name="T_Book1_1_Luy ke von ung nam 2011 -Thoa gui ngay 12-8-2012_!1 1 bao cao giao KH ve HTCMT vung TNB   12-12-2011 2 3 2" xfId="20976"/>
    <cellStyle name="T_Book1_1_Luy ke von ung nam 2011 -Thoa gui ngay 12-8-2012_!1 1 bao cao giao KH ve HTCMT vung TNB   12-12-2011 2 4" xfId="11238"/>
    <cellStyle name="T_Book1_1_Luy ke von ung nam 2011 -Thoa gui ngay 12-8-2012_!1 1 bao cao giao KH ve HTCMT vung TNB   12-12-2011 2 4 2" xfId="20977"/>
    <cellStyle name="T_Book1_1_Luy ke von ung nam 2011 -Thoa gui ngay 12-8-2012_!1 1 bao cao giao KH ve HTCMT vung TNB   12-12-2011 2 5" xfId="11239"/>
    <cellStyle name="T_Book1_1_Luy ke von ung nam 2011 -Thoa gui ngay 12-8-2012_!1 1 bao cao giao KH ve HTCMT vung TNB   12-12-2011 2 5 2" xfId="20978"/>
    <cellStyle name="T_Book1_1_Luy ke von ung nam 2011 -Thoa gui ngay 12-8-2012_!1 1 bao cao giao KH ve HTCMT vung TNB   12-12-2011 2 6" xfId="11240"/>
    <cellStyle name="T_Book1_1_Luy ke von ung nam 2011 -Thoa gui ngay 12-8-2012_!1 1 bao cao giao KH ve HTCMT vung TNB   12-12-2011 2 6 2" xfId="28064"/>
    <cellStyle name="T_Book1_1_Luy ke von ung nam 2011 -Thoa gui ngay 12-8-2012_!1 1 bao cao giao KH ve HTCMT vung TNB   12-12-2011 2 7" xfId="28065"/>
    <cellStyle name="T_Book1_1_Luy ke von ung nam 2011 -Thoa gui ngay 12-8-2012_!1 1 bao cao giao KH ve HTCMT vung TNB   12-12-2011 2 8" xfId="28066"/>
    <cellStyle name="T_Book1_1_Luy ke von ung nam 2011 -Thoa gui ngay 12-8-2012_!1 1 bao cao giao KH ve HTCMT vung TNB   12-12-2011 2 9" xfId="28067"/>
    <cellStyle name="T_Book1_1_Luy ke von ung nam 2011 -Thoa gui ngay 12-8-2012_!1 1 bao cao giao KH ve HTCMT vung TNB   12-12-2011 3" xfId="11241"/>
    <cellStyle name="T_Book1_1_Luy ke von ung nam 2011 -Thoa gui ngay 12-8-2012_!1 1 bao cao giao KH ve HTCMT vung TNB   12-12-2011 3 2" xfId="20979"/>
    <cellStyle name="T_Book1_1_Luy ke von ung nam 2011 -Thoa gui ngay 12-8-2012_!1 1 bao cao giao KH ve HTCMT vung TNB   12-12-2011 4" xfId="11242"/>
    <cellStyle name="T_Book1_1_Luy ke von ung nam 2011 -Thoa gui ngay 12-8-2012_!1 1 bao cao giao KH ve HTCMT vung TNB   12-12-2011 4 2" xfId="20980"/>
    <cellStyle name="T_Book1_1_Luy ke von ung nam 2011 -Thoa gui ngay 12-8-2012_!1 1 bao cao giao KH ve HTCMT vung TNB   12-12-2011 5" xfId="11243"/>
    <cellStyle name="T_Book1_1_Luy ke von ung nam 2011 -Thoa gui ngay 12-8-2012_!1 1 bao cao giao KH ve HTCMT vung TNB   12-12-2011 5 2" xfId="20981"/>
    <cellStyle name="T_Book1_1_Luy ke von ung nam 2011 -Thoa gui ngay 12-8-2012_!1 1 bao cao giao KH ve HTCMT vung TNB   12-12-2011 6" xfId="11244"/>
    <cellStyle name="T_Book1_1_Luy ke von ung nam 2011 -Thoa gui ngay 12-8-2012_!1 1 bao cao giao KH ve HTCMT vung TNB   12-12-2011 6 2" xfId="20982"/>
    <cellStyle name="T_Book1_1_Luy ke von ung nam 2011 -Thoa gui ngay 12-8-2012_!1 1 bao cao giao KH ve HTCMT vung TNB   12-12-2011 7" xfId="11245"/>
    <cellStyle name="T_Book1_1_Luy ke von ung nam 2011 -Thoa gui ngay 12-8-2012_!1 1 bao cao giao KH ve HTCMT vung TNB   12-12-2011 7 2" xfId="28068"/>
    <cellStyle name="T_Book1_1_Luy ke von ung nam 2011 -Thoa gui ngay 12-8-2012_!1 1 bao cao giao KH ve HTCMT vung TNB   12-12-2011 8" xfId="28069"/>
    <cellStyle name="T_Book1_1_Luy ke von ung nam 2011 -Thoa gui ngay 12-8-2012_!1 1 bao cao giao KH ve HTCMT vung TNB   12-12-2011 9" xfId="28070"/>
    <cellStyle name="T_Book1_1_Luy ke von ung nam 2011 -Thoa gui ngay 12-8-2012_KH TPCP vung TNB (03-1-2012)" xfId="5201"/>
    <cellStyle name="T_Book1_1_Luy ke von ung nam 2011 -Thoa gui ngay 12-8-2012_KH TPCP vung TNB (03-1-2012) 10" xfId="28071"/>
    <cellStyle name="T_Book1_1_Luy ke von ung nam 2011 -Thoa gui ngay 12-8-2012_KH TPCP vung TNB (03-1-2012) 2" xfId="5202"/>
    <cellStyle name="T_Book1_1_Luy ke von ung nam 2011 -Thoa gui ngay 12-8-2012_KH TPCP vung TNB (03-1-2012) 2 2" xfId="11246"/>
    <cellStyle name="T_Book1_1_Luy ke von ung nam 2011 -Thoa gui ngay 12-8-2012_KH TPCP vung TNB (03-1-2012) 2 2 2" xfId="20983"/>
    <cellStyle name="T_Book1_1_Luy ke von ung nam 2011 -Thoa gui ngay 12-8-2012_KH TPCP vung TNB (03-1-2012) 2 3" xfId="11247"/>
    <cellStyle name="T_Book1_1_Luy ke von ung nam 2011 -Thoa gui ngay 12-8-2012_KH TPCP vung TNB (03-1-2012) 2 3 2" xfId="20984"/>
    <cellStyle name="T_Book1_1_Luy ke von ung nam 2011 -Thoa gui ngay 12-8-2012_KH TPCP vung TNB (03-1-2012) 2 4" xfId="11248"/>
    <cellStyle name="T_Book1_1_Luy ke von ung nam 2011 -Thoa gui ngay 12-8-2012_KH TPCP vung TNB (03-1-2012) 2 4 2" xfId="20985"/>
    <cellStyle name="T_Book1_1_Luy ke von ung nam 2011 -Thoa gui ngay 12-8-2012_KH TPCP vung TNB (03-1-2012) 2 5" xfId="11249"/>
    <cellStyle name="T_Book1_1_Luy ke von ung nam 2011 -Thoa gui ngay 12-8-2012_KH TPCP vung TNB (03-1-2012) 2 5 2" xfId="20986"/>
    <cellStyle name="T_Book1_1_Luy ke von ung nam 2011 -Thoa gui ngay 12-8-2012_KH TPCP vung TNB (03-1-2012) 2 6" xfId="11250"/>
    <cellStyle name="T_Book1_1_Luy ke von ung nam 2011 -Thoa gui ngay 12-8-2012_KH TPCP vung TNB (03-1-2012) 2 6 2" xfId="28072"/>
    <cellStyle name="T_Book1_1_Luy ke von ung nam 2011 -Thoa gui ngay 12-8-2012_KH TPCP vung TNB (03-1-2012) 2 7" xfId="28073"/>
    <cellStyle name="T_Book1_1_Luy ke von ung nam 2011 -Thoa gui ngay 12-8-2012_KH TPCP vung TNB (03-1-2012) 2 8" xfId="28074"/>
    <cellStyle name="T_Book1_1_Luy ke von ung nam 2011 -Thoa gui ngay 12-8-2012_KH TPCP vung TNB (03-1-2012) 2 9" xfId="28075"/>
    <cellStyle name="T_Book1_1_Luy ke von ung nam 2011 -Thoa gui ngay 12-8-2012_KH TPCP vung TNB (03-1-2012) 3" xfId="11251"/>
    <cellStyle name="T_Book1_1_Luy ke von ung nam 2011 -Thoa gui ngay 12-8-2012_KH TPCP vung TNB (03-1-2012) 3 2" xfId="20987"/>
    <cellStyle name="T_Book1_1_Luy ke von ung nam 2011 -Thoa gui ngay 12-8-2012_KH TPCP vung TNB (03-1-2012) 4" xfId="11252"/>
    <cellStyle name="T_Book1_1_Luy ke von ung nam 2011 -Thoa gui ngay 12-8-2012_KH TPCP vung TNB (03-1-2012) 4 2" xfId="20988"/>
    <cellStyle name="T_Book1_1_Luy ke von ung nam 2011 -Thoa gui ngay 12-8-2012_KH TPCP vung TNB (03-1-2012) 5" xfId="11253"/>
    <cellStyle name="T_Book1_1_Luy ke von ung nam 2011 -Thoa gui ngay 12-8-2012_KH TPCP vung TNB (03-1-2012) 5 2" xfId="20989"/>
    <cellStyle name="T_Book1_1_Luy ke von ung nam 2011 -Thoa gui ngay 12-8-2012_KH TPCP vung TNB (03-1-2012) 6" xfId="11254"/>
    <cellStyle name="T_Book1_1_Luy ke von ung nam 2011 -Thoa gui ngay 12-8-2012_KH TPCP vung TNB (03-1-2012) 6 2" xfId="20990"/>
    <cellStyle name="T_Book1_1_Luy ke von ung nam 2011 -Thoa gui ngay 12-8-2012_KH TPCP vung TNB (03-1-2012) 7" xfId="11255"/>
    <cellStyle name="T_Book1_1_Luy ke von ung nam 2011 -Thoa gui ngay 12-8-2012_KH TPCP vung TNB (03-1-2012) 7 2" xfId="28076"/>
    <cellStyle name="T_Book1_1_Luy ke von ung nam 2011 -Thoa gui ngay 12-8-2012_KH TPCP vung TNB (03-1-2012) 8" xfId="28077"/>
    <cellStyle name="T_Book1_1_Luy ke von ung nam 2011 -Thoa gui ngay 12-8-2012_KH TPCP vung TNB (03-1-2012) 9" xfId="28078"/>
    <cellStyle name="T_Book1_1_NN" xfId="5203"/>
    <cellStyle name="T_Book1_1_NN 2" xfId="11256"/>
    <cellStyle name="T_Book1_1_NN 2 2" xfId="20991"/>
    <cellStyle name="T_Book1_1_NN 3" xfId="11257"/>
    <cellStyle name="T_Book1_1_NN 3 2" xfId="20992"/>
    <cellStyle name="T_Book1_1_NN 4" xfId="11258"/>
    <cellStyle name="T_Book1_1_NN 4 2" xfId="20993"/>
    <cellStyle name="T_Book1_1_NN 5" xfId="11259"/>
    <cellStyle name="T_Book1_1_NN 5 2" xfId="20994"/>
    <cellStyle name="T_Book1_1_NN 6" xfId="11260"/>
    <cellStyle name="T_Book1_1_NN 6 2" xfId="28079"/>
    <cellStyle name="T_Book1_1_NN 7" xfId="28080"/>
    <cellStyle name="T_Book1_1_NN 8" xfId="28081"/>
    <cellStyle name="T_Book1_1_NN 9" xfId="28082"/>
    <cellStyle name="T_Book1_1_ph" xfId="5204"/>
    <cellStyle name="T_Book1_1_ph 2" xfId="11261"/>
    <cellStyle name="T_Book1_1_ph 2 2" xfId="20995"/>
    <cellStyle name="T_Book1_1_ph 3" xfId="11262"/>
    <cellStyle name="T_Book1_1_ph 3 2" xfId="20996"/>
    <cellStyle name="T_Book1_1_ph 4" xfId="11263"/>
    <cellStyle name="T_Book1_1_ph 4 2" xfId="20997"/>
    <cellStyle name="T_Book1_1_ph 5" xfId="11264"/>
    <cellStyle name="T_Book1_1_ph 5 2" xfId="20998"/>
    <cellStyle name="T_Book1_1_ph 6" xfId="11265"/>
    <cellStyle name="T_Book1_1_ph 6 2" xfId="28083"/>
    <cellStyle name="T_Book1_1_ph 7" xfId="28084"/>
    <cellStyle name="T_Book1_1_ph 8" xfId="28085"/>
    <cellStyle name="T_Book1_1_ph 9" xfId="28086"/>
    <cellStyle name="T_Book1_1_quản lý vốn " xfId="5205"/>
    <cellStyle name="T_Book1_1_quản lý vốn  2" xfId="11266"/>
    <cellStyle name="T_Book1_1_quản lý vốn  2 2" xfId="20999"/>
    <cellStyle name="T_Book1_1_quản lý vốn  3" xfId="11267"/>
    <cellStyle name="T_Book1_1_quản lý vốn  3 2" xfId="21000"/>
    <cellStyle name="T_Book1_1_quản lý vốn  4" xfId="11268"/>
    <cellStyle name="T_Book1_1_quản lý vốn  4 2" xfId="21001"/>
    <cellStyle name="T_Book1_1_quản lý vốn  5" xfId="11269"/>
    <cellStyle name="T_Book1_1_quản lý vốn  5 2" xfId="21002"/>
    <cellStyle name="T_Book1_1_quản lý vốn  6" xfId="11270"/>
    <cellStyle name="T_Book1_1_quản lý vốn  6 2" xfId="28087"/>
    <cellStyle name="T_Book1_1_quản lý vốn  7" xfId="28088"/>
    <cellStyle name="T_Book1_1_quản lý vốn  8" xfId="28089"/>
    <cellStyle name="T_Book1_1_quản lý vốn  9" xfId="28090"/>
    <cellStyle name="T_Book1_1_quản lý vốn _13.10.17-tổng hợp giao vốn cho các chủ đầu tư - xử lý 16.06.2014" xfId="5206"/>
    <cellStyle name="T_Book1_1_quản lý vốn _13.10.17-tổng hợp giao vốn cho các chủ đầu tư - xử lý 16.06.2014 2" xfId="11271"/>
    <cellStyle name="T_Book1_1_quản lý vốn _13.10.17-tổng hợp giao vốn cho các chủ đầu tư - xử lý 16.06.2014 2 2" xfId="21003"/>
    <cellStyle name="T_Book1_1_quản lý vốn _13.10.17-tổng hợp giao vốn cho các chủ đầu tư - xử lý 16.06.2014 3" xfId="11272"/>
    <cellStyle name="T_Book1_1_quản lý vốn _13.10.17-tổng hợp giao vốn cho các chủ đầu tư - xử lý 16.06.2014 3 2" xfId="21004"/>
    <cellStyle name="T_Book1_1_quản lý vốn _13.10.17-tổng hợp giao vốn cho các chủ đầu tư - xử lý 16.06.2014 4" xfId="11273"/>
    <cellStyle name="T_Book1_1_quản lý vốn _13.10.17-tổng hợp giao vốn cho các chủ đầu tư - xử lý 16.06.2014 4 2" xfId="21005"/>
    <cellStyle name="T_Book1_1_quản lý vốn _13.10.17-tổng hợp giao vốn cho các chủ đầu tư - xử lý 16.06.2014 5" xfId="11274"/>
    <cellStyle name="T_Book1_1_quản lý vốn _13.10.17-tổng hợp giao vốn cho các chủ đầu tư - xử lý 16.06.2014 5 2" xfId="21006"/>
    <cellStyle name="T_Book1_1_quản lý vốn _13.10.17-tổng hợp giao vốn cho các chủ đầu tư - xử lý 16.06.2014 6" xfId="11275"/>
    <cellStyle name="T_Book1_1_quản lý vốn _13.10.17-tổng hợp giao vốn cho các chủ đầu tư - xử lý 16.06.2014 6 2" xfId="28091"/>
    <cellStyle name="T_Book1_1_quản lý vốn _13.10.17-tổng hợp giao vốn cho các chủ đầu tư - xử lý 16.06.2014 7" xfId="28092"/>
    <cellStyle name="T_Book1_1_quản lý vốn _13.10.17-tổng hợp giao vốn cho các chủ đầu tư - xử lý 16.06.2014 8" xfId="28093"/>
    <cellStyle name="T_Book1_1_quản lý vốn _13.10.17-tổng hợp giao vốn cho các chủ đầu tư - xử lý 16.06.2014 9" xfId="28094"/>
    <cellStyle name="T_Book1_1_quản lý vốn _13.tk" xfId="5207"/>
    <cellStyle name="T_Book1_1_quản lý vốn _13.tk 2" xfId="11276"/>
    <cellStyle name="T_Book1_1_quản lý vốn _13.tk 2 2" xfId="21007"/>
    <cellStyle name="T_Book1_1_quản lý vốn _13.tk 3" xfId="11277"/>
    <cellStyle name="T_Book1_1_quản lý vốn _13.tk 3 2" xfId="21008"/>
    <cellStyle name="T_Book1_1_quản lý vốn _13.tk 4" xfId="11278"/>
    <cellStyle name="T_Book1_1_quản lý vốn _13.tk 4 2" xfId="21009"/>
    <cellStyle name="T_Book1_1_quản lý vốn _13.tk 5" xfId="11279"/>
    <cellStyle name="T_Book1_1_quản lý vốn _13.tk 5 2" xfId="21010"/>
    <cellStyle name="T_Book1_1_quản lý vốn _13.tk 6" xfId="11280"/>
    <cellStyle name="T_Book1_1_quản lý vốn _13.tk 6 2" xfId="28095"/>
    <cellStyle name="T_Book1_1_quản lý vốn _13.tk 7" xfId="28096"/>
    <cellStyle name="T_Book1_1_quản lý vốn _13.tk 8" xfId="28097"/>
    <cellStyle name="T_Book1_1_quản lý vốn _13.tk 9" xfId="28098"/>
    <cellStyle name="T_Book1_1_quản lý vốn _2.blc" xfId="5208"/>
    <cellStyle name="T_Book1_1_quản lý vốn _2.blc 2" xfId="11281"/>
    <cellStyle name="T_Book1_1_quản lý vốn _2.blc 2 2" xfId="21011"/>
    <cellStyle name="T_Book1_1_quản lý vốn _2.blc 3" xfId="11282"/>
    <cellStyle name="T_Book1_1_quản lý vốn _2.blc 3 2" xfId="21012"/>
    <cellStyle name="T_Book1_1_quản lý vốn _2.blc 4" xfId="11283"/>
    <cellStyle name="T_Book1_1_quản lý vốn _2.blc 4 2" xfId="21013"/>
    <cellStyle name="T_Book1_1_quản lý vốn _2.blc 5" xfId="11284"/>
    <cellStyle name="T_Book1_1_quản lý vốn _2.blc 5 2" xfId="21014"/>
    <cellStyle name="T_Book1_1_quản lý vốn _2.blc 6" xfId="11285"/>
    <cellStyle name="T_Book1_1_quản lý vốn _2.blc 6 2" xfId="28099"/>
    <cellStyle name="T_Book1_1_quản lý vốn _2.blc 7" xfId="28100"/>
    <cellStyle name="T_Book1_1_quản lý vốn _2.blc 8" xfId="28101"/>
    <cellStyle name="T_Book1_1_quản lý vốn _2.blc 9" xfId="28102"/>
    <cellStyle name="T_Book1_1_quản lý vốn _32.XNK" xfId="5209"/>
    <cellStyle name="T_Book1_1_quản lý vốn _32.XNK 2" xfId="11286"/>
    <cellStyle name="T_Book1_1_quản lý vốn _32.XNK 2 2" xfId="21015"/>
    <cellStyle name="T_Book1_1_quản lý vốn _32.XNK 3" xfId="11287"/>
    <cellStyle name="T_Book1_1_quản lý vốn _32.XNK 3 2" xfId="21016"/>
    <cellStyle name="T_Book1_1_quản lý vốn _32.XNK 4" xfId="11288"/>
    <cellStyle name="T_Book1_1_quản lý vốn _32.XNK 4 2" xfId="21017"/>
    <cellStyle name="T_Book1_1_quản lý vốn _32.XNK 5" xfId="11289"/>
    <cellStyle name="T_Book1_1_quản lý vốn _32.XNK 5 2" xfId="21018"/>
    <cellStyle name="T_Book1_1_quản lý vốn _32.XNK 6" xfId="11290"/>
    <cellStyle name="T_Book1_1_quản lý vốn _32.XNK 6 2" xfId="28103"/>
    <cellStyle name="T_Book1_1_quản lý vốn _32.XNK 7" xfId="28104"/>
    <cellStyle name="T_Book1_1_quản lý vốn _32.XNK 8" xfId="28105"/>
    <cellStyle name="T_Book1_1_quản lý vốn _32.XNK 9" xfId="28106"/>
    <cellStyle name="T_Book1_1_quản lý vốn _4.hl" xfId="5210"/>
    <cellStyle name="T_Book1_1_quản lý vốn _4.hl 2" xfId="11291"/>
    <cellStyle name="T_Book1_1_quản lý vốn _4.hl 2 2" xfId="21019"/>
    <cellStyle name="T_Book1_1_quản lý vốn _4.hl 3" xfId="11292"/>
    <cellStyle name="T_Book1_1_quản lý vốn _4.hl 3 2" xfId="21020"/>
    <cellStyle name="T_Book1_1_quản lý vốn _4.hl 4" xfId="11293"/>
    <cellStyle name="T_Book1_1_quản lý vốn _4.hl 4 2" xfId="21021"/>
    <cellStyle name="T_Book1_1_quản lý vốn _4.hl 5" xfId="11294"/>
    <cellStyle name="T_Book1_1_quản lý vốn _4.hl 5 2" xfId="21022"/>
    <cellStyle name="T_Book1_1_quản lý vốn _4.hl 6" xfId="11295"/>
    <cellStyle name="T_Book1_1_quản lý vốn _4.hl 6 2" xfId="28107"/>
    <cellStyle name="T_Book1_1_quản lý vốn _4.hl 7" xfId="28108"/>
    <cellStyle name="T_Book1_1_quản lý vốn _4.hl 8" xfId="28109"/>
    <cellStyle name="T_Book1_1_quản lý vốn _4.hl 9" xfId="28110"/>
    <cellStyle name="T_Book1_1_quản lý vốn _DS QĐ" xfId="5211"/>
    <cellStyle name="T_Book1_1_quản lý vốn _DS QĐ 2" xfId="11296"/>
    <cellStyle name="T_Book1_1_quản lý vốn _DS QĐ 2 2" xfId="21023"/>
    <cellStyle name="T_Book1_1_quản lý vốn _DS QĐ 3" xfId="11297"/>
    <cellStyle name="T_Book1_1_quản lý vốn _DS QĐ 3 2" xfId="21024"/>
    <cellStyle name="T_Book1_1_quản lý vốn _DS QĐ 4" xfId="11298"/>
    <cellStyle name="T_Book1_1_quản lý vốn _DS QĐ 4 2" xfId="21025"/>
    <cellStyle name="T_Book1_1_quản lý vốn _DS QĐ 5" xfId="11299"/>
    <cellStyle name="T_Book1_1_quản lý vốn _DS QĐ 5 2" xfId="21026"/>
    <cellStyle name="T_Book1_1_quản lý vốn _DS QĐ 6" xfId="11300"/>
    <cellStyle name="T_Book1_1_quản lý vốn _DS QĐ 6 2" xfId="28111"/>
    <cellStyle name="T_Book1_1_quản lý vốn _DS QĐ 7" xfId="28112"/>
    <cellStyle name="T_Book1_1_quản lý vốn _DS QĐ 8" xfId="28113"/>
    <cellStyle name="T_Book1_1_quản lý vốn _DS QĐ 9" xfId="28114"/>
    <cellStyle name="T_Book1_1_quản lý vốn _GD" xfId="5212"/>
    <cellStyle name="T_Book1_1_quản lý vốn _GD 2" xfId="11301"/>
    <cellStyle name="T_Book1_1_quản lý vốn _GD 2 2" xfId="21027"/>
    <cellStyle name="T_Book1_1_quản lý vốn _GD 3" xfId="11302"/>
    <cellStyle name="T_Book1_1_quản lý vốn _GD 3 2" xfId="21028"/>
    <cellStyle name="T_Book1_1_quản lý vốn _GD 4" xfId="11303"/>
    <cellStyle name="T_Book1_1_quản lý vốn _GD 4 2" xfId="21029"/>
    <cellStyle name="T_Book1_1_quản lý vốn _GD 5" xfId="11304"/>
    <cellStyle name="T_Book1_1_quản lý vốn _GD 5 2" xfId="21030"/>
    <cellStyle name="T_Book1_1_quản lý vốn _GD 6" xfId="11305"/>
    <cellStyle name="T_Book1_1_quản lý vốn _GD 6 2" xfId="28115"/>
    <cellStyle name="T_Book1_1_quản lý vốn _GD 7" xfId="28116"/>
    <cellStyle name="T_Book1_1_quản lý vốn _GD 8" xfId="28117"/>
    <cellStyle name="T_Book1_1_quản lý vốn _GD 9" xfId="28118"/>
    <cellStyle name="T_Book1_1_quản lý vốn _tp" xfId="5213"/>
    <cellStyle name="T_Book1_1_quản lý vốn _tp 2" xfId="11306"/>
    <cellStyle name="T_Book1_1_quản lý vốn _tp 2 2" xfId="21031"/>
    <cellStyle name="T_Book1_1_quản lý vốn _tp 3" xfId="11307"/>
    <cellStyle name="T_Book1_1_quản lý vốn _tp 3 2" xfId="21032"/>
    <cellStyle name="T_Book1_1_quản lý vốn _tp 4" xfId="11308"/>
    <cellStyle name="T_Book1_1_quản lý vốn _tp 4 2" xfId="21033"/>
    <cellStyle name="T_Book1_1_quản lý vốn _tp 5" xfId="11309"/>
    <cellStyle name="T_Book1_1_quản lý vốn _tp 5 2" xfId="21034"/>
    <cellStyle name="T_Book1_1_quản lý vốn _tp 6" xfId="11310"/>
    <cellStyle name="T_Book1_1_quản lý vốn _tp 6 2" xfId="28119"/>
    <cellStyle name="T_Book1_1_quản lý vốn _tp 7" xfId="28120"/>
    <cellStyle name="T_Book1_1_quản lý vốn _tp 8" xfId="28121"/>
    <cellStyle name="T_Book1_1_quản lý vốn _tp 9" xfId="28122"/>
    <cellStyle name="T_Book1_1_TH (2)" xfId="5214"/>
    <cellStyle name="T_Book1_1_TH (2) 2" xfId="11311"/>
    <cellStyle name="T_Book1_1_TH (2) 2 2" xfId="21035"/>
    <cellStyle name="T_Book1_1_TH (2) 3" xfId="11312"/>
    <cellStyle name="T_Book1_1_TH (2) 3 2" xfId="21036"/>
    <cellStyle name="T_Book1_1_TH (2) 4" xfId="11313"/>
    <cellStyle name="T_Book1_1_TH (2) 4 2" xfId="21037"/>
    <cellStyle name="T_Book1_1_TH (2) 5" xfId="11314"/>
    <cellStyle name="T_Book1_1_TH (2) 5 2" xfId="21038"/>
    <cellStyle name="T_Book1_1_TH (2) 6" xfId="11315"/>
    <cellStyle name="T_Book1_1_TH (2) 6 2" xfId="28123"/>
    <cellStyle name="T_Book1_1_TH (2) 7" xfId="28124"/>
    <cellStyle name="T_Book1_1_TH (2) 8" xfId="28125"/>
    <cellStyle name="T_Book1_1_TH (2) 9" xfId="28126"/>
    <cellStyle name="T_Book1_1_TH (2)_blm" xfId="5215"/>
    <cellStyle name="T_Book1_1_TH (2)_blm 2" xfId="11316"/>
    <cellStyle name="T_Book1_1_TH (2)_blm 2 2" xfId="21039"/>
    <cellStyle name="T_Book1_1_TH (2)_blm 3" xfId="11317"/>
    <cellStyle name="T_Book1_1_TH (2)_blm 3 2" xfId="21040"/>
    <cellStyle name="T_Book1_1_TH (2)_blm 4" xfId="11318"/>
    <cellStyle name="T_Book1_1_TH (2)_blm 4 2" xfId="21041"/>
    <cellStyle name="T_Book1_1_TH (2)_blm 5" xfId="11319"/>
    <cellStyle name="T_Book1_1_TH (2)_blm 5 2" xfId="21042"/>
    <cellStyle name="T_Book1_1_TH (2)_blm 6" xfId="11320"/>
    <cellStyle name="T_Book1_1_TH (2)_blm 6 2" xfId="28127"/>
    <cellStyle name="T_Book1_1_TH (2)_blm 7" xfId="28128"/>
    <cellStyle name="T_Book1_1_TH (2)_blm 8" xfId="28129"/>
    <cellStyle name="T_Book1_1_TH (2)_blm 9" xfId="28130"/>
    <cellStyle name="T_Book1_1_TH (2)_cấp nước" xfId="5216"/>
    <cellStyle name="T_Book1_1_TH (2)_cấp nước 2" xfId="11321"/>
    <cellStyle name="T_Book1_1_TH (2)_cấp nước 2 2" xfId="21043"/>
    <cellStyle name="T_Book1_1_TH (2)_cấp nước 3" xfId="11322"/>
    <cellStyle name="T_Book1_1_TH (2)_cấp nước 3 2" xfId="21044"/>
    <cellStyle name="T_Book1_1_TH (2)_cấp nước 4" xfId="11323"/>
    <cellStyle name="T_Book1_1_TH (2)_cấp nước 4 2" xfId="21045"/>
    <cellStyle name="T_Book1_1_TH (2)_cấp nước 5" xfId="11324"/>
    <cellStyle name="T_Book1_1_TH (2)_cấp nước 5 2" xfId="21046"/>
    <cellStyle name="T_Book1_1_TH (2)_cấp nước 6" xfId="11325"/>
    <cellStyle name="T_Book1_1_TH (2)_cấp nước 6 2" xfId="28131"/>
    <cellStyle name="T_Book1_1_TH (2)_cấp nước 7" xfId="28132"/>
    <cellStyle name="T_Book1_1_TH (2)_cấp nước 8" xfId="28133"/>
    <cellStyle name="T_Book1_1_TH (2)_cấp nước 9" xfId="28134"/>
    <cellStyle name="T_Book1_1_TH (2)_CT" xfId="5217"/>
    <cellStyle name="T_Book1_1_TH (2)_CT 2" xfId="11326"/>
    <cellStyle name="T_Book1_1_TH (2)_CT 2 2" xfId="21047"/>
    <cellStyle name="T_Book1_1_TH (2)_CT 3" xfId="11327"/>
    <cellStyle name="T_Book1_1_TH (2)_CT 3 2" xfId="21048"/>
    <cellStyle name="T_Book1_1_TH (2)_CT 4" xfId="11328"/>
    <cellStyle name="T_Book1_1_TH (2)_CT 4 2" xfId="21049"/>
    <cellStyle name="T_Book1_1_TH (2)_CT 5" xfId="11329"/>
    <cellStyle name="T_Book1_1_TH (2)_CT 5 2" xfId="21050"/>
    <cellStyle name="T_Book1_1_TH (2)_CT 6" xfId="11330"/>
    <cellStyle name="T_Book1_1_TH (2)_CT 6 2" xfId="28135"/>
    <cellStyle name="T_Book1_1_TH (2)_CT 7" xfId="28136"/>
    <cellStyle name="T_Book1_1_TH (2)_CT 8" xfId="28137"/>
    <cellStyle name="T_Book1_1_TH (2)_CT 9" xfId="28138"/>
    <cellStyle name="T_Book1_1_TH (2)_GT" xfId="5218"/>
    <cellStyle name="T_Book1_1_TH (2)_GT 2" xfId="11331"/>
    <cellStyle name="T_Book1_1_TH (2)_GT 2 2" xfId="21051"/>
    <cellStyle name="T_Book1_1_TH (2)_GT 3" xfId="11332"/>
    <cellStyle name="T_Book1_1_TH (2)_GT 3 2" xfId="21052"/>
    <cellStyle name="T_Book1_1_TH (2)_GT 4" xfId="11333"/>
    <cellStyle name="T_Book1_1_TH (2)_GT 4 2" xfId="21053"/>
    <cellStyle name="T_Book1_1_TH (2)_GT 5" xfId="11334"/>
    <cellStyle name="T_Book1_1_TH (2)_GT 5 2" xfId="21054"/>
    <cellStyle name="T_Book1_1_TH (2)_GT 6" xfId="11335"/>
    <cellStyle name="T_Book1_1_TH (2)_GT 6 2" xfId="28139"/>
    <cellStyle name="T_Book1_1_TH (2)_GT 7" xfId="28140"/>
    <cellStyle name="T_Book1_1_TH (2)_GT 8" xfId="28141"/>
    <cellStyle name="T_Book1_1_TH (2)_GT 9" xfId="28142"/>
    <cellStyle name="T_Book1_1_TH (2)_ha" xfId="5219"/>
    <cellStyle name="T_Book1_1_TH (2)_ha 2" xfId="11336"/>
    <cellStyle name="T_Book1_1_TH (2)_ha 2 2" xfId="21055"/>
    <cellStyle name="T_Book1_1_TH (2)_ha 3" xfId="11337"/>
    <cellStyle name="T_Book1_1_TH (2)_ha 3 2" xfId="21056"/>
    <cellStyle name="T_Book1_1_TH (2)_ha 4" xfId="11338"/>
    <cellStyle name="T_Book1_1_TH (2)_ha 4 2" xfId="21057"/>
    <cellStyle name="T_Book1_1_TH (2)_ha 5" xfId="11339"/>
    <cellStyle name="T_Book1_1_TH (2)_ha 5 2" xfId="21058"/>
    <cellStyle name="T_Book1_1_TH (2)_ha 6" xfId="11340"/>
    <cellStyle name="T_Book1_1_TH (2)_ha 6 2" xfId="28143"/>
    <cellStyle name="T_Book1_1_TH (2)_ha 7" xfId="28144"/>
    <cellStyle name="T_Book1_1_TH (2)_ha 8" xfId="28145"/>
    <cellStyle name="T_Book1_1_TH (2)_ha 9" xfId="28146"/>
    <cellStyle name="T_Book1_1_TH (2)_hl" xfId="5220"/>
    <cellStyle name="T_Book1_1_TH (2)_hl 2" xfId="11341"/>
    <cellStyle name="T_Book1_1_TH (2)_hl 2 2" xfId="21059"/>
    <cellStyle name="T_Book1_1_TH (2)_hl 3" xfId="11342"/>
    <cellStyle name="T_Book1_1_TH (2)_hl 3 2" xfId="21060"/>
    <cellStyle name="T_Book1_1_TH (2)_hl 4" xfId="11343"/>
    <cellStyle name="T_Book1_1_TH (2)_hl 4 2" xfId="21061"/>
    <cellStyle name="T_Book1_1_TH (2)_hl 5" xfId="11344"/>
    <cellStyle name="T_Book1_1_TH (2)_hl 5 2" xfId="21062"/>
    <cellStyle name="T_Book1_1_TH (2)_hl 6" xfId="11345"/>
    <cellStyle name="T_Book1_1_TH (2)_hl 6 2" xfId="28147"/>
    <cellStyle name="T_Book1_1_TH (2)_hl 7" xfId="28148"/>
    <cellStyle name="T_Book1_1_TH (2)_hl 8" xfId="28149"/>
    <cellStyle name="T_Book1_1_TH (2)_hl 9" xfId="28150"/>
    <cellStyle name="T_Book1_1_TH (2)_hq" xfId="5221"/>
    <cellStyle name="T_Book1_1_TH (2)_hq 2" xfId="11346"/>
    <cellStyle name="T_Book1_1_TH (2)_hq 2 2" xfId="21063"/>
    <cellStyle name="T_Book1_1_TH (2)_hq 3" xfId="11347"/>
    <cellStyle name="T_Book1_1_TH (2)_hq 3 2" xfId="21064"/>
    <cellStyle name="T_Book1_1_TH (2)_hq 4" xfId="11348"/>
    <cellStyle name="T_Book1_1_TH (2)_hq 4 2" xfId="21065"/>
    <cellStyle name="T_Book1_1_TH (2)_hq 5" xfId="11349"/>
    <cellStyle name="T_Book1_1_TH (2)_hq 5 2" xfId="21066"/>
    <cellStyle name="T_Book1_1_TH (2)_hq 6" xfId="11350"/>
    <cellStyle name="T_Book1_1_TH (2)_hq 6 2" xfId="28151"/>
    <cellStyle name="T_Book1_1_TH (2)_hq 7" xfId="28152"/>
    <cellStyle name="T_Book1_1_TH (2)_hq 8" xfId="28153"/>
    <cellStyle name="T_Book1_1_TH (2)_hq 9" xfId="28154"/>
    <cellStyle name="T_Book1_1_TH (2)_IFAT" xfId="5222"/>
    <cellStyle name="T_Book1_1_TH (2)_IFAT 2" xfId="11351"/>
    <cellStyle name="T_Book1_1_TH (2)_IFAT 2 2" xfId="21067"/>
    <cellStyle name="T_Book1_1_TH (2)_IFAT 3" xfId="11352"/>
    <cellStyle name="T_Book1_1_TH (2)_IFAT 3 2" xfId="21068"/>
    <cellStyle name="T_Book1_1_TH (2)_IFAT 4" xfId="11353"/>
    <cellStyle name="T_Book1_1_TH (2)_IFAT 4 2" xfId="21069"/>
    <cellStyle name="T_Book1_1_TH (2)_IFAT 5" xfId="11354"/>
    <cellStyle name="T_Book1_1_TH (2)_IFAT 5 2" xfId="21070"/>
    <cellStyle name="T_Book1_1_TH (2)_IFAT 6" xfId="11355"/>
    <cellStyle name="T_Book1_1_TH (2)_IFAT 6 2" xfId="28155"/>
    <cellStyle name="T_Book1_1_TH (2)_IFAT 7" xfId="28156"/>
    <cellStyle name="T_Book1_1_TH (2)_IFAT 8" xfId="28157"/>
    <cellStyle name="T_Book1_1_TH (2)_IFAT 9" xfId="28158"/>
    <cellStyle name="T_Book1_1_TH (2)_NN" xfId="5223"/>
    <cellStyle name="T_Book1_1_TH (2)_NN 2" xfId="11356"/>
    <cellStyle name="T_Book1_1_TH (2)_NN 2 2" xfId="21071"/>
    <cellStyle name="T_Book1_1_TH (2)_NN 3" xfId="11357"/>
    <cellStyle name="T_Book1_1_TH (2)_NN 3 2" xfId="21072"/>
    <cellStyle name="T_Book1_1_TH (2)_NN 4" xfId="11358"/>
    <cellStyle name="T_Book1_1_TH (2)_NN 4 2" xfId="21073"/>
    <cellStyle name="T_Book1_1_TH (2)_NN 5" xfId="11359"/>
    <cellStyle name="T_Book1_1_TH (2)_NN 5 2" xfId="21074"/>
    <cellStyle name="T_Book1_1_TH (2)_NN 6" xfId="11360"/>
    <cellStyle name="T_Book1_1_TH (2)_NN 6 2" xfId="28159"/>
    <cellStyle name="T_Book1_1_TH (2)_NN 7" xfId="28160"/>
    <cellStyle name="T_Book1_1_TH (2)_NN 8" xfId="28161"/>
    <cellStyle name="T_Book1_1_TH (2)_NN 9" xfId="28162"/>
    <cellStyle name="T_Book1_1_TH (2)_ph" xfId="5224"/>
    <cellStyle name="T_Book1_1_TH (2)_ph 2" xfId="11361"/>
    <cellStyle name="T_Book1_1_TH (2)_ph 2 2" xfId="21075"/>
    <cellStyle name="T_Book1_1_TH (2)_ph 3" xfId="11362"/>
    <cellStyle name="T_Book1_1_TH (2)_ph 3 2" xfId="21076"/>
    <cellStyle name="T_Book1_1_TH (2)_ph 4" xfId="11363"/>
    <cellStyle name="T_Book1_1_TH (2)_ph 4 2" xfId="21077"/>
    <cellStyle name="T_Book1_1_TH (2)_ph 5" xfId="11364"/>
    <cellStyle name="T_Book1_1_TH (2)_ph 5 2" xfId="21078"/>
    <cellStyle name="T_Book1_1_TH (2)_ph 6" xfId="11365"/>
    <cellStyle name="T_Book1_1_TH (2)_ph 6 2" xfId="28163"/>
    <cellStyle name="T_Book1_1_TH (2)_ph 7" xfId="28164"/>
    <cellStyle name="T_Book1_1_TH (2)_ph 8" xfId="28165"/>
    <cellStyle name="T_Book1_1_TH (2)_ph 9" xfId="28166"/>
    <cellStyle name="T_Book1_1_TH (2)_tl" xfId="5225"/>
    <cellStyle name="T_Book1_1_TH (2)_tl 2" xfId="11366"/>
    <cellStyle name="T_Book1_1_TH (2)_tl 2 2" xfId="21079"/>
    <cellStyle name="T_Book1_1_TH (2)_tl 3" xfId="11367"/>
    <cellStyle name="T_Book1_1_TH (2)_tl 3 2" xfId="21080"/>
    <cellStyle name="T_Book1_1_TH (2)_tl 4" xfId="11368"/>
    <cellStyle name="T_Book1_1_TH (2)_tl 4 2" xfId="21081"/>
    <cellStyle name="T_Book1_1_TH (2)_tl 5" xfId="11369"/>
    <cellStyle name="T_Book1_1_TH (2)_tl 5 2" xfId="21082"/>
    <cellStyle name="T_Book1_1_TH (2)_tl 6" xfId="11370"/>
    <cellStyle name="T_Book1_1_TH (2)_tl 6 2" xfId="28167"/>
    <cellStyle name="T_Book1_1_TH (2)_tl 7" xfId="28168"/>
    <cellStyle name="T_Book1_1_TH (2)_tl 8" xfId="28169"/>
    <cellStyle name="T_Book1_1_TH (2)_tl 9" xfId="28170"/>
    <cellStyle name="T_Book1_1_TH (2)_tp" xfId="5226"/>
    <cellStyle name="T_Book1_1_TH (2)_tp 2" xfId="11371"/>
    <cellStyle name="T_Book1_1_TH (2)_tp 2 2" xfId="21083"/>
    <cellStyle name="T_Book1_1_TH (2)_tp 3" xfId="11372"/>
    <cellStyle name="T_Book1_1_TH (2)_tp 3 2" xfId="21084"/>
    <cellStyle name="T_Book1_1_TH (2)_tp 4" xfId="11373"/>
    <cellStyle name="T_Book1_1_TH (2)_tp 4 2" xfId="21085"/>
    <cellStyle name="T_Book1_1_TH (2)_tp 5" xfId="11374"/>
    <cellStyle name="T_Book1_1_TH (2)_tp 5 2" xfId="21086"/>
    <cellStyle name="T_Book1_1_TH (2)_tp 6" xfId="11375"/>
    <cellStyle name="T_Book1_1_TH (2)_tp 6 2" xfId="28171"/>
    <cellStyle name="T_Book1_1_TH (2)_tp 7" xfId="28172"/>
    <cellStyle name="T_Book1_1_TH (2)_tp 8" xfId="28173"/>
    <cellStyle name="T_Book1_1_TH (2)_tp 9" xfId="28174"/>
    <cellStyle name="T_Book1_1_Thiet bi" xfId="5227"/>
    <cellStyle name="T_Book1_1_Thiet bi 10" xfId="28175"/>
    <cellStyle name="T_Book1_1_Thiet bi 2" xfId="5228"/>
    <cellStyle name="T_Book1_1_Thiet bi 2 2" xfId="11376"/>
    <cellStyle name="T_Book1_1_Thiet bi 2 2 2" xfId="21087"/>
    <cellStyle name="T_Book1_1_Thiet bi 2 3" xfId="11377"/>
    <cellStyle name="T_Book1_1_Thiet bi 2 3 2" xfId="21088"/>
    <cellStyle name="T_Book1_1_Thiet bi 2 4" xfId="11378"/>
    <cellStyle name="T_Book1_1_Thiet bi 2 4 2" xfId="21089"/>
    <cellStyle name="T_Book1_1_Thiet bi 2 5" xfId="11379"/>
    <cellStyle name="T_Book1_1_Thiet bi 2 5 2" xfId="21090"/>
    <cellStyle name="T_Book1_1_Thiet bi 2 6" xfId="11380"/>
    <cellStyle name="T_Book1_1_Thiet bi 2 6 2" xfId="28176"/>
    <cellStyle name="T_Book1_1_Thiet bi 2 7" xfId="28177"/>
    <cellStyle name="T_Book1_1_Thiet bi 2 8" xfId="28178"/>
    <cellStyle name="T_Book1_1_Thiet bi 2 9" xfId="28179"/>
    <cellStyle name="T_Book1_1_Thiet bi 3" xfId="11381"/>
    <cellStyle name="T_Book1_1_Thiet bi 3 2" xfId="21091"/>
    <cellStyle name="T_Book1_1_Thiet bi 4" xfId="11382"/>
    <cellStyle name="T_Book1_1_Thiet bi 4 2" xfId="21092"/>
    <cellStyle name="T_Book1_1_Thiet bi 5" xfId="11383"/>
    <cellStyle name="T_Book1_1_Thiet bi 5 2" xfId="21093"/>
    <cellStyle name="T_Book1_1_Thiet bi 6" xfId="11384"/>
    <cellStyle name="T_Book1_1_Thiet bi 6 2" xfId="21094"/>
    <cellStyle name="T_Book1_1_Thiet bi 7" xfId="11385"/>
    <cellStyle name="T_Book1_1_Thiet bi 7 2" xfId="28180"/>
    <cellStyle name="T_Book1_1_Thiet bi 8" xfId="28181"/>
    <cellStyle name="T_Book1_1_Thiet bi 9" xfId="28182"/>
    <cellStyle name="T_Book1_1_Thiet bi_!1 1 bao cao giao KH ve HTCMT vung TNB   12-12-2011" xfId="5229"/>
    <cellStyle name="T_Book1_1_Thiet bi_!1 1 bao cao giao KH ve HTCMT vung TNB   12-12-2011 10" xfId="28183"/>
    <cellStyle name="T_Book1_1_Thiet bi_!1 1 bao cao giao KH ve HTCMT vung TNB   12-12-2011 2" xfId="5230"/>
    <cellStyle name="T_Book1_1_Thiet bi_!1 1 bao cao giao KH ve HTCMT vung TNB   12-12-2011 2 2" xfId="11386"/>
    <cellStyle name="T_Book1_1_Thiet bi_!1 1 bao cao giao KH ve HTCMT vung TNB   12-12-2011 2 2 2" xfId="21095"/>
    <cellStyle name="T_Book1_1_Thiet bi_!1 1 bao cao giao KH ve HTCMT vung TNB   12-12-2011 2 3" xfId="11387"/>
    <cellStyle name="T_Book1_1_Thiet bi_!1 1 bao cao giao KH ve HTCMT vung TNB   12-12-2011 2 3 2" xfId="21096"/>
    <cellStyle name="T_Book1_1_Thiet bi_!1 1 bao cao giao KH ve HTCMT vung TNB   12-12-2011 2 4" xfId="11388"/>
    <cellStyle name="T_Book1_1_Thiet bi_!1 1 bao cao giao KH ve HTCMT vung TNB   12-12-2011 2 4 2" xfId="21097"/>
    <cellStyle name="T_Book1_1_Thiet bi_!1 1 bao cao giao KH ve HTCMT vung TNB   12-12-2011 2 5" xfId="11389"/>
    <cellStyle name="T_Book1_1_Thiet bi_!1 1 bao cao giao KH ve HTCMT vung TNB   12-12-2011 2 5 2" xfId="21098"/>
    <cellStyle name="T_Book1_1_Thiet bi_!1 1 bao cao giao KH ve HTCMT vung TNB   12-12-2011 2 6" xfId="11390"/>
    <cellStyle name="T_Book1_1_Thiet bi_!1 1 bao cao giao KH ve HTCMT vung TNB   12-12-2011 2 6 2" xfId="28184"/>
    <cellStyle name="T_Book1_1_Thiet bi_!1 1 bao cao giao KH ve HTCMT vung TNB   12-12-2011 2 7" xfId="28185"/>
    <cellStyle name="T_Book1_1_Thiet bi_!1 1 bao cao giao KH ve HTCMT vung TNB   12-12-2011 2 8" xfId="28186"/>
    <cellStyle name="T_Book1_1_Thiet bi_!1 1 bao cao giao KH ve HTCMT vung TNB   12-12-2011 2 9" xfId="28187"/>
    <cellStyle name="T_Book1_1_Thiet bi_!1 1 bao cao giao KH ve HTCMT vung TNB   12-12-2011 3" xfId="11391"/>
    <cellStyle name="T_Book1_1_Thiet bi_!1 1 bao cao giao KH ve HTCMT vung TNB   12-12-2011 3 2" xfId="21099"/>
    <cellStyle name="T_Book1_1_Thiet bi_!1 1 bao cao giao KH ve HTCMT vung TNB   12-12-2011 4" xfId="11392"/>
    <cellStyle name="T_Book1_1_Thiet bi_!1 1 bao cao giao KH ve HTCMT vung TNB   12-12-2011 4 2" xfId="21100"/>
    <cellStyle name="T_Book1_1_Thiet bi_!1 1 bao cao giao KH ve HTCMT vung TNB   12-12-2011 5" xfId="11393"/>
    <cellStyle name="T_Book1_1_Thiet bi_!1 1 bao cao giao KH ve HTCMT vung TNB   12-12-2011 5 2" xfId="21101"/>
    <cellStyle name="T_Book1_1_Thiet bi_!1 1 bao cao giao KH ve HTCMT vung TNB   12-12-2011 6" xfId="11394"/>
    <cellStyle name="T_Book1_1_Thiet bi_!1 1 bao cao giao KH ve HTCMT vung TNB   12-12-2011 6 2" xfId="21102"/>
    <cellStyle name="T_Book1_1_Thiet bi_!1 1 bao cao giao KH ve HTCMT vung TNB   12-12-2011 7" xfId="11395"/>
    <cellStyle name="T_Book1_1_Thiet bi_!1 1 bao cao giao KH ve HTCMT vung TNB   12-12-2011 7 2" xfId="28188"/>
    <cellStyle name="T_Book1_1_Thiet bi_!1 1 bao cao giao KH ve HTCMT vung TNB   12-12-2011 8" xfId="28189"/>
    <cellStyle name="T_Book1_1_Thiet bi_!1 1 bao cao giao KH ve HTCMT vung TNB   12-12-2011 9" xfId="28190"/>
    <cellStyle name="T_Book1_1_Thiet bi_Bieu4HTMT" xfId="5231"/>
    <cellStyle name="T_Book1_1_Thiet bi_Bieu4HTMT 10" xfId="28191"/>
    <cellStyle name="T_Book1_1_Thiet bi_Bieu4HTMT 2" xfId="5232"/>
    <cellStyle name="T_Book1_1_Thiet bi_Bieu4HTMT 2 2" xfId="11396"/>
    <cellStyle name="T_Book1_1_Thiet bi_Bieu4HTMT 2 2 2" xfId="21103"/>
    <cellStyle name="T_Book1_1_Thiet bi_Bieu4HTMT 2 3" xfId="11397"/>
    <cellStyle name="T_Book1_1_Thiet bi_Bieu4HTMT 2 3 2" xfId="21104"/>
    <cellStyle name="T_Book1_1_Thiet bi_Bieu4HTMT 2 4" xfId="11398"/>
    <cellStyle name="T_Book1_1_Thiet bi_Bieu4HTMT 2 4 2" xfId="21105"/>
    <cellStyle name="T_Book1_1_Thiet bi_Bieu4HTMT 2 5" xfId="11399"/>
    <cellStyle name="T_Book1_1_Thiet bi_Bieu4HTMT 2 5 2" xfId="21106"/>
    <cellStyle name="T_Book1_1_Thiet bi_Bieu4HTMT 2 6" xfId="11400"/>
    <cellStyle name="T_Book1_1_Thiet bi_Bieu4HTMT 2 6 2" xfId="28192"/>
    <cellStyle name="T_Book1_1_Thiet bi_Bieu4HTMT 2 7" xfId="28193"/>
    <cellStyle name="T_Book1_1_Thiet bi_Bieu4HTMT 2 8" xfId="28194"/>
    <cellStyle name="T_Book1_1_Thiet bi_Bieu4HTMT 2 9" xfId="28195"/>
    <cellStyle name="T_Book1_1_Thiet bi_Bieu4HTMT 3" xfId="11401"/>
    <cellStyle name="T_Book1_1_Thiet bi_Bieu4HTMT 3 2" xfId="21107"/>
    <cellStyle name="T_Book1_1_Thiet bi_Bieu4HTMT 4" xfId="11402"/>
    <cellStyle name="T_Book1_1_Thiet bi_Bieu4HTMT 4 2" xfId="21108"/>
    <cellStyle name="T_Book1_1_Thiet bi_Bieu4HTMT 5" xfId="11403"/>
    <cellStyle name="T_Book1_1_Thiet bi_Bieu4HTMT 5 2" xfId="21109"/>
    <cellStyle name="T_Book1_1_Thiet bi_Bieu4HTMT 6" xfId="11404"/>
    <cellStyle name="T_Book1_1_Thiet bi_Bieu4HTMT 6 2" xfId="21110"/>
    <cellStyle name="T_Book1_1_Thiet bi_Bieu4HTMT 7" xfId="11405"/>
    <cellStyle name="T_Book1_1_Thiet bi_Bieu4HTMT 7 2" xfId="28196"/>
    <cellStyle name="T_Book1_1_Thiet bi_Bieu4HTMT 8" xfId="28197"/>
    <cellStyle name="T_Book1_1_Thiet bi_Bieu4HTMT 9" xfId="28198"/>
    <cellStyle name="T_Book1_1_Thiet bi_Bieu4HTMT_!1 1 bao cao giao KH ve HTCMT vung TNB   12-12-2011" xfId="5233"/>
    <cellStyle name="T_Book1_1_Thiet bi_Bieu4HTMT_!1 1 bao cao giao KH ve HTCMT vung TNB   12-12-2011 10" xfId="28199"/>
    <cellStyle name="T_Book1_1_Thiet bi_Bieu4HTMT_!1 1 bao cao giao KH ve HTCMT vung TNB   12-12-2011 2" xfId="5234"/>
    <cellStyle name="T_Book1_1_Thiet bi_Bieu4HTMT_!1 1 bao cao giao KH ve HTCMT vung TNB   12-12-2011 2 2" xfId="11406"/>
    <cellStyle name="T_Book1_1_Thiet bi_Bieu4HTMT_!1 1 bao cao giao KH ve HTCMT vung TNB   12-12-2011 2 2 2" xfId="21111"/>
    <cellStyle name="T_Book1_1_Thiet bi_Bieu4HTMT_!1 1 bao cao giao KH ve HTCMT vung TNB   12-12-2011 2 3" xfId="11407"/>
    <cellStyle name="T_Book1_1_Thiet bi_Bieu4HTMT_!1 1 bao cao giao KH ve HTCMT vung TNB   12-12-2011 2 3 2" xfId="21112"/>
    <cellStyle name="T_Book1_1_Thiet bi_Bieu4HTMT_!1 1 bao cao giao KH ve HTCMT vung TNB   12-12-2011 2 4" xfId="11408"/>
    <cellStyle name="T_Book1_1_Thiet bi_Bieu4HTMT_!1 1 bao cao giao KH ve HTCMT vung TNB   12-12-2011 2 4 2" xfId="21113"/>
    <cellStyle name="T_Book1_1_Thiet bi_Bieu4HTMT_!1 1 bao cao giao KH ve HTCMT vung TNB   12-12-2011 2 5" xfId="11409"/>
    <cellStyle name="T_Book1_1_Thiet bi_Bieu4HTMT_!1 1 bao cao giao KH ve HTCMT vung TNB   12-12-2011 2 5 2" xfId="21114"/>
    <cellStyle name="T_Book1_1_Thiet bi_Bieu4HTMT_!1 1 bao cao giao KH ve HTCMT vung TNB   12-12-2011 2 6" xfId="11410"/>
    <cellStyle name="T_Book1_1_Thiet bi_Bieu4HTMT_!1 1 bao cao giao KH ve HTCMT vung TNB   12-12-2011 2 6 2" xfId="28200"/>
    <cellStyle name="T_Book1_1_Thiet bi_Bieu4HTMT_!1 1 bao cao giao KH ve HTCMT vung TNB   12-12-2011 2 7" xfId="28201"/>
    <cellStyle name="T_Book1_1_Thiet bi_Bieu4HTMT_!1 1 bao cao giao KH ve HTCMT vung TNB   12-12-2011 2 8" xfId="28202"/>
    <cellStyle name="T_Book1_1_Thiet bi_Bieu4HTMT_!1 1 bao cao giao KH ve HTCMT vung TNB   12-12-2011 2 9" xfId="28203"/>
    <cellStyle name="T_Book1_1_Thiet bi_Bieu4HTMT_!1 1 bao cao giao KH ve HTCMT vung TNB   12-12-2011 3" xfId="11411"/>
    <cellStyle name="T_Book1_1_Thiet bi_Bieu4HTMT_!1 1 bao cao giao KH ve HTCMT vung TNB   12-12-2011 3 2" xfId="21115"/>
    <cellStyle name="T_Book1_1_Thiet bi_Bieu4HTMT_!1 1 bao cao giao KH ve HTCMT vung TNB   12-12-2011 4" xfId="11412"/>
    <cellStyle name="T_Book1_1_Thiet bi_Bieu4HTMT_!1 1 bao cao giao KH ve HTCMT vung TNB   12-12-2011 4 2" xfId="21116"/>
    <cellStyle name="T_Book1_1_Thiet bi_Bieu4HTMT_!1 1 bao cao giao KH ve HTCMT vung TNB   12-12-2011 5" xfId="11413"/>
    <cellStyle name="T_Book1_1_Thiet bi_Bieu4HTMT_!1 1 bao cao giao KH ve HTCMT vung TNB   12-12-2011 5 2" xfId="21117"/>
    <cellStyle name="T_Book1_1_Thiet bi_Bieu4HTMT_!1 1 bao cao giao KH ve HTCMT vung TNB   12-12-2011 6" xfId="11414"/>
    <cellStyle name="T_Book1_1_Thiet bi_Bieu4HTMT_!1 1 bao cao giao KH ve HTCMT vung TNB   12-12-2011 6 2" xfId="21118"/>
    <cellStyle name="T_Book1_1_Thiet bi_Bieu4HTMT_!1 1 bao cao giao KH ve HTCMT vung TNB   12-12-2011 7" xfId="11415"/>
    <cellStyle name="T_Book1_1_Thiet bi_Bieu4HTMT_!1 1 bao cao giao KH ve HTCMT vung TNB   12-12-2011 7 2" xfId="28204"/>
    <cellStyle name="T_Book1_1_Thiet bi_Bieu4HTMT_!1 1 bao cao giao KH ve HTCMT vung TNB   12-12-2011 8" xfId="28205"/>
    <cellStyle name="T_Book1_1_Thiet bi_Bieu4HTMT_!1 1 bao cao giao KH ve HTCMT vung TNB   12-12-2011 9" xfId="28206"/>
    <cellStyle name="T_Book1_1_Thiet bi_Bieu4HTMT_KH TPCP vung TNB (03-1-2012)" xfId="5235"/>
    <cellStyle name="T_Book1_1_Thiet bi_Bieu4HTMT_KH TPCP vung TNB (03-1-2012) 10" xfId="28207"/>
    <cellStyle name="T_Book1_1_Thiet bi_Bieu4HTMT_KH TPCP vung TNB (03-1-2012) 2" xfId="5236"/>
    <cellStyle name="T_Book1_1_Thiet bi_Bieu4HTMT_KH TPCP vung TNB (03-1-2012) 2 2" xfId="11416"/>
    <cellStyle name="T_Book1_1_Thiet bi_Bieu4HTMT_KH TPCP vung TNB (03-1-2012) 2 2 2" xfId="21119"/>
    <cellStyle name="T_Book1_1_Thiet bi_Bieu4HTMT_KH TPCP vung TNB (03-1-2012) 2 3" xfId="11417"/>
    <cellStyle name="T_Book1_1_Thiet bi_Bieu4HTMT_KH TPCP vung TNB (03-1-2012) 2 3 2" xfId="21120"/>
    <cellStyle name="T_Book1_1_Thiet bi_Bieu4HTMT_KH TPCP vung TNB (03-1-2012) 2 4" xfId="11418"/>
    <cellStyle name="T_Book1_1_Thiet bi_Bieu4HTMT_KH TPCP vung TNB (03-1-2012) 2 4 2" xfId="21121"/>
    <cellStyle name="T_Book1_1_Thiet bi_Bieu4HTMT_KH TPCP vung TNB (03-1-2012) 2 5" xfId="11419"/>
    <cellStyle name="T_Book1_1_Thiet bi_Bieu4HTMT_KH TPCP vung TNB (03-1-2012) 2 5 2" xfId="21122"/>
    <cellStyle name="T_Book1_1_Thiet bi_Bieu4HTMT_KH TPCP vung TNB (03-1-2012) 2 6" xfId="11420"/>
    <cellStyle name="T_Book1_1_Thiet bi_Bieu4HTMT_KH TPCP vung TNB (03-1-2012) 2 6 2" xfId="28208"/>
    <cellStyle name="T_Book1_1_Thiet bi_Bieu4HTMT_KH TPCP vung TNB (03-1-2012) 2 7" xfId="28209"/>
    <cellStyle name="T_Book1_1_Thiet bi_Bieu4HTMT_KH TPCP vung TNB (03-1-2012) 2 8" xfId="28210"/>
    <cellStyle name="T_Book1_1_Thiet bi_Bieu4HTMT_KH TPCP vung TNB (03-1-2012) 2 9" xfId="28211"/>
    <cellStyle name="T_Book1_1_Thiet bi_Bieu4HTMT_KH TPCP vung TNB (03-1-2012) 3" xfId="11421"/>
    <cellStyle name="T_Book1_1_Thiet bi_Bieu4HTMT_KH TPCP vung TNB (03-1-2012) 3 2" xfId="21123"/>
    <cellStyle name="T_Book1_1_Thiet bi_Bieu4HTMT_KH TPCP vung TNB (03-1-2012) 4" xfId="11422"/>
    <cellStyle name="T_Book1_1_Thiet bi_Bieu4HTMT_KH TPCP vung TNB (03-1-2012) 4 2" xfId="21124"/>
    <cellStyle name="T_Book1_1_Thiet bi_Bieu4HTMT_KH TPCP vung TNB (03-1-2012) 5" xfId="11423"/>
    <cellStyle name="T_Book1_1_Thiet bi_Bieu4HTMT_KH TPCP vung TNB (03-1-2012) 5 2" xfId="21125"/>
    <cellStyle name="T_Book1_1_Thiet bi_Bieu4HTMT_KH TPCP vung TNB (03-1-2012) 6" xfId="11424"/>
    <cellStyle name="T_Book1_1_Thiet bi_Bieu4HTMT_KH TPCP vung TNB (03-1-2012) 6 2" xfId="21126"/>
    <cellStyle name="T_Book1_1_Thiet bi_Bieu4HTMT_KH TPCP vung TNB (03-1-2012) 7" xfId="11425"/>
    <cellStyle name="T_Book1_1_Thiet bi_Bieu4HTMT_KH TPCP vung TNB (03-1-2012) 7 2" xfId="28212"/>
    <cellStyle name="T_Book1_1_Thiet bi_Bieu4HTMT_KH TPCP vung TNB (03-1-2012) 8" xfId="28213"/>
    <cellStyle name="T_Book1_1_Thiet bi_Bieu4HTMT_KH TPCP vung TNB (03-1-2012) 9" xfId="28214"/>
    <cellStyle name="T_Book1_1_Thiet bi_KH TPCP vung TNB (03-1-2012)" xfId="5237"/>
    <cellStyle name="T_Book1_1_Thiet bi_KH TPCP vung TNB (03-1-2012) 10" xfId="28215"/>
    <cellStyle name="T_Book1_1_Thiet bi_KH TPCP vung TNB (03-1-2012) 2" xfId="5238"/>
    <cellStyle name="T_Book1_1_Thiet bi_KH TPCP vung TNB (03-1-2012) 2 2" xfId="11426"/>
    <cellStyle name="T_Book1_1_Thiet bi_KH TPCP vung TNB (03-1-2012) 2 2 2" xfId="21127"/>
    <cellStyle name="T_Book1_1_Thiet bi_KH TPCP vung TNB (03-1-2012) 2 3" xfId="11427"/>
    <cellStyle name="T_Book1_1_Thiet bi_KH TPCP vung TNB (03-1-2012) 2 3 2" xfId="21128"/>
    <cellStyle name="T_Book1_1_Thiet bi_KH TPCP vung TNB (03-1-2012) 2 4" xfId="11428"/>
    <cellStyle name="T_Book1_1_Thiet bi_KH TPCP vung TNB (03-1-2012) 2 4 2" xfId="21129"/>
    <cellStyle name="T_Book1_1_Thiet bi_KH TPCP vung TNB (03-1-2012) 2 5" xfId="11429"/>
    <cellStyle name="T_Book1_1_Thiet bi_KH TPCP vung TNB (03-1-2012) 2 5 2" xfId="21130"/>
    <cellStyle name="T_Book1_1_Thiet bi_KH TPCP vung TNB (03-1-2012) 2 6" xfId="11430"/>
    <cellStyle name="T_Book1_1_Thiet bi_KH TPCP vung TNB (03-1-2012) 2 6 2" xfId="28216"/>
    <cellStyle name="T_Book1_1_Thiet bi_KH TPCP vung TNB (03-1-2012) 2 7" xfId="28217"/>
    <cellStyle name="T_Book1_1_Thiet bi_KH TPCP vung TNB (03-1-2012) 2 8" xfId="28218"/>
    <cellStyle name="T_Book1_1_Thiet bi_KH TPCP vung TNB (03-1-2012) 2 9" xfId="28219"/>
    <cellStyle name="T_Book1_1_Thiet bi_KH TPCP vung TNB (03-1-2012) 3" xfId="11431"/>
    <cellStyle name="T_Book1_1_Thiet bi_KH TPCP vung TNB (03-1-2012) 3 2" xfId="21131"/>
    <cellStyle name="T_Book1_1_Thiet bi_KH TPCP vung TNB (03-1-2012) 4" xfId="11432"/>
    <cellStyle name="T_Book1_1_Thiet bi_KH TPCP vung TNB (03-1-2012) 4 2" xfId="21132"/>
    <cellStyle name="T_Book1_1_Thiet bi_KH TPCP vung TNB (03-1-2012) 5" xfId="11433"/>
    <cellStyle name="T_Book1_1_Thiet bi_KH TPCP vung TNB (03-1-2012) 5 2" xfId="21133"/>
    <cellStyle name="T_Book1_1_Thiet bi_KH TPCP vung TNB (03-1-2012) 6" xfId="11434"/>
    <cellStyle name="T_Book1_1_Thiet bi_KH TPCP vung TNB (03-1-2012) 6 2" xfId="21134"/>
    <cellStyle name="T_Book1_1_Thiet bi_KH TPCP vung TNB (03-1-2012) 7" xfId="11435"/>
    <cellStyle name="T_Book1_1_Thiet bi_KH TPCP vung TNB (03-1-2012) 7 2" xfId="28220"/>
    <cellStyle name="T_Book1_1_Thiet bi_KH TPCP vung TNB (03-1-2012) 8" xfId="28221"/>
    <cellStyle name="T_Book1_1_Thiet bi_KH TPCP vung TNB (03-1-2012) 9" xfId="28222"/>
    <cellStyle name="T_Book1_1_tl" xfId="5239"/>
    <cellStyle name="T_Book1_1_tl 2" xfId="11436"/>
    <cellStyle name="T_Book1_1_tl 2 2" xfId="21135"/>
    <cellStyle name="T_Book1_1_tl 3" xfId="11437"/>
    <cellStyle name="T_Book1_1_tl 3 2" xfId="21136"/>
    <cellStyle name="T_Book1_1_tl 4" xfId="11438"/>
    <cellStyle name="T_Book1_1_tl 4 2" xfId="21137"/>
    <cellStyle name="T_Book1_1_tl 5" xfId="11439"/>
    <cellStyle name="T_Book1_1_tl 5 2" xfId="21138"/>
    <cellStyle name="T_Book1_1_tl 6" xfId="11440"/>
    <cellStyle name="T_Book1_1_tl 6 2" xfId="28223"/>
    <cellStyle name="T_Book1_1_tl 7" xfId="28224"/>
    <cellStyle name="T_Book1_1_tl 8" xfId="28225"/>
    <cellStyle name="T_Book1_1_tl 9" xfId="28226"/>
    <cellStyle name="T_Book1_1_tp" xfId="5240"/>
    <cellStyle name="T_Book1_1_tp 2" xfId="11441"/>
    <cellStyle name="T_Book1_1_tp 2 2" xfId="21139"/>
    <cellStyle name="T_Book1_1_tp 3" xfId="11442"/>
    <cellStyle name="T_Book1_1_tp 3 2" xfId="21140"/>
    <cellStyle name="T_Book1_1_tp 4" xfId="11443"/>
    <cellStyle name="T_Book1_1_tp 4 2" xfId="21141"/>
    <cellStyle name="T_Book1_1_tp 5" xfId="11444"/>
    <cellStyle name="T_Book1_1_tp 5 2" xfId="21142"/>
    <cellStyle name="T_Book1_1_tp 6" xfId="11445"/>
    <cellStyle name="T_Book1_1_tp 6 2" xfId="28227"/>
    <cellStyle name="T_Book1_1_tp 7" xfId="28228"/>
    <cellStyle name="T_Book1_1_tp 8" xfId="28229"/>
    <cellStyle name="T_Book1_1_tp 9" xfId="28230"/>
    <cellStyle name="T_Book1_15_10_2013 BC nhu cau von doi ung ODA (2014-2016) ngay 15102013 Sua" xfId="5241"/>
    <cellStyle name="T_Book1_15_10_2013 BC nhu cau von doi ung ODA (2014-2016) ngay 15102013 Sua 2" xfId="11446"/>
    <cellStyle name="T_Book1_15_10_2013 BC nhu cau von doi ung ODA (2014-2016) ngay 15102013 Sua 2 2" xfId="21143"/>
    <cellStyle name="T_Book1_15_10_2013 BC nhu cau von doi ung ODA (2014-2016) ngay 15102013 Sua 3" xfId="11447"/>
    <cellStyle name="T_Book1_15_10_2013 BC nhu cau von doi ung ODA (2014-2016) ngay 15102013 Sua 3 2" xfId="21144"/>
    <cellStyle name="T_Book1_15_10_2013 BC nhu cau von doi ung ODA (2014-2016) ngay 15102013 Sua 4" xfId="11448"/>
    <cellStyle name="T_Book1_15_10_2013 BC nhu cau von doi ung ODA (2014-2016) ngay 15102013 Sua 4 2" xfId="21145"/>
    <cellStyle name="T_Book1_15_10_2013 BC nhu cau von doi ung ODA (2014-2016) ngay 15102013 Sua 5" xfId="11449"/>
    <cellStyle name="T_Book1_15_10_2013 BC nhu cau von doi ung ODA (2014-2016) ngay 15102013 Sua 5 2" xfId="21146"/>
    <cellStyle name="T_Book1_15_10_2013 BC nhu cau von doi ung ODA (2014-2016) ngay 15102013 Sua 6" xfId="11450"/>
    <cellStyle name="T_Book1_15_10_2013 BC nhu cau von doi ung ODA (2014-2016) ngay 15102013 Sua 6 2" xfId="28231"/>
    <cellStyle name="T_Book1_15_10_2013 BC nhu cau von doi ung ODA (2014-2016) ngay 15102013 Sua 7" xfId="28232"/>
    <cellStyle name="T_Book1_15_10_2013 BC nhu cau von doi ung ODA (2014-2016) ngay 15102013 Sua 8" xfId="28233"/>
    <cellStyle name="T_Book1_15_10_2013 BC nhu cau von doi ung ODA (2014-2016) ngay 15102013 Sua 9" xfId="28234"/>
    <cellStyle name="T_Book1_2" xfId="5242"/>
    <cellStyle name="T_Book1_2 2" xfId="11451"/>
    <cellStyle name="T_Book1_2 2 2" xfId="21147"/>
    <cellStyle name="T_Book1_2 3" xfId="11452"/>
    <cellStyle name="T_Book1_2 3 2" xfId="21148"/>
    <cellStyle name="T_Book1_2 4" xfId="11453"/>
    <cellStyle name="T_Book1_2 4 2" xfId="21149"/>
    <cellStyle name="T_Book1_2 5" xfId="11454"/>
    <cellStyle name="T_Book1_2 5 2" xfId="21150"/>
    <cellStyle name="T_Book1_2 6" xfId="11455"/>
    <cellStyle name="T_Book1_2 6 2" xfId="28235"/>
    <cellStyle name="T_Book1_2 7" xfId="28236"/>
    <cellStyle name="T_Book1_2 8" xfId="28237"/>
    <cellStyle name="T_Book1_2 9" xfId="28238"/>
    <cellStyle name="T_Book1_2_blm" xfId="5243"/>
    <cellStyle name="T_Book1_2_blm 2" xfId="11456"/>
    <cellStyle name="T_Book1_2_blm 2 2" xfId="21151"/>
    <cellStyle name="T_Book1_2_blm 3" xfId="11457"/>
    <cellStyle name="T_Book1_2_blm 3 2" xfId="21152"/>
    <cellStyle name="T_Book1_2_blm 4" xfId="11458"/>
    <cellStyle name="T_Book1_2_blm 4 2" xfId="21153"/>
    <cellStyle name="T_Book1_2_blm 5" xfId="11459"/>
    <cellStyle name="T_Book1_2_blm 5 2" xfId="21154"/>
    <cellStyle name="T_Book1_2_blm 6" xfId="11460"/>
    <cellStyle name="T_Book1_2_blm 6 2" xfId="28239"/>
    <cellStyle name="T_Book1_2_blm 7" xfId="28240"/>
    <cellStyle name="T_Book1_2_blm 8" xfId="28241"/>
    <cellStyle name="T_Book1_2_blm 9" xfId="28242"/>
    <cellStyle name="T_Book1_2_cấp nước" xfId="5244"/>
    <cellStyle name="T_Book1_2_cấp nước 2" xfId="11461"/>
    <cellStyle name="T_Book1_2_cấp nước 2 2" xfId="21155"/>
    <cellStyle name="T_Book1_2_cấp nước 3" xfId="11462"/>
    <cellStyle name="T_Book1_2_cấp nước 3 2" xfId="21156"/>
    <cellStyle name="T_Book1_2_cấp nước 4" xfId="11463"/>
    <cellStyle name="T_Book1_2_cấp nước 4 2" xfId="21157"/>
    <cellStyle name="T_Book1_2_cấp nước 5" xfId="11464"/>
    <cellStyle name="T_Book1_2_cấp nước 5 2" xfId="21158"/>
    <cellStyle name="T_Book1_2_cấp nước 6" xfId="11465"/>
    <cellStyle name="T_Book1_2_cấp nước 6 2" xfId="28243"/>
    <cellStyle name="T_Book1_2_cấp nước 7" xfId="28244"/>
    <cellStyle name="T_Book1_2_cấp nước 8" xfId="28245"/>
    <cellStyle name="T_Book1_2_cấp nước 9" xfId="28246"/>
    <cellStyle name="T_Book1_2_CT" xfId="5245"/>
    <cellStyle name="T_Book1_2_CT 2" xfId="11466"/>
    <cellStyle name="T_Book1_2_CT 2 2" xfId="21159"/>
    <cellStyle name="T_Book1_2_CT 3" xfId="11467"/>
    <cellStyle name="T_Book1_2_CT 3 2" xfId="21160"/>
    <cellStyle name="T_Book1_2_CT 4" xfId="11468"/>
    <cellStyle name="T_Book1_2_CT 4 2" xfId="21161"/>
    <cellStyle name="T_Book1_2_CT 5" xfId="11469"/>
    <cellStyle name="T_Book1_2_CT 5 2" xfId="21162"/>
    <cellStyle name="T_Book1_2_CT 6" xfId="11470"/>
    <cellStyle name="T_Book1_2_CT 6 2" xfId="28247"/>
    <cellStyle name="T_Book1_2_CT 7" xfId="28248"/>
    <cellStyle name="T_Book1_2_CT 8" xfId="28249"/>
    <cellStyle name="T_Book1_2_CT 9" xfId="28250"/>
    <cellStyle name="T_Book1_2_GT" xfId="5246"/>
    <cellStyle name="T_Book1_2_GT 2" xfId="11471"/>
    <cellStyle name="T_Book1_2_GT 2 2" xfId="21163"/>
    <cellStyle name="T_Book1_2_GT 3" xfId="11472"/>
    <cellStyle name="T_Book1_2_GT 3 2" xfId="21164"/>
    <cellStyle name="T_Book1_2_GT 4" xfId="11473"/>
    <cellStyle name="T_Book1_2_GT 4 2" xfId="21165"/>
    <cellStyle name="T_Book1_2_GT 5" xfId="11474"/>
    <cellStyle name="T_Book1_2_GT 5 2" xfId="21166"/>
    <cellStyle name="T_Book1_2_GT 6" xfId="11475"/>
    <cellStyle name="T_Book1_2_GT 6 2" xfId="28251"/>
    <cellStyle name="T_Book1_2_GT 7" xfId="28252"/>
    <cellStyle name="T_Book1_2_GT 8" xfId="28253"/>
    <cellStyle name="T_Book1_2_GT 9" xfId="28254"/>
    <cellStyle name="T_Book1_2_ha" xfId="5247"/>
    <cellStyle name="T_Book1_2_ha 2" xfId="11476"/>
    <cellStyle name="T_Book1_2_ha 2 2" xfId="21167"/>
    <cellStyle name="T_Book1_2_ha 3" xfId="11477"/>
    <cellStyle name="T_Book1_2_ha 3 2" xfId="21168"/>
    <cellStyle name="T_Book1_2_ha 4" xfId="11478"/>
    <cellStyle name="T_Book1_2_ha 4 2" xfId="21169"/>
    <cellStyle name="T_Book1_2_ha 5" xfId="11479"/>
    <cellStyle name="T_Book1_2_ha 5 2" xfId="21170"/>
    <cellStyle name="T_Book1_2_ha 6" xfId="11480"/>
    <cellStyle name="T_Book1_2_ha 6 2" xfId="28255"/>
    <cellStyle name="T_Book1_2_ha 7" xfId="28256"/>
    <cellStyle name="T_Book1_2_ha 8" xfId="28257"/>
    <cellStyle name="T_Book1_2_ha 9" xfId="28258"/>
    <cellStyle name="T_Book1_2_hl" xfId="5248"/>
    <cellStyle name="T_Book1_2_hl 2" xfId="11481"/>
    <cellStyle name="T_Book1_2_hl 2 2" xfId="21171"/>
    <cellStyle name="T_Book1_2_hl 3" xfId="11482"/>
    <cellStyle name="T_Book1_2_hl 3 2" xfId="21172"/>
    <cellStyle name="T_Book1_2_hl 4" xfId="11483"/>
    <cellStyle name="T_Book1_2_hl 4 2" xfId="21173"/>
    <cellStyle name="T_Book1_2_hl 5" xfId="11484"/>
    <cellStyle name="T_Book1_2_hl 5 2" xfId="21174"/>
    <cellStyle name="T_Book1_2_hl 6" xfId="11485"/>
    <cellStyle name="T_Book1_2_hl 6 2" xfId="28259"/>
    <cellStyle name="T_Book1_2_hl 7" xfId="28260"/>
    <cellStyle name="T_Book1_2_hl 8" xfId="28261"/>
    <cellStyle name="T_Book1_2_hl 9" xfId="28262"/>
    <cellStyle name="T_Book1_2_hq" xfId="5249"/>
    <cellStyle name="T_Book1_2_hq 2" xfId="11486"/>
    <cellStyle name="T_Book1_2_hq 2 2" xfId="21175"/>
    <cellStyle name="T_Book1_2_hq 3" xfId="11487"/>
    <cellStyle name="T_Book1_2_hq 3 2" xfId="21176"/>
    <cellStyle name="T_Book1_2_hq 4" xfId="11488"/>
    <cellStyle name="T_Book1_2_hq 4 2" xfId="21177"/>
    <cellStyle name="T_Book1_2_hq 5" xfId="11489"/>
    <cellStyle name="T_Book1_2_hq 5 2" xfId="21178"/>
    <cellStyle name="T_Book1_2_hq 6" xfId="11490"/>
    <cellStyle name="T_Book1_2_hq 6 2" xfId="28263"/>
    <cellStyle name="T_Book1_2_hq 7" xfId="28264"/>
    <cellStyle name="T_Book1_2_hq 8" xfId="28265"/>
    <cellStyle name="T_Book1_2_hq 9" xfId="28266"/>
    <cellStyle name="T_Book1_2_IFAT" xfId="5250"/>
    <cellStyle name="T_Book1_2_IFAT 2" xfId="11491"/>
    <cellStyle name="T_Book1_2_IFAT 2 2" xfId="21179"/>
    <cellStyle name="T_Book1_2_IFAT 3" xfId="11492"/>
    <cellStyle name="T_Book1_2_IFAT 3 2" xfId="21180"/>
    <cellStyle name="T_Book1_2_IFAT 4" xfId="11493"/>
    <cellStyle name="T_Book1_2_IFAT 4 2" xfId="21181"/>
    <cellStyle name="T_Book1_2_IFAT 5" xfId="11494"/>
    <cellStyle name="T_Book1_2_IFAT 5 2" xfId="21182"/>
    <cellStyle name="T_Book1_2_IFAT 6" xfId="11495"/>
    <cellStyle name="T_Book1_2_IFAT 6 2" xfId="28267"/>
    <cellStyle name="T_Book1_2_IFAT 7" xfId="28268"/>
    <cellStyle name="T_Book1_2_IFAT 8" xfId="28269"/>
    <cellStyle name="T_Book1_2_IFAT 9" xfId="28270"/>
    <cellStyle name="T_Book1_2_NN" xfId="5251"/>
    <cellStyle name="T_Book1_2_NN 2" xfId="11496"/>
    <cellStyle name="T_Book1_2_NN 2 2" xfId="21183"/>
    <cellStyle name="T_Book1_2_NN 3" xfId="11497"/>
    <cellStyle name="T_Book1_2_NN 3 2" xfId="21184"/>
    <cellStyle name="T_Book1_2_NN 4" xfId="11498"/>
    <cellStyle name="T_Book1_2_NN 4 2" xfId="21185"/>
    <cellStyle name="T_Book1_2_NN 5" xfId="11499"/>
    <cellStyle name="T_Book1_2_NN 5 2" xfId="21186"/>
    <cellStyle name="T_Book1_2_NN 6" xfId="11500"/>
    <cellStyle name="T_Book1_2_NN 6 2" xfId="28271"/>
    <cellStyle name="T_Book1_2_NN 7" xfId="28272"/>
    <cellStyle name="T_Book1_2_NN 8" xfId="28273"/>
    <cellStyle name="T_Book1_2_NN 9" xfId="28274"/>
    <cellStyle name="T_Book1_2_ph" xfId="5252"/>
    <cellStyle name="T_Book1_2_ph 2" xfId="11501"/>
    <cellStyle name="T_Book1_2_ph 2 2" xfId="21187"/>
    <cellStyle name="T_Book1_2_ph 3" xfId="11502"/>
    <cellStyle name="T_Book1_2_ph 3 2" xfId="21188"/>
    <cellStyle name="T_Book1_2_ph 4" xfId="11503"/>
    <cellStyle name="T_Book1_2_ph 4 2" xfId="21189"/>
    <cellStyle name="T_Book1_2_ph 5" xfId="11504"/>
    <cellStyle name="T_Book1_2_ph 5 2" xfId="21190"/>
    <cellStyle name="T_Book1_2_ph 6" xfId="11505"/>
    <cellStyle name="T_Book1_2_ph 6 2" xfId="28275"/>
    <cellStyle name="T_Book1_2_ph 7" xfId="28276"/>
    <cellStyle name="T_Book1_2_ph 8" xfId="28277"/>
    <cellStyle name="T_Book1_2_ph 9" xfId="28278"/>
    <cellStyle name="T_Book1_2_quản lý vốn " xfId="5253"/>
    <cellStyle name="T_Book1_2_quản lý vốn  2" xfId="11506"/>
    <cellStyle name="T_Book1_2_quản lý vốn  2 2" xfId="21191"/>
    <cellStyle name="T_Book1_2_quản lý vốn  3" xfId="11507"/>
    <cellStyle name="T_Book1_2_quản lý vốn  3 2" xfId="21192"/>
    <cellStyle name="T_Book1_2_quản lý vốn  4" xfId="11508"/>
    <cellStyle name="T_Book1_2_quản lý vốn  4 2" xfId="21193"/>
    <cellStyle name="T_Book1_2_quản lý vốn  5" xfId="11509"/>
    <cellStyle name="T_Book1_2_quản lý vốn  5 2" xfId="21194"/>
    <cellStyle name="T_Book1_2_quản lý vốn  6" xfId="11510"/>
    <cellStyle name="T_Book1_2_quản lý vốn  6 2" xfId="28279"/>
    <cellStyle name="T_Book1_2_quản lý vốn  7" xfId="28280"/>
    <cellStyle name="T_Book1_2_quản lý vốn  8" xfId="28281"/>
    <cellStyle name="T_Book1_2_quản lý vốn  9" xfId="28282"/>
    <cellStyle name="T_Book1_2_quản lý vốn _13.10.17-tổng hợp giao vốn cho các chủ đầu tư - xử lý 16.06.2014" xfId="5254"/>
    <cellStyle name="T_Book1_2_quản lý vốn _13.10.17-tổng hợp giao vốn cho các chủ đầu tư - xử lý 16.06.2014 2" xfId="11511"/>
    <cellStyle name="T_Book1_2_quản lý vốn _13.10.17-tổng hợp giao vốn cho các chủ đầu tư - xử lý 16.06.2014 2 2" xfId="21195"/>
    <cellStyle name="T_Book1_2_quản lý vốn _13.10.17-tổng hợp giao vốn cho các chủ đầu tư - xử lý 16.06.2014 3" xfId="11512"/>
    <cellStyle name="T_Book1_2_quản lý vốn _13.10.17-tổng hợp giao vốn cho các chủ đầu tư - xử lý 16.06.2014 3 2" xfId="21196"/>
    <cellStyle name="T_Book1_2_quản lý vốn _13.10.17-tổng hợp giao vốn cho các chủ đầu tư - xử lý 16.06.2014 4" xfId="11513"/>
    <cellStyle name="T_Book1_2_quản lý vốn _13.10.17-tổng hợp giao vốn cho các chủ đầu tư - xử lý 16.06.2014 4 2" xfId="21197"/>
    <cellStyle name="T_Book1_2_quản lý vốn _13.10.17-tổng hợp giao vốn cho các chủ đầu tư - xử lý 16.06.2014 5" xfId="11514"/>
    <cellStyle name="T_Book1_2_quản lý vốn _13.10.17-tổng hợp giao vốn cho các chủ đầu tư - xử lý 16.06.2014 5 2" xfId="21198"/>
    <cellStyle name="T_Book1_2_quản lý vốn _13.10.17-tổng hợp giao vốn cho các chủ đầu tư - xử lý 16.06.2014 6" xfId="11515"/>
    <cellStyle name="T_Book1_2_quản lý vốn _13.10.17-tổng hợp giao vốn cho các chủ đầu tư - xử lý 16.06.2014 6 2" xfId="28283"/>
    <cellStyle name="T_Book1_2_quản lý vốn _13.10.17-tổng hợp giao vốn cho các chủ đầu tư - xử lý 16.06.2014 7" xfId="28284"/>
    <cellStyle name="T_Book1_2_quản lý vốn _13.10.17-tổng hợp giao vốn cho các chủ đầu tư - xử lý 16.06.2014 8" xfId="28285"/>
    <cellStyle name="T_Book1_2_quản lý vốn _13.10.17-tổng hợp giao vốn cho các chủ đầu tư - xử lý 16.06.2014 9" xfId="28286"/>
    <cellStyle name="T_Book1_2_quản lý vốn _13.tk" xfId="5255"/>
    <cellStyle name="T_Book1_2_quản lý vốn _13.tk 2" xfId="11516"/>
    <cellStyle name="T_Book1_2_quản lý vốn _13.tk 2 2" xfId="21199"/>
    <cellStyle name="T_Book1_2_quản lý vốn _13.tk 3" xfId="11517"/>
    <cellStyle name="T_Book1_2_quản lý vốn _13.tk 3 2" xfId="21200"/>
    <cellStyle name="T_Book1_2_quản lý vốn _13.tk 4" xfId="11518"/>
    <cellStyle name="T_Book1_2_quản lý vốn _13.tk 4 2" xfId="21201"/>
    <cellStyle name="T_Book1_2_quản lý vốn _13.tk 5" xfId="11519"/>
    <cellStyle name="T_Book1_2_quản lý vốn _13.tk 5 2" xfId="21202"/>
    <cellStyle name="T_Book1_2_quản lý vốn _13.tk 6" xfId="11520"/>
    <cellStyle name="T_Book1_2_quản lý vốn _13.tk 6 2" xfId="28287"/>
    <cellStyle name="T_Book1_2_quản lý vốn _13.tk 7" xfId="28288"/>
    <cellStyle name="T_Book1_2_quản lý vốn _13.tk 8" xfId="28289"/>
    <cellStyle name="T_Book1_2_quản lý vốn _13.tk 9" xfId="28290"/>
    <cellStyle name="T_Book1_2_quản lý vốn _2.blc" xfId="5256"/>
    <cellStyle name="T_Book1_2_quản lý vốn _2.blc 2" xfId="11521"/>
    <cellStyle name="T_Book1_2_quản lý vốn _2.blc 2 2" xfId="21203"/>
    <cellStyle name="T_Book1_2_quản lý vốn _2.blc 3" xfId="11522"/>
    <cellStyle name="T_Book1_2_quản lý vốn _2.blc 3 2" xfId="21204"/>
    <cellStyle name="T_Book1_2_quản lý vốn _2.blc 4" xfId="11523"/>
    <cellStyle name="T_Book1_2_quản lý vốn _2.blc 4 2" xfId="21205"/>
    <cellStyle name="T_Book1_2_quản lý vốn _2.blc 5" xfId="11524"/>
    <cellStyle name="T_Book1_2_quản lý vốn _2.blc 5 2" xfId="21206"/>
    <cellStyle name="T_Book1_2_quản lý vốn _2.blc 6" xfId="11525"/>
    <cellStyle name="T_Book1_2_quản lý vốn _2.blc 6 2" xfId="28291"/>
    <cellStyle name="T_Book1_2_quản lý vốn _2.blc 7" xfId="28292"/>
    <cellStyle name="T_Book1_2_quản lý vốn _2.blc 8" xfId="28293"/>
    <cellStyle name="T_Book1_2_quản lý vốn _2.blc 9" xfId="28294"/>
    <cellStyle name="T_Book1_2_quản lý vốn _32.XNK" xfId="5257"/>
    <cellStyle name="T_Book1_2_quản lý vốn _32.XNK 2" xfId="11526"/>
    <cellStyle name="T_Book1_2_quản lý vốn _32.XNK 2 2" xfId="21207"/>
    <cellStyle name="T_Book1_2_quản lý vốn _32.XNK 3" xfId="11527"/>
    <cellStyle name="T_Book1_2_quản lý vốn _32.XNK 3 2" xfId="21208"/>
    <cellStyle name="T_Book1_2_quản lý vốn _32.XNK 4" xfId="11528"/>
    <cellStyle name="T_Book1_2_quản lý vốn _32.XNK 4 2" xfId="21209"/>
    <cellStyle name="T_Book1_2_quản lý vốn _32.XNK 5" xfId="11529"/>
    <cellStyle name="T_Book1_2_quản lý vốn _32.XNK 5 2" xfId="21210"/>
    <cellStyle name="T_Book1_2_quản lý vốn _32.XNK 6" xfId="11530"/>
    <cellStyle name="T_Book1_2_quản lý vốn _32.XNK 6 2" xfId="28295"/>
    <cellStyle name="T_Book1_2_quản lý vốn _32.XNK 7" xfId="28296"/>
    <cellStyle name="T_Book1_2_quản lý vốn _32.XNK 8" xfId="28297"/>
    <cellStyle name="T_Book1_2_quản lý vốn _32.XNK 9" xfId="28298"/>
    <cellStyle name="T_Book1_2_quản lý vốn _4.hl" xfId="5258"/>
    <cellStyle name="T_Book1_2_quản lý vốn _4.hl 2" xfId="11531"/>
    <cellStyle name="T_Book1_2_quản lý vốn _4.hl 2 2" xfId="21211"/>
    <cellStyle name="T_Book1_2_quản lý vốn _4.hl 3" xfId="11532"/>
    <cellStyle name="T_Book1_2_quản lý vốn _4.hl 3 2" xfId="21212"/>
    <cellStyle name="T_Book1_2_quản lý vốn _4.hl 4" xfId="11533"/>
    <cellStyle name="T_Book1_2_quản lý vốn _4.hl 4 2" xfId="21213"/>
    <cellStyle name="T_Book1_2_quản lý vốn _4.hl 5" xfId="11534"/>
    <cellStyle name="T_Book1_2_quản lý vốn _4.hl 5 2" xfId="21214"/>
    <cellStyle name="T_Book1_2_quản lý vốn _4.hl 6" xfId="11535"/>
    <cellStyle name="T_Book1_2_quản lý vốn _4.hl 6 2" xfId="28299"/>
    <cellStyle name="T_Book1_2_quản lý vốn _4.hl 7" xfId="28300"/>
    <cellStyle name="T_Book1_2_quản lý vốn _4.hl 8" xfId="28301"/>
    <cellStyle name="T_Book1_2_quản lý vốn _4.hl 9" xfId="28302"/>
    <cellStyle name="T_Book1_2_quản lý vốn _DS QĐ" xfId="5259"/>
    <cellStyle name="T_Book1_2_quản lý vốn _DS QĐ 2" xfId="11536"/>
    <cellStyle name="T_Book1_2_quản lý vốn _DS QĐ 2 2" xfId="21215"/>
    <cellStyle name="T_Book1_2_quản lý vốn _DS QĐ 3" xfId="11537"/>
    <cellStyle name="T_Book1_2_quản lý vốn _DS QĐ 3 2" xfId="21216"/>
    <cellStyle name="T_Book1_2_quản lý vốn _DS QĐ 4" xfId="11538"/>
    <cellStyle name="T_Book1_2_quản lý vốn _DS QĐ 4 2" xfId="21217"/>
    <cellStyle name="T_Book1_2_quản lý vốn _DS QĐ 5" xfId="11539"/>
    <cellStyle name="T_Book1_2_quản lý vốn _DS QĐ 5 2" xfId="21218"/>
    <cellStyle name="T_Book1_2_quản lý vốn _DS QĐ 6" xfId="11540"/>
    <cellStyle name="T_Book1_2_quản lý vốn _DS QĐ 6 2" xfId="28303"/>
    <cellStyle name="T_Book1_2_quản lý vốn _DS QĐ 7" xfId="28304"/>
    <cellStyle name="T_Book1_2_quản lý vốn _DS QĐ 8" xfId="28305"/>
    <cellStyle name="T_Book1_2_quản lý vốn _DS QĐ 9" xfId="28306"/>
    <cellStyle name="T_Book1_2_quản lý vốn _GD" xfId="5260"/>
    <cellStyle name="T_Book1_2_quản lý vốn _GD 2" xfId="11541"/>
    <cellStyle name="T_Book1_2_quản lý vốn _GD 2 2" xfId="21219"/>
    <cellStyle name="T_Book1_2_quản lý vốn _GD 3" xfId="11542"/>
    <cellStyle name="T_Book1_2_quản lý vốn _GD 3 2" xfId="21220"/>
    <cellStyle name="T_Book1_2_quản lý vốn _GD 4" xfId="11543"/>
    <cellStyle name="T_Book1_2_quản lý vốn _GD 4 2" xfId="21221"/>
    <cellStyle name="T_Book1_2_quản lý vốn _GD 5" xfId="11544"/>
    <cellStyle name="T_Book1_2_quản lý vốn _GD 5 2" xfId="21222"/>
    <cellStyle name="T_Book1_2_quản lý vốn _GD 6" xfId="11545"/>
    <cellStyle name="T_Book1_2_quản lý vốn _GD 6 2" xfId="28307"/>
    <cellStyle name="T_Book1_2_quản lý vốn _GD 7" xfId="28308"/>
    <cellStyle name="T_Book1_2_quản lý vốn _GD 8" xfId="28309"/>
    <cellStyle name="T_Book1_2_quản lý vốn _GD 9" xfId="28310"/>
    <cellStyle name="T_Book1_2_quản lý vốn _tp" xfId="5261"/>
    <cellStyle name="T_Book1_2_quản lý vốn _tp 2" xfId="11546"/>
    <cellStyle name="T_Book1_2_quản lý vốn _tp 2 2" xfId="21223"/>
    <cellStyle name="T_Book1_2_quản lý vốn _tp 3" xfId="11547"/>
    <cellStyle name="T_Book1_2_quản lý vốn _tp 3 2" xfId="21224"/>
    <cellStyle name="T_Book1_2_quản lý vốn _tp 4" xfId="11548"/>
    <cellStyle name="T_Book1_2_quản lý vốn _tp 4 2" xfId="21225"/>
    <cellStyle name="T_Book1_2_quản lý vốn _tp 5" xfId="11549"/>
    <cellStyle name="T_Book1_2_quản lý vốn _tp 5 2" xfId="21226"/>
    <cellStyle name="T_Book1_2_quản lý vốn _tp 6" xfId="11550"/>
    <cellStyle name="T_Book1_2_quản lý vốn _tp 6 2" xfId="28311"/>
    <cellStyle name="T_Book1_2_quản lý vốn _tp 7" xfId="28312"/>
    <cellStyle name="T_Book1_2_quản lý vốn _tp 8" xfId="28313"/>
    <cellStyle name="T_Book1_2_quản lý vốn _tp 9" xfId="28314"/>
    <cellStyle name="T_Book1_2_TH (2)" xfId="5262"/>
    <cellStyle name="T_Book1_2_TH (2) 2" xfId="11551"/>
    <cellStyle name="T_Book1_2_TH (2) 2 2" xfId="21227"/>
    <cellStyle name="T_Book1_2_TH (2) 3" xfId="11552"/>
    <cellStyle name="T_Book1_2_TH (2) 3 2" xfId="21228"/>
    <cellStyle name="T_Book1_2_TH (2) 4" xfId="11553"/>
    <cellStyle name="T_Book1_2_TH (2) 4 2" xfId="21229"/>
    <cellStyle name="T_Book1_2_TH (2) 5" xfId="11554"/>
    <cellStyle name="T_Book1_2_TH (2) 5 2" xfId="21230"/>
    <cellStyle name="T_Book1_2_TH (2) 6" xfId="11555"/>
    <cellStyle name="T_Book1_2_TH (2) 6 2" xfId="28315"/>
    <cellStyle name="T_Book1_2_TH (2) 7" xfId="28316"/>
    <cellStyle name="T_Book1_2_TH (2) 8" xfId="28317"/>
    <cellStyle name="T_Book1_2_TH (2) 9" xfId="28318"/>
    <cellStyle name="T_Book1_2_TH (2)_blm" xfId="5263"/>
    <cellStyle name="T_Book1_2_TH (2)_blm 2" xfId="11556"/>
    <cellStyle name="T_Book1_2_TH (2)_blm 2 2" xfId="21231"/>
    <cellStyle name="T_Book1_2_TH (2)_blm 3" xfId="11557"/>
    <cellStyle name="T_Book1_2_TH (2)_blm 3 2" xfId="21232"/>
    <cellStyle name="T_Book1_2_TH (2)_blm 4" xfId="11558"/>
    <cellStyle name="T_Book1_2_TH (2)_blm 4 2" xfId="21233"/>
    <cellStyle name="T_Book1_2_TH (2)_blm 5" xfId="11559"/>
    <cellStyle name="T_Book1_2_TH (2)_blm 5 2" xfId="21234"/>
    <cellStyle name="T_Book1_2_TH (2)_blm 6" xfId="11560"/>
    <cellStyle name="T_Book1_2_TH (2)_blm 6 2" xfId="28319"/>
    <cellStyle name="T_Book1_2_TH (2)_blm 7" xfId="28320"/>
    <cellStyle name="T_Book1_2_TH (2)_blm 8" xfId="28321"/>
    <cellStyle name="T_Book1_2_TH (2)_blm 9" xfId="28322"/>
    <cellStyle name="T_Book1_2_TH (2)_cấp nước" xfId="5264"/>
    <cellStyle name="T_Book1_2_TH (2)_cấp nước 2" xfId="11561"/>
    <cellStyle name="T_Book1_2_TH (2)_cấp nước 2 2" xfId="21235"/>
    <cellStyle name="T_Book1_2_TH (2)_cấp nước 3" xfId="11562"/>
    <cellStyle name="T_Book1_2_TH (2)_cấp nước 3 2" xfId="21236"/>
    <cellStyle name="T_Book1_2_TH (2)_cấp nước 4" xfId="11563"/>
    <cellStyle name="T_Book1_2_TH (2)_cấp nước 4 2" xfId="21237"/>
    <cellStyle name="T_Book1_2_TH (2)_cấp nước 5" xfId="11564"/>
    <cellStyle name="T_Book1_2_TH (2)_cấp nước 5 2" xfId="21238"/>
    <cellStyle name="T_Book1_2_TH (2)_cấp nước 6" xfId="11565"/>
    <cellStyle name="T_Book1_2_TH (2)_cấp nước 6 2" xfId="28323"/>
    <cellStyle name="T_Book1_2_TH (2)_cấp nước 7" xfId="28324"/>
    <cellStyle name="T_Book1_2_TH (2)_cấp nước 8" xfId="28325"/>
    <cellStyle name="T_Book1_2_TH (2)_cấp nước 9" xfId="28326"/>
    <cellStyle name="T_Book1_2_TH (2)_CT" xfId="5265"/>
    <cellStyle name="T_Book1_2_TH (2)_CT 2" xfId="11566"/>
    <cellStyle name="T_Book1_2_TH (2)_CT 2 2" xfId="21239"/>
    <cellStyle name="T_Book1_2_TH (2)_CT 3" xfId="11567"/>
    <cellStyle name="T_Book1_2_TH (2)_CT 3 2" xfId="21240"/>
    <cellStyle name="T_Book1_2_TH (2)_CT 4" xfId="11568"/>
    <cellStyle name="T_Book1_2_TH (2)_CT 4 2" xfId="21241"/>
    <cellStyle name="T_Book1_2_TH (2)_CT 5" xfId="11569"/>
    <cellStyle name="T_Book1_2_TH (2)_CT 5 2" xfId="21242"/>
    <cellStyle name="T_Book1_2_TH (2)_CT 6" xfId="11570"/>
    <cellStyle name="T_Book1_2_TH (2)_CT 6 2" xfId="28327"/>
    <cellStyle name="T_Book1_2_TH (2)_CT 7" xfId="28328"/>
    <cellStyle name="T_Book1_2_TH (2)_CT 8" xfId="28329"/>
    <cellStyle name="T_Book1_2_TH (2)_CT 9" xfId="28330"/>
    <cellStyle name="T_Book1_2_TH (2)_GT" xfId="5266"/>
    <cellStyle name="T_Book1_2_TH (2)_GT 2" xfId="11571"/>
    <cellStyle name="T_Book1_2_TH (2)_GT 2 2" xfId="21243"/>
    <cellStyle name="T_Book1_2_TH (2)_GT 3" xfId="11572"/>
    <cellStyle name="T_Book1_2_TH (2)_GT 3 2" xfId="21244"/>
    <cellStyle name="T_Book1_2_TH (2)_GT 4" xfId="11573"/>
    <cellStyle name="T_Book1_2_TH (2)_GT 4 2" xfId="21245"/>
    <cellStyle name="T_Book1_2_TH (2)_GT 5" xfId="11574"/>
    <cellStyle name="T_Book1_2_TH (2)_GT 5 2" xfId="21246"/>
    <cellStyle name="T_Book1_2_TH (2)_GT 6" xfId="11575"/>
    <cellStyle name="T_Book1_2_TH (2)_GT 6 2" xfId="28331"/>
    <cellStyle name="T_Book1_2_TH (2)_GT 7" xfId="28332"/>
    <cellStyle name="T_Book1_2_TH (2)_GT 8" xfId="28333"/>
    <cellStyle name="T_Book1_2_TH (2)_GT 9" xfId="28334"/>
    <cellStyle name="T_Book1_2_TH (2)_ha" xfId="5267"/>
    <cellStyle name="T_Book1_2_TH (2)_ha 2" xfId="11576"/>
    <cellStyle name="T_Book1_2_TH (2)_ha 2 2" xfId="21247"/>
    <cellStyle name="T_Book1_2_TH (2)_ha 3" xfId="11577"/>
    <cellStyle name="T_Book1_2_TH (2)_ha 3 2" xfId="21248"/>
    <cellStyle name="T_Book1_2_TH (2)_ha 4" xfId="11578"/>
    <cellStyle name="T_Book1_2_TH (2)_ha 4 2" xfId="21249"/>
    <cellStyle name="T_Book1_2_TH (2)_ha 5" xfId="11579"/>
    <cellStyle name="T_Book1_2_TH (2)_ha 5 2" xfId="21250"/>
    <cellStyle name="T_Book1_2_TH (2)_ha 6" xfId="11580"/>
    <cellStyle name="T_Book1_2_TH (2)_ha 6 2" xfId="28335"/>
    <cellStyle name="T_Book1_2_TH (2)_ha 7" xfId="28336"/>
    <cellStyle name="T_Book1_2_TH (2)_ha 8" xfId="28337"/>
    <cellStyle name="T_Book1_2_TH (2)_ha 9" xfId="28338"/>
    <cellStyle name="T_Book1_2_TH (2)_hl" xfId="5268"/>
    <cellStyle name="T_Book1_2_TH (2)_hl 2" xfId="11581"/>
    <cellStyle name="T_Book1_2_TH (2)_hl 2 2" xfId="21251"/>
    <cellStyle name="T_Book1_2_TH (2)_hl 3" xfId="11582"/>
    <cellStyle name="T_Book1_2_TH (2)_hl 3 2" xfId="21252"/>
    <cellStyle name="T_Book1_2_TH (2)_hl 4" xfId="11583"/>
    <cellStyle name="T_Book1_2_TH (2)_hl 4 2" xfId="21253"/>
    <cellStyle name="T_Book1_2_TH (2)_hl 5" xfId="11584"/>
    <cellStyle name="T_Book1_2_TH (2)_hl 5 2" xfId="21254"/>
    <cellStyle name="T_Book1_2_TH (2)_hl 6" xfId="11585"/>
    <cellStyle name="T_Book1_2_TH (2)_hl 6 2" xfId="28339"/>
    <cellStyle name="T_Book1_2_TH (2)_hl 7" xfId="28340"/>
    <cellStyle name="T_Book1_2_TH (2)_hl 8" xfId="28341"/>
    <cellStyle name="T_Book1_2_TH (2)_hl 9" xfId="28342"/>
    <cellStyle name="T_Book1_2_TH (2)_hq" xfId="5269"/>
    <cellStyle name="T_Book1_2_TH (2)_hq 2" xfId="11586"/>
    <cellStyle name="T_Book1_2_TH (2)_hq 2 2" xfId="21255"/>
    <cellStyle name="T_Book1_2_TH (2)_hq 3" xfId="11587"/>
    <cellStyle name="T_Book1_2_TH (2)_hq 3 2" xfId="21256"/>
    <cellStyle name="T_Book1_2_TH (2)_hq 4" xfId="11588"/>
    <cellStyle name="T_Book1_2_TH (2)_hq 4 2" xfId="21257"/>
    <cellStyle name="T_Book1_2_TH (2)_hq 5" xfId="11589"/>
    <cellStyle name="T_Book1_2_TH (2)_hq 5 2" xfId="21258"/>
    <cellStyle name="T_Book1_2_TH (2)_hq 6" xfId="11590"/>
    <cellStyle name="T_Book1_2_TH (2)_hq 6 2" xfId="28343"/>
    <cellStyle name="T_Book1_2_TH (2)_hq 7" xfId="28344"/>
    <cellStyle name="T_Book1_2_TH (2)_hq 8" xfId="28345"/>
    <cellStyle name="T_Book1_2_TH (2)_hq 9" xfId="28346"/>
    <cellStyle name="T_Book1_2_TH (2)_IFAT" xfId="5270"/>
    <cellStyle name="T_Book1_2_TH (2)_IFAT 2" xfId="11591"/>
    <cellStyle name="T_Book1_2_TH (2)_IFAT 2 2" xfId="21259"/>
    <cellStyle name="T_Book1_2_TH (2)_IFAT 3" xfId="11592"/>
    <cellStyle name="T_Book1_2_TH (2)_IFAT 3 2" xfId="21260"/>
    <cellStyle name="T_Book1_2_TH (2)_IFAT 4" xfId="11593"/>
    <cellStyle name="T_Book1_2_TH (2)_IFAT 4 2" xfId="21261"/>
    <cellStyle name="T_Book1_2_TH (2)_IFAT 5" xfId="11594"/>
    <cellStyle name="T_Book1_2_TH (2)_IFAT 5 2" xfId="21262"/>
    <cellStyle name="T_Book1_2_TH (2)_IFAT 6" xfId="11595"/>
    <cellStyle name="T_Book1_2_TH (2)_IFAT 6 2" xfId="28347"/>
    <cellStyle name="T_Book1_2_TH (2)_IFAT 7" xfId="28348"/>
    <cellStyle name="T_Book1_2_TH (2)_IFAT 8" xfId="28349"/>
    <cellStyle name="T_Book1_2_TH (2)_IFAT 9" xfId="28350"/>
    <cellStyle name="T_Book1_2_TH (2)_NN" xfId="5271"/>
    <cellStyle name="T_Book1_2_TH (2)_NN 2" xfId="11596"/>
    <cellStyle name="T_Book1_2_TH (2)_NN 2 2" xfId="21263"/>
    <cellStyle name="T_Book1_2_TH (2)_NN 3" xfId="11597"/>
    <cellStyle name="T_Book1_2_TH (2)_NN 3 2" xfId="21264"/>
    <cellStyle name="T_Book1_2_TH (2)_NN 4" xfId="11598"/>
    <cellStyle name="T_Book1_2_TH (2)_NN 4 2" xfId="21265"/>
    <cellStyle name="T_Book1_2_TH (2)_NN 5" xfId="11599"/>
    <cellStyle name="T_Book1_2_TH (2)_NN 5 2" xfId="21266"/>
    <cellStyle name="T_Book1_2_TH (2)_NN 6" xfId="11600"/>
    <cellStyle name="T_Book1_2_TH (2)_NN 6 2" xfId="28351"/>
    <cellStyle name="T_Book1_2_TH (2)_NN 7" xfId="28352"/>
    <cellStyle name="T_Book1_2_TH (2)_NN 8" xfId="28353"/>
    <cellStyle name="T_Book1_2_TH (2)_NN 9" xfId="28354"/>
    <cellStyle name="T_Book1_2_TH (2)_ph" xfId="5272"/>
    <cellStyle name="T_Book1_2_TH (2)_ph 2" xfId="11601"/>
    <cellStyle name="T_Book1_2_TH (2)_ph 2 2" xfId="21267"/>
    <cellStyle name="T_Book1_2_TH (2)_ph 3" xfId="11602"/>
    <cellStyle name="T_Book1_2_TH (2)_ph 3 2" xfId="21268"/>
    <cellStyle name="T_Book1_2_TH (2)_ph 4" xfId="11603"/>
    <cellStyle name="T_Book1_2_TH (2)_ph 4 2" xfId="21269"/>
    <cellStyle name="T_Book1_2_TH (2)_ph 5" xfId="11604"/>
    <cellStyle name="T_Book1_2_TH (2)_ph 5 2" xfId="21270"/>
    <cellStyle name="T_Book1_2_TH (2)_ph 6" xfId="11605"/>
    <cellStyle name="T_Book1_2_TH (2)_ph 6 2" xfId="28355"/>
    <cellStyle name="T_Book1_2_TH (2)_ph 7" xfId="28356"/>
    <cellStyle name="T_Book1_2_TH (2)_ph 8" xfId="28357"/>
    <cellStyle name="T_Book1_2_TH (2)_ph 9" xfId="28358"/>
    <cellStyle name="T_Book1_2_TH (2)_tl" xfId="5273"/>
    <cellStyle name="T_Book1_2_TH (2)_tl 2" xfId="11606"/>
    <cellStyle name="T_Book1_2_TH (2)_tl 2 2" xfId="21271"/>
    <cellStyle name="T_Book1_2_TH (2)_tl 3" xfId="11607"/>
    <cellStyle name="T_Book1_2_TH (2)_tl 3 2" xfId="21272"/>
    <cellStyle name="T_Book1_2_TH (2)_tl 4" xfId="11608"/>
    <cellStyle name="T_Book1_2_TH (2)_tl 4 2" xfId="21273"/>
    <cellStyle name="T_Book1_2_TH (2)_tl 5" xfId="11609"/>
    <cellStyle name="T_Book1_2_TH (2)_tl 5 2" xfId="21274"/>
    <cellStyle name="T_Book1_2_TH (2)_tl 6" xfId="11610"/>
    <cellStyle name="T_Book1_2_TH (2)_tl 6 2" xfId="28359"/>
    <cellStyle name="T_Book1_2_TH (2)_tl 7" xfId="28360"/>
    <cellStyle name="T_Book1_2_TH (2)_tl 8" xfId="28361"/>
    <cellStyle name="T_Book1_2_TH (2)_tl 9" xfId="28362"/>
    <cellStyle name="T_Book1_2_TH (2)_tp" xfId="5274"/>
    <cellStyle name="T_Book1_2_TH (2)_tp 2" xfId="11611"/>
    <cellStyle name="T_Book1_2_TH (2)_tp 2 2" xfId="21275"/>
    <cellStyle name="T_Book1_2_TH (2)_tp 3" xfId="11612"/>
    <cellStyle name="T_Book1_2_TH (2)_tp 3 2" xfId="21276"/>
    <cellStyle name="T_Book1_2_TH (2)_tp 4" xfId="11613"/>
    <cellStyle name="T_Book1_2_TH (2)_tp 4 2" xfId="21277"/>
    <cellStyle name="T_Book1_2_TH (2)_tp 5" xfId="11614"/>
    <cellStyle name="T_Book1_2_TH (2)_tp 5 2" xfId="21278"/>
    <cellStyle name="T_Book1_2_TH (2)_tp 6" xfId="11615"/>
    <cellStyle name="T_Book1_2_TH (2)_tp 6 2" xfId="28363"/>
    <cellStyle name="T_Book1_2_TH (2)_tp 7" xfId="28364"/>
    <cellStyle name="T_Book1_2_TH (2)_tp 8" xfId="28365"/>
    <cellStyle name="T_Book1_2_TH (2)_tp 9" xfId="28366"/>
    <cellStyle name="T_Book1_2_tl" xfId="5275"/>
    <cellStyle name="T_Book1_2_tl 2" xfId="11616"/>
    <cellStyle name="T_Book1_2_tl 2 2" xfId="21279"/>
    <cellStyle name="T_Book1_2_tl 3" xfId="11617"/>
    <cellStyle name="T_Book1_2_tl 3 2" xfId="21280"/>
    <cellStyle name="T_Book1_2_tl 4" xfId="11618"/>
    <cellStyle name="T_Book1_2_tl 4 2" xfId="21281"/>
    <cellStyle name="T_Book1_2_tl 5" xfId="11619"/>
    <cellStyle name="T_Book1_2_tl 5 2" xfId="21282"/>
    <cellStyle name="T_Book1_2_tl 6" xfId="11620"/>
    <cellStyle name="T_Book1_2_tl 6 2" xfId="28367"/>
    <cellStyle name="T_Book1_2_tl 7" xfId="28368"/>
    <cellStyle name="T_Book1_2_tl 8" xfId="28369"/>
    <cellStyle name="T_Book1_2_tl 9" xfId="28370"/>
    <cellStyle name="T_Book1_2_tp" xfId="5276"/>
    <cellStyle name="T_Book1_2_tp 2" xfId="11621"/>
    <cellStyle name="T_Book1_2_tp 2 2" xfId="21283"/>
    <cellStyle name="T_Book1_2_tp 3" xfId="11622"/>
    <cellStyle name="T_Book1_2_tp 3 2" xfId="21284"/>
    <cellStyle name="T_Book1_2_tp 4" xfId="11623"/>
    <cellStyle name="T_Book1_2_tp 4 2" xfId="21285"/>
    <cellStyle name="T_Book1_2_tp 5" xfId="11624"/>
    <cellStyle name="T_Book1_2_tp 5 2" xfId="21286"/>
    <cellStyle name="T_Book1_2_tp 6" xfId="11625"/>
    <cellStyle name="T_Book1_2_tp 6 2" xfId="28371"/>
    <cellStyle name="T_Book1_2_tp 7" xfId="28372"/>
    <cellStyle name="T_Book1_2_tp 8" xfId="28373"/>
    <cellStyle name="T_Book1_2_tp 9" xfId="28374"/>
    <cellStyle name="T_Book1_bao cao phan bo KHDT 2011(final)" xfId="5277"/>
    <cellStyle name="T_Book1_bao cao phan bo KHDT 2011(final) 2" xfId="11626"/>
    <cellStyle name="T_Book1_bao cao phan bo KHDT 2011(final) 2 2" xfId="21287"/>
    <cellStyle name="T_Book1_bao cao phan bo KHDT 2011(final) 3" xfId="11627"/>
    <cellStyle name="T_Book1_bao cao phan bo KHDT 2011(final) 3 2" xfId="21288"/>
    <cellStyle name="T_Book1_bao cao phan bo KHDT 2011(final) 4" xfId="11628"/>
    <cellStyle name="T_Book1_bao cao phan bo KHDT 2011(final) 4 2" xfId="21289"/>
    <cellStyle name="T_Book1_bao cao phan bo KHDT 2011(final) 5" xfId="11629"/>
    <cellStyle name="T_Book1_bao cao phan bo KHDT 2011(final) 5 2" xfId="21290"/>
    <cellStyle name="T_Book1_bao cao phan bo KHDT 2011(final) 6" xfId="11630"/>
    <cellStyle name="T_Book1_bao cao phan bo KHDT 2011(final) 6 2" xfId="28375"/>
    <cellStyle name="T_Book1_bao cao phan bo KHDT 2011(final) 7" xfId="28376"/>
    <cellStyle name="T_Book1_bao cao phan bo KHDT 2011(final) 8" xfId="28377"/>
    <cellStyle name="T_Book1_bao cao phan bo KHDT 2011(final) 9" xfId="28378"/>
    <cellStyle name="T_Book1_bao cao phan bo KHDT 2011(final)_BC nhu cau von doi ung ODA nganh NN (BKH)" xfId="5278"/>
    <cellStyle name="T_Book1_bao cao phan bo KHDT 2011(final)_BC nhu cau von doi ung ODA nganh NN (BKH) 2" xfId="11631"/>
    <cellStyle name="T_Book1_bao cao phan bo KHDT 2011(final)_BC nhu cau von doi ung ODA nganh NN (BKH) 2 2" xfId="21291"/>
    <cellStyle name="T_Book1_bao cao phan bo KHDT 2011(final)_BC nhu cau von doi ung ODA nganh NN (BKH) 3" xfId="11632"/>
    <cellStyle name="T_Book1_bao cao phan bo KHDT 2011(final)_BC nhu cau von doi ung ODA nganh NN (BKH) 3 2" xfId="21292"/>
    <cellStyle name="T_Book1_bao cao phan bo KHDT 2011(final)_BC nhu cau von doi ung ODA nganh NN (BKH) 4" xfId="11633"/>
    <cellStyle name="T_Book1_bao cao phan bo KHDT 2011(final)_BC nhu cau von doi ung ODA nganh NN (BKH) 4 2" xfId="21293"/>
    <cellStyle name="T_Book1_bao cao phan bo KHDT 2011(final)_BC nhu cau von doi ung ODA nganh NN (BKH) 5" xfId="11634"/>
    <cellStyle name="T_Book1_bao cao phan bo KHDT 2011(final)_BC nhu cau von doi ung ODA nganh NN (BKH) 5 2" xfId="21294"/>
    <cellStyle name="T_Book1_bao cao phan bo KHDT 2011(final)_BC nhu cau von doi ung ODA nganh NN (BKH) 6" xfId="11635"/>
    <cellStyle name="T_Book1_bao cao phan bo KHDT 2011(final)_BC nhu cau von doi ung ODA nganh NN (BKH) 6 2" xfId="28379"/>
    <cellStyle name="T_Book1_bao cao phan bo KHDT 2011(final)_BC nhu cau von doi ung ODA nganh NN (BKH) 7" xfId="28380"/>
    <cellStyle name="T_Book1_bao cao phan bo KHDT 2011(final)_BC nhu cau von doi ung ODA nganh NN (BKH) 8" xfId="28381"/>
    <cellStyle name="T_Book1_bao cao phan bo KHDT 2011(final)_BC nhu cau von doi ung ODA nganh NN (BKH) 9" xfId="28382"/>
    <cellStyle name="T_Book1_bao cao phan bo KHDT 2011(final)_BC Tai co cau (bieu TH)" xfId="5279"/>
    <cellStyle name="T_Book1_bao cao phan bo KHDT 2011(final)_BC Tai co cau (bieu TH) 2" xfId="11636"/>
    <cellStyle name="T_Book1_bao cao phan bo KHDT 2011(final)_BC Tai co cau (bieu TH) 2 2" xfId="21295"/>
    <cellStyle name="T_Book1_bao cao phan bo KHDT 2011(final)_BC Tai co cau (bieu TH) 3" xfId="11637"/>
    <cellStyle name="T_Book1_bao cao phan bo KHDT 2011(final)_BC Tai co cau (bieu TH) 3 2" xfId="21296"/>
    <cellStyle name="T_Book1_bao cao phan bo KHDT 2011(final)_BC Tai co cau (bieu TH) 4" xfId="11638"/>
    <cellStyle name="T_Book1_bao cao phan bo KHDT 2011(final)_BC Tai co cau (bieu TH) 4 2" xfId="21297"/>
    <cellStyle name="T_Book1_bao cao phan bo KHDT 2011(final)_BC Tai co cau (bieu TH) 5" xfId="11639"/>
    <cellStyle name="T_Book1_bao cao phan bo KHDT 2011(final)_BC Tai co cau (bieu TH) 5 2" xfId="21298"/>
    <cellStyle name="T_Book1_bao cao phan bo KHDT 2011(final)_BC Tai co cau (bieu TH) 6" xfId="11640"/>
    <cellStyle name="T_Book1_bao cao phan bo KHDT 2011(final)_BC Tai co cau (bieu TH) 6 2" xfId="28383"/>
    <cellStyle name="T_Book1_bao cao phan bo KHDT 2011(final)_BC Tai co cau (bieu TH) 7" xfId="28384"/>
    <cellStyle name="T_Book1_bao cao phan bo KHDT 2011(final)_BC Tai co cau (bieu TH) 8" xfId="28385"/>
    <cellStyle name="T_Book1_bao cao phan bo KHDT 2011(final)_BC Tai co cau (bieu TH) 9" xfId="28386"/>
    <cellStyle name="T_Book1_bao cao phan bo KHDT 2011(final)_DK 2014-2015 final" xfId="5280"/>
    <cellStyle name="T_Book1_bao cao phan bo KHDT 2011(final)_DK 2014-2015 final 2" xfId="11641"/>
    <cellStyle name="T_Book1_bao cao phan bo KHDT 2011(final)_DK 2014-2015 final 2 2" xfId="21299"/>
    <cellStyle name="T_Book1_bao cao phan bo KHDT 2011(final)_DK 2014-2015 final 3" xfId="11642"/>
    <cellStyle name="T_Book1_bao cao phan bo KHDT 2011(final)_DK 2014-2015 final 3 2" xfId="21300"/>
    <cellStyle name="T_Book1_bao cao phan bo KHDT 2011(final)_DK 2014-2015 final 4" xfId="11643"/>
    <cellStyle name="T_Book1_bao cao phan bo KHDT 2011(final)_DK 2014-2015 final 4 2" xfId="21301"/>
    <cellStyle name="T_Book1_bao cao phan bo KHDT 2011(final)_DK 2014-2015 final 5" xfId="11644"/>
    <cellStyle name="T_Book1_bao cao phan bo KHDT 2011(final)_DK 2014-2015 final 5 2" xfId="21302"/>
    <cellStyle name="T_Book1_bao cao phan bo KHDT 2011(final)_DK 2014-2015 final 6" xfId="11645"/>
    <cellStyle name="T_Book1_bao cao phan bo KHDT 2011(final)_DK 2014-2015 final 6 2" xfId="28387"/>
    <cellStyle name="T_Book1_bao cao phan bo KHDT 2011(final)_DK 2014-2015 final 7" xfId="28388"/>
    <cellStyle name="T_Book1_bao cao phan bo KHDT 2011(final)_DK 2014-2015 final 8" xfId="28389"/>
    <cellStyle name="T_Book1_bao cao phan bo KHDT 2011(final)_DK 2014-2015 final 9" xfId="28390"/>
    <cellStyle name="T_Book1_bao cao phan bo KHDT 2011(final)_DK 2014-2015 new" xfId="5281"/>
    <cellStyle name="T_Book1_bao cao phan bo KHDT 2011(final)_DK 2014-2015 new 2" xfId="11646"/>
    <cellStyle name="T_Book1_bao cao phan bo KHDT 2011(final)_DK 2014-2015 new 2 2" xfId="21303"/>
    <cellStyle name="T_Book1_bao cao phan bo KHDT 2011(final)_DK 2014-2015 new 3" xfId="11647"/>
    <cellStyle name="T_Book1_bao cao phan bo KHDT 2011(final)_DK 2014-2015 new 3 2" xfId="21304"/>
    <cellStyle name="T_Book1_bao cao phan bo KHDT 2011(final)_DK 2014-2015 new 4" xfId="11648"/>
    <cellStyle name="T_Book1_bao cao phan bo KHDT 2011(final)_DK 2014-2015 new 4 2" xfId="21305"/>
    <cellStyle name="T_Book1_bao cao phan bo KHDT 2011(final)_DK 2014-2015 new 5" xfId="11649"/>
    <cellStyle name="T_Book1_bao cao phan bo KHDT 2011(final)_DK 2014-2015 new 5 2" xfId="21306"/>
    <cellStyle name="T_Book1_bao cao phan bo KHDT 2011(final)_DK 2014-2015 new 6" xfId="11650"/>
    <cellStyle name="T_Book1_bao cao phan bo KHDT 2011(final)_DK 2014-2015 new 6 2" xfId="28391"/>
    <cellStyle name="T_Book1_bao cao phan bo KHDT 2011(final)_DK 2014-2015 new 7" xfId="28392"/>
    <cellStyle name="T_Book1_bao cao phan bo KHDT 2011(final)_DK 2014-2015 new 8" xfId="28393"/>
    <cellStyle name="T_Book1_bao cao phan bo KHDT 2011(final)_DK 2014-2015 new 9" xfId="28394"/>
    <cellStyle name="T_Book1_bao cao phan bo KHDT 2011(final)_DK KH CBDT 2014 11-11-2013" xfId="5282"/>
    <cellStyle name="T_Book1_bao cao phan bo KHDT 2011(final)_DK KH CBDT 2014 11-11-2013 2" xfId="11651"/>
    <cellStyle name="T_Book1_bao cao phan bo KHDT 2011(final)_DK KH CBDT 2014 11-11-2013 2 2" xfId="21307"/>
    <cellStyle name="T_Book1_bao cao phan bo KHDT 2011(final)_DK KH CBDT 2014 11-11-2013 3" xfId="11652"/>
    <cellStyle name="T_Book1_bao cao phan bo KHDT 2011(final)_DK KH CBDT 2014 11-11-2013 3 2" xfId="21308"/>
    <cellStyle name="T_Book1_bao cao phan bo KHDT 2011(final)_DK KH CBDT 2014 11-11-2013 4" xfId="11653"/>
    <cellStyle name="T_Book1_bao cao phan bo KHDT 2011(final)_DK KH CBDT 2014 11-11-2013 4 2" xfId="21309"/>
    <cellStyle name="T_Book1_bao cao phan bo KHDT 2011(final)_DK KH CBDT 2014 11-11-2013 5" xfId="11654"/>
    <cellStyle name="T_Book1_bao cao phan bo KHDT 2011(final)_DK KH CBDT 2014 11-11-2013 5 2" xfId="21310"/>
    <cellStyle name="T_Book1_bao cao phan bo KHDT 2011(final)_DK KH CBDT 2014 11-11-2013 6" xfId="11655"/>
    <cellStyle name="T_Book1_bao cao phan bo KHDT 2011(final)_DK KH CBDT 2014 11-11-2013 6 2" xfId="28395"/>
    <cellStyle name="T_Book1_bao cao phan bo KHDT 2011(final)_DK KH CBDT 2014 11-11-2013 7" xfId="28396"/>
    <cellStyle name="T_Book1_bao cao phan bo KHDT 2011(final)_DK KH CBDT 2014 11-11-2013 8" xfId="28397"/>
    <cellStyle name="T_Book1_bao cao phan bo KHDT 2011(final)_DK KH CBDT 2014 11-11-2013 9" xfId="28398"/>
    <cellStyle name="T_Book1_bao cao phan bo KHDT 2011(final)_DK KH CBDT 2014 11-11-2013(1)" xfId="5283"/>
    <cellStyle name="T_Book1_bao cao phan bo KHDT 2011(final)_DK KH CBDT 2014 11-11-2013(1) 2" xfId="11656"/>
    <cellStyle name="T_Book1_bao cao phan bo KHDT 2011(final)_DK KH CBDT 2014 11-11-2013(1) 2 2" xfId="21311"/>
    <cellStyle name="T_Book1_bao cao phan bo KHDT 2011(final)_DK KH CBDT 2014 11-11-2013(1) 3" xfId="11657"/>
    <cellStyle name="T_Book1_bao cao phan bo KHDT 2011(final)_DK KH CBDT 2014 11-11-2013(1) 3 2" xfId="21312"/>
    <cellStyle name="T_Book1_bao cao phan bo KHDT 2011(final)_DK KH CBDT 2014 11-11-2013(1) 4" xfId="11658"/>
    <cellStyle name="T_Book1_bao cao phan bo KHDT 2011(final)_DK KH CBDT 2014 11-11-2013(1) 4 2" xfId="21313"/>
    <cellStyle name="T_Book1_bao cao phan bo KHDT 2011(final)_DK KH CBDT 2014 11-11-2013(1) 5" xfId="11659"/>
    <cellStyle name="T_Book1_bao cao phan bo KHDT 2011(final)_DK KH CBDT 2014 11-11-2013(1) 5 2" xfId="21314"/>
    <cellStyle name="T_Book1_bao cao phan bo KHDT 2011(final)_DK KH CBDT 2014 11-11-2013(1) 6" xfId="11660"/>
    <cellStyle name="T_Book1_bao cao phan bo KHDT 2011(final)_DK KH CBDT 2014 11-11-2013(1) 6 2" xfId="28399"/>
    <cellStyle name="T_Book1_bao cao phan bo KHDT 2011(final)_DK KH CBDT 2014 11-11-2013(1) 7" xfId="28400"/>
    <cellStyle name="T_Book1_bao cao phan bo KHDT 2011(final)_DK KH CBDT 2014 11-11-2013(1) 8" xfId="28401"/>
    <cellStyle name="T_Book1_bao cao phan bo KHDT 2011(final)_DK KH CBDT 2014 11-11-2013(1) 9" xfId="28402"/>
    <cellStyle name="T_Book1_bao cao phan bo KHDT 2011(final)_KH 2011-2015" xfId="5284"/>
    <cellStyle name="T_Book1_bao cao phan bo KHDT 2011(final)_KH 2011-2015 2" xfId="11661"/>
    <cellStyle name="T_Book1_bao cao phan bo KHDT 2011(final)_KH 2011-2015 2 2" xfId="21315"/>
    <cellStyle name="T_Book1_bao cao phan bo KHDT 2011(final)_KH 2011-2015 3" xfId="11662"/>
    <cellStyle name="T_Book1_bao cao phan bo KHDT 2011(final)_KH 2011-2015 3 2" xfId="21316"/>
    <cellStyle name="T_Book1_bao cao phan bo KHDT 2011(final)_KH 2011-2015 4" xfId="11663"/>
    <cellStyle name="T_Book1_bao cao phan bo KHDT 2011(final)_KH 2011-2015 4 2" xfId="21317"/>
    <cellStyle name="T_Book1_bao cao phan bo KHDT 2011(final)_KH 2011-2015 5" xfId="11664"/>
    <cellStyle name="T_Book1_bao cao phan bo KHDT 2011(final)_KH 2011-2015 5 2" xfId="21318"/>
    <cellStyle name="T_Book1_bao cao phan bo KHDT 2011(final)_KH 2011-2015 6" xfId="11665"/>
    <cellStyle name="T_Book1_bao cao phan bo KHDT 2011(final)_KH 2011-2015 6 2" xfId="28403"/>
    <cellStyle name="T_Book1_bao cao phan bo KHDT 2011(final)_KH 2011-2015 7" xfId="28404"/>
    <cellStyle name="T_Book1_bao cao phan bo KHDT 2011(final)_KH 2011-2015 8" xfId="28405"/>
    <cellStyle name="T_Book1_bao cao phan bo KHDT 2011(final)_KH 2011-2015 9" xfId="28406"/>
    <cellStyle name="T_Book1_bao cao phan bo KHDT 2011(final)_tai co cau dau tu (tong hop)1" xfId="5285"/>
    <cellStyle name="T_Book1_bao cao phan bo KHDT 2011(final)_tai co cau dau tu (tong hop)1 2" xfId="11666"/>
    <cellStyle name="T_Book1_bao cao phan bo KHDT 2011(final)_tai co cau dau tu (tong hop)1 2 2" xfId="21319"/>
    <cellStyle name="T_Book1_bao cao phan bo KHDT 2011(final)_tai co cau dau tu (tong hop)1 3" xfId="11667"/>
    <cellStyle name="T_Book1_bao cao phan bo KHDT 2011(final)_tai co cau dau tu (tong hop)1 3 2" xfId="21320"/>
    <cellStyle name="T_Book1_bao cao phan bo KHDT 2011(final)_tai co cau dau tu (tong hop)1 4" xfId="11668"/>
    <cellStyle name="T_Book1_bao cao phan bo KHDT 2011(final)_tai co cau dau tu (tong hop)1 4 2" xfId="21321"/>
    <cellStyle name="T_Book1_bao cao phan bo KHDT 2011(final)_tai co cau dau tu (tong hop)1 5" xfId="11669"/>
    <cellStyle name="T_Book1_bao cao phan bo KHDT 2011(final)_tai co cau dau tu (tong hop)1 5 2" xfId="21322"/>
    <cellStyle name="T_Book1_bao cao phan bo KHDT 2011(final)_tai co cau dau tu (tong hop)1 6" xfId="11670"/>
    <cellStyle name="T_Book1_bao cao phan bo KHDT 2011(final)_tai co cau dau tu (tong hop)1 6 2" xfId="28407"/>
    <cellStyle name="T_Book1_bao cao phan bo KHDT 2011(final)_tai co cau dau tu (tong hop)1 7" xfId="28408"/>
    <cellStyle name="T_Book1_bao cao phan bo KHDT 2011(final)_tai co cau dau tu (tong hop)1 8" xfId="28409"/>
    <cellStyle name="T_Book1_bao cao phan bo KHDT 2011(final)_tai co cau dau tu (tong hop)1 9" xfId="28410"/>
    <cellStyle name="T_Book1_BC nhu cau von doi ung ODA nganh NN (BKH)" xfId="5286"/>
    <cellStyle name="T_Book1_BC nhu cau von doi ung ODA nganh NN (BKH) 2" xfId="11671"/>
    <cellStyle name="T_Book1_BC nhu cau von doi ung ODA nganh NN (BKH) 2 2" xfId="21323"/>
    <cellStyle name="T_Book1_BC nhu cau von doi ung ODA nganh NN (BKH) 3" xfId="11672"/>
    <cellStyle name="T_Book1_BC nhu cau von doi ung ODA nganh NN (BKH) 3 2" xfId="21324"/>
    <cellStyle name="T_Book1_BC nhu cau von doi ung ODA nganh NN (BKH) 4" xfId="11673"/>
    <cellStyle name="T_Book1_BC nhu cau von doi ung ODA nganh NN (BKH) 4 2" xfId="21325"/>
    <cellStyle name="T_Book1_BC nhu cau von doi ung ODA nganh NN (BKH) 5" xfId="11674"/>
    <cellStyle name="T_Book1_BC nhu cau von doi ung ODA nganh NN (BKH) 5 2" xfId="21326"/>
    <cellStyle name="T_Book1_BC nhu cau von doi ung ODA nganh NN (BKH) 6" xfId="11675"/>
    <cellStyle name="T_Book1_BC nhu cau von doi ung ODA nganh NN (BKH) 6 2" xfId="28411"/>
    <cellStyle name="T_Book1_BC nhu cau von doi ung ODA nganh NN (BKH) 7" xfId="28412"/>
    <cellStyle name="T_Book1_BC nhu cau von doi ung ODA nganh NN (BKH) 8" xfId="28413"/>
    <cellStyle name="T_Book1_BC nhu cau von doi ung ODA nganh NN (BKH) 9" xfId="28414"/>
    <cellStyle name="T_Book1_BC nhu cau von doi ung ODA nganh NN (BKH)_05-12  KH trung han 2016-2020 - Liem Thinh edited" xfId="5287"/>
    <cellStyle name="T_Book1_BC nhu cau von doi ung ODA nganh NN (BKH)_05-12  KH trung han 2016-2020 - Liem Thinh edited 2" xfId="11676"/>
    <cellStyle name="T_Book1_BC nhu cau von doi ung ODA nganh NN (BKH)_05-12  KH trung han 2016-2020 - Liem Thinh edited 2 2" xfId="21327"/>
    <cellStyle name="T_Book1_BC nhu cau von doi ung ODA nganh NN (BKH)_05-12  KH trung han 2016-2020 - Liem Thinh edited 3" xfId="11677"/>
    <cellStyle name="T_Book1_BC nhu cau von doi ung ODA nganh NN (BKH)_05-12  KH trung han 2016-2020 - Liem Thinh edited 3 2" xfId="21328"/>
    <cellStyle name="T_Book1_BC nhu cau von doi ung ODA nganh NN (BKH)_05-12  KH trung han 2016-2020 - Liem Thinh edited 4" xfId="11678"/>
    <cellStyle name="T_Book1_BC nhu cau von doi ung ODA nganh NN (BKH)_05-12  KH trung han 2016-2020 - Liem Thinh edited 4 2" xfId="21329"/>
    <cellStyle name="T_Book1_BC nhu cau von doi ung ODA nganh NN (BKH)_05-12  KH trung han 2016-2020 - Liem Thinh edited 5" xfId="11679"/>
    <cellStyle name="T_Book1_BC nhu cau von doi ung ODA nganh NN (BKH)_05-12  KH trung han 2016-2020 - Liem Thinh edited 5 2" xfId="21330"/>
    <cellStyle name="T_Book1_BC nhu cau von doi ung ODA nganh NN (BKH)_05-12  KH trung han 2016-2020 - Liem Thinh edited 6" xfId="11680"/>
    <cellStyle name="T_Book1_BC nhu cau von doi ung ODA nganh NN (BKH)_05-12  KH trung han 2016-2020 - Liem Thinh edited 6 2" xfId="28415"/>
    <cellStyle name="T_Book1_BC nhu cau von doi ung ODA nganh NN (BKH)_05-12  KH trung han 2016-2020 - Liem Thinh edited 7" xfId="28416"/>
    <cellStyle name="T_Book1_BC nhu cau von doi ung ODA nganh NN (BKH)_05-12  KH trung han 2016-2020 - Liem Thinh edited 8" xfId="28417"/>
    <cellStyle name="T_Book1_BC nhu cau von doi ung ODA nganh NN (BKH)_05-12  KH trung han 2016-2020 - Liem Thinh edited 9" xfId="28418"/>
    <cellStyle name="T_Book1_BC nhu cau von doi ung ODA nganh NN (BKH)_Copy of 05-12  KH trung han 2016-2020 - Liem Thinh edited (1)" xfId="5288"/>
    <cellStyle name="T_Book1_BC nhu cau von doi ung ODA nganh NN (BKH)_Copy of 05-12  KH trung han 2016-2020 - Liem Thinh edited (1) 2" xfId="11681"/>
    <cellStyle name="T_Book1_BC nhu cau von doi ung ODA nganh NN (BKH)_Copy of 05-12  KH trung han 2016-2020 - Liem Thinh edited (1) 2 2" xfId="21331"/>
    <cellStyle name="T_Book1_BC nhu cau von doi ung ODA nganh NN (BKH)_Copy of 05-12  KH trung han 2016-2020 - Liem Thinh edited (1) 3" xfId="11682"/>
    <cellStyle name="T_Book1_BC nhu cau von doi ung ODA nganh NN (BKH)_Copy of 05-12  KH trung han 2016-2020 - Liem Thinh edited (1) 3 2" xfId="21332"/>
    <cellStyle name="T_Book1_BC nhu cau von doi ung ODA nganh NN (BKH)_Copy of 05-12  KH trung han 2016-2020 - Liem Thinh edited (1) 4" xfId="11683"/>
    <cellStyle name="T_Book1_BC nhu cau von doi ung ODA nganh NN (BKH)_Copy of 05-12  KH trung han 2016-2020 - Liem Thinh edited (1) 4 2" xfId="21333"/>
    <cellStyle name="T_Book1_BC nhu cau von doi ung ODA nganh NN (BKH)_Copy of 05-12  KH trung han 2016-2020 - Liem Thinh edited (1) 5" xfId="11684"/>
    <cellStyle name="T_Book1_BC nhu cau von doi ung ODA nganh NN (BKH)_Copy of 05-12  KH trung han 2016-2020 - Liem Thinh edited (1) 5 2" xfId="21334"/>
    <cellStyle name="T_Book1_BC nhu cau von doi ung ODA nganh NN (BKH)_Copy of 05-12  KH trung han 2016-2020 - Liem Thinh edited (1) 6" xfId="11685"/>
    <cellStyle name="T_Book1_BC nhu cau von doi ung ODA nganh NN (BKH)_Copy of 05-12  KH trung han 2016-2020 - Liem Thinh edited (1) 6 2" xfId="28419"/>
    <cellStyle name="T_Book1_BC nhu cau von doi ung ODA nganh NN (BKH)_Copy of 05-12  KH trung han 2016-2020 - Liem Thinh edited (1) 7" xfId="28420"/>
    <cellStyle name="T_Book1_BC nhu cau von doi ung ODA nganh NN (BKH)_Copy of 05-12  KH trung han 2016-2020 - Liem Thinh edited (1) 8" xfId="28421"/>
    <cellStyle name="T_Book1_BC nhu cau von doi ung ODA nganh NN (BKH)_Copy of 05-12  KH trung han 2016-2020 - Liem Thinh edited (1) 9" xfId="28422"/>
    <cellStyle name="T_Book1_BC NQ11-CP - chinh sua lai" xfId="5289"/>
    <cellStyle name="T_Book1_BC NQ11-CP - chinh sua lai 10" xfId="28423"/>
    <cellStyle name="T_Book1_BC NQ11-CP - chinh sua lai 2" xfId="5290"/>
    <cellStyle name="T_Book1_BC NQ11-CP - chinh sua lai 2 2" xfId="11686"/>
    <cellStyle name="T_Book1_BC NQ11-CP - chinh sua lai 2 2 2" xfId="21335"/>
    <cellStyle name="T_Book1_BC NQ11-CP - chinh sua lai 2 3" xfId="11687"/>
    <cellStyle name="T_Book1_BC NQ11-CP - chinh sua lai 2 3 2" xfId="21336"/>
    <cellStyle name="T_Book1_BC NQ11-CP - chinh sua lai 2 4" xfId="11688"/>
    <cellStyle name="T_Book1_BC NQ11-CP - chinh sua lai 2 4 2" xfId="21337"/>
    <cellStyle name="T_Book1_BC NQ11-CP - chinh sua lai 2 5" xfId="11689"/>
    <cellStyle name="T_Book1_BC NQ11-CP - chinh sua lai 2 5 2" xfId="21338"/>
    <cellStyle name="T_Book1_BC NQ11-CP - chinh sua lai 2 6" xfId="11690"/>
    <cellStyle name="T_Book1_BC NQ11-CP - chinh sua lai 2 6 2" xfId="28424"/>
    <cellStyle name="T_Book1_BC NQ11-CP - chinh sua lai 2 7" xfId="28425"/>
    <cellStyle name="T_Book1_BC NQ11-CP - chinh sua lai 2 8" xfId="28426"/>
    <cellStyle name="T_Book1_BC NQ11-CP - chinh sua lai 2 9" xfId="28427"/>
    <cellStyle name="T_Book1_BC NQ11-CP - chinh sua lai 3" xfId="11691"/>
    <cellStyle name="T_Book1_BC NQ11-CP - chinh sua lai 3 2" xfId="21339"/>
    <cellStyle name="T_Book1_BC NQ11-CP - chinh sua lai 4" xfId="11692"/>
    <cellStyle name="T_Book1_BC NQ11-CP - chinh sua lai 4 2" xfId="21340"/>
    <cellStyle name="T_Book1_BC NQ11-CP - chinh sua lai 5" xfId="11693"/>
    <cellStyle name="T_Book1_BC NQ11-CP - chinh sua lai 5 2" xfId="21341"/>
    <cellStyle name="T_Book1_BC NQ11-CP - chinh sua lai 6" xfId="11694"/>
    <cellStyle name="T_Book1_BC NQ11-CP - chinh sua lai 6 2" xfId="21342"/>
    <cellStyle name="T_Book1_BC NQ11-CP - chinh sua lai 7" xfId="11695"/>
    <cellStyle name="T_Book1_BC NQ11-CP - chinh sua lai 7 2" xfId="28428"/>
    <cellStyle name="T_Book1_BC NQ11-CP - chinh sua lai 8" xfId="28429"/>
    <cellStyle name="T_Book1_BC NQ11-CP - chinh sua lai 9" xfId="28430"/>
    <cellStyle name="T_Book1_BC NQ11-CP-Quynh sau bieu so3" xfId="5291"/>
    <cellStyle name="T_Book1_BC NQ11-CP-Quynh sau bieu so3 10" xfId="28431"/>
    <cellStyle name="T_Book1_BC NQ11-CP-Quynh sau bieu so3 2" xfId="5292"/>
    <cellStyle name="T_Book1_BC NQ11-CP-Quynh sau bieu so3 2 2" xfId="11696"/>
    <cellStyle name="T_Book1_BC NQ11-CP-Quynh sau bieu so3 2 2 2" xfId="21343"/>
    <cellStyle name="T_Book1_BC NQ11-CP-Quynh sau bieu so3 2 3" xfId="11697"/>
    <cellStyle name="T_Book1_BC NQ11-CP-Quynh sau bieu so3 2 3 2" xfId="21344"/>
    <cellStyle name="T_Book1_BC NQ11-CP-Quynh sau bieu so3 2 4" xfId="11698"/>
    <cellStyle name="T_Book1_BC NQ11-CP-Quynh sau bieu so3 2 4 2" xfId="21345"/>
    <cellStyle name="T_Book1_BC NQ11-CP-Quynh sau bieu so3 2 5" xfId="11699"/>
    <cellStyle name="T_Book1_BC NQ11-CP-Quynh sau bieu so3 2 5 2" xfId="21346"/>
    <cellStyle name="T_Book1_BC NQ11-CP-Quynh sau bieu so3 2 6" xfId="11700"/>
    <cellStyle name="T_Book1_BC NQ11-CP-Quynh sau bieu so3 2 6 2" xfId="28432"/>
    <cellStyle name="T_Book1_BC NQ11-CP-Quynh sau bieu so3 2 7" xfId="28433"/>
    <cellStyle name="T_Book1_BC NQ11-CP-Quynh sau bieu so3 2 8" xfId="28434"/>
    <cellStyle name="T_Book1_BC NQ11-CP-Quynh sau bieu so3 2 9" xfId="28435"/>
    <cellStyle name="T_Book1_BC NQ11-CP-Quynh sau bieu so3 3" xfId="11701"/>
    <cellStyle name="T_Book1_BC NQ11-CP-Quynh sau bieu so3 3 2" xfId="21347"/>
    <cellStyle name="T_Book1_BC NQ11-CP-Quynh sau bieu so3 4" xfId="11702"/>
    <cellStyle name="T_Book1_BC NQ11-CP-Quynh sau bieu so3 4 2" xfId="21348"/>
    <cellStyle name="T_Book1_BC NQ11-CP-Quynh sau bieu so3 5" xfId="11703"/>
    <cellStyle name="T_Book1_BC NQ11-CP-Quynh sau bieu so3 5 2" xfId="21349"/>
    <cellStyle name="T_Book1_BC NQ11-CP-Quynh sau bieu so3 6" xfId="11704"/>
    <cellStyle name="T_Book1_BC NQ11-CP-Quynh sau bieu so3 6 2" xfId="21350"/>
    <cellStyle name="T_Book1_BC NQ11-CP-Quynh sau bieu so3 7" xfId="11705"/>
    <cellStyle name="T_Book1_BC NQ11-CP-Quynh sau bieu so3 7 2" xfId="28436"/>
    <cellStyle name="T_Book1_BC NQ11-CP-Quynh sau bieu so3 8" xfId="28437"/>
    <cellStyle name="T_Book1_BC NQ11-CP-Quynh sau bieu so3 9" xfId="28438"/>
    <cellStyle name="T_Book1_BC Tai co cau (bieu TH)" xfId="5293"/>
    <cellStyle name="T_Book1_BC Tai co cau (bieu TH) 2" xfId="11706"/>
    <cellStyle name="T_Book1_BC Tai co cau (bieu TH) 2 2" xfId="21351"/>
    <cellStyle name="T_Book1_BC Tai co cau (bieu TH) 3" xfId="11707"/>
    <cellStyle name="T_Book1_BC Tai co cau (bieu TH) 3 2" xfId="21352"/>
    <cellStyle name="T_Book1_BC Tai co cau (bieu TH) 4" xfId="11708"/>
    <cellStyle name="T_Book1_BC Tai co cau (bieu TH) 4 2" xfId="21353"/>
    <cellStyle name="T_Book1_BC Tai co cau (bieu TH) 5" xfId="11709"/>
    <cellStyle name="T_Book1_BC Tai co cau (bieu TH) 5 2" xfId="21354"/>
    <cellStyle name="T_Book1_BC Tai co cau (bieu TH) 6" xfId="11710"/>
    <cellStyle name="T_Book1_BC Tai co cau (bieu TH) 6 2" xfId="28439"/>
    <cellStyle name="T_Book1_BC Tai co cau (bieu TH) 7" xfId="28440"/>
    <cellStyle name="T_Book1_BC Tai co cau (bieu TH) 8" xfId="28441"/>
    <cellStyle name="T_Book1_BC Tai co cau (bieu TH) 9" xfId="28442"/>
    <cellStyle name="T_Book1_BC Tai co cau (bieu TH)_05-12  KH trung han 2016-2020 - Liem Thinh edited" xfId="5294"/>
    <cellStyle name="T_Book1_BC Tai co cau (bieu TH)_05-12  KH trung han 2016-2020 - Liem Thinh edited 2" xfId="11711"/>
    <cellStyle name="T_Book1_BC Tai co cau (bieu TH)_05-12  KH trung han 2016-2020 - Liem Thinh edited 2 2" xfId="21355"/>
    <cellStyle name="T_Book1_BC Tai co cau (bieu TH)_05-12  KH trung han 2016-2020 - Liem Thinh edited 3" xfId="11712"/>
    <cellStyle name="T_Book1_BC Tai co cau (bieu TH)_05-12  KH trung han 2016-2020 - Liem Thinh edited 3 2" xfId="21356"/>
    <cellStyle name="T_Book1_BC Tai co cau (bieu TH)_05-12  KH trung han 2016-2020 - Liem Thinh edited 4" xfId="11713"/>
    <cellStyle name="T_Book1_BC Tai co cau (bieu TH)_05-12  KH trung han 2016-2020 - Liem Thinh edited 4 2" xfId="21357"/>
    <cellStyle name="T_Book1_BC Tai co cau (bieu TH)_05-12  KH trung han 2016-2020 - Liem Thinh edited 5" xfId="11714"/>
    <cellStyle name="T_Book1_BC Tai co cau (bieu TH)_05-12  KH trung han 2016-2020 - Liem Thinh edited 5 2" xfId="21358"/>
    <cellStyle name="T_Book1_BC Tai co cau (bieu TH)_05-12  KH trung han 2016-2020 - Liem Thinh edited 6" xfId="11715"/>
    <cellStyle name="T_Book1_BC Tai co cau (bieu TH)_05-12  KH trung han 2016-2020 - Liem Thinh edited 6 2" xfId="28443"/>
    <cellStyle name="T_Book1_BC Tai co cau (bieu TH)_05-12  KH trung han 2016-2020 - Liem Thinh edited 7" xfId="28444"/>
    <cellStyle name="T_Book1_BC Tai co cau (bieu TH)_05-12  KH trung han 2016-2020 - Liem Thinh edited 8" xfId="28445"/>
    <cellStyle name="T_Book1_BC Tai co cau (bieu TH)_05-12  KH trung han 2016-2020 - Liem Thinh edited 9" xfId="28446"/>
    <cellStyle name="T_Book1_BC Tai co cau (bieu TH)_Copy of 05-12  KH trung han 2016-2020 - Liem Thinh edited (1)" xfId="5295"/>
    <cellStyle name="T_Book1_BC Tai co cau (bieu TH)_Copy of 05-12  KH trung han 2016-2020 - Liem Thinh edited (1) 2" xfId="11716"/>
    <cellStyle name="T_Book1_BC Tai co cau (bieu TH)_Copy of 05-12  KH trung han 2016-2020 - Liem Thinh edited (1) 2 2" xfId="21359"/>
    <cellStyle name="T_Book1_BC Tai co cau (bieu TH)_Copy of 05-12  KH trung han 2016-2020 - Liem Thinh edited (1) 3" xfId="11717"/>
    <cellStyle name="T_Book1_BC Tai co cau (bieu TH)_Copy of 05-12  KH trung han 2016-2020 - Liem Thinh edited (1) 3 2" xfId="21360"/>
    <cellStyle name="T_Book1_BC Tai co cau (bieu TH)_Copy of 05-12  KH trung han 2016-2020 - Liem Thinh edited (1) 4" xfId="11718"/>
    <cellStyle name="T_Book1_BC Tai co cau (bieu TH)_Copy of 05-12  KH trung han 2016-2020 - Liem Thinh edited (1) 4 2" xfId="21361"/>
    <cellStyle name="T_Book1_BC Tai co cau (bieu TH)_Copy of 05-12  KH trung han 2016-2020 - Liem Thinh edited (1) 5" xfId="11719"/>
    <cellStyle name="T_Book1_BC Tai co cau (bieu TH)_Copy of 05-12  KH trung han 2016-2020 - Liem Thinh edited (1) 5 2" xfId="21362"/>
    <cellStyle name="T_Book1_BC Tai co cau (bieu TH)_Copy of 05-12  KH trung han 2016-2020 - Liem Thinh edited (1) 6" xfId="11720"/>
    <cellStyle name="T_Book1_BC Tai co cau (bieu TH)_Copy of 05-12  KH trung han 2016-2020 - Liem Thinh edited (1) 6 2" xfId="28447"/>
    <cellStyle name="T_Book1_BC Tai co cau (bieu TH)_Copy of 05-12  KH trung han 2016-2020 - Liem Thinh edited (1) 7" xfId="28448"/>
    <cellStyle name="T_Book1_BC Tai co cau (bieu TH)_Copy of 05-12  KH trung han 2016-2020 - Liem Thinh edited (1) 8" xfId="28449"/>
    <cellStyle name="T_Book1_BC Tai co cau (bieu TH)_Copy of 05-12  KH trung han 2016-2020 - Liem Thinh edited (1) 9" xfId="28450"/>
    <cellStyle name="T_Book1_BC_NQ11-CP_-_Thao_sua_lai" xfId="5296"/>
    <cellStyle name="T_Book1_BC_NQ11-CP_-_Thao_sua_lai 10" xfId="28451"/>
    <cellStyle name="T_Book1_BC_NQ11-CP_-_Thao_sua_lai 2" xfId="5297"/>
    <cellStyle name="T_Book1_BC_NQ11-CP_-_Thao_sua_lai 2 2" xfId="11721"/>
    <cellStyle name="T_Book1_BC_NQ11-CP_-_Thao_sua_lai 2 2 2" xfId="21363"/>
    <cellStyle name="T_Book1_BC_NQ11-CP_-_Thao_sua_lai 2 3" xfId="11722"/>
    <cellStyle name="T_Book1_BC_NQ11-CP_-_Thao_sua_lai 2 3 2" xfId="21364"/>
    <cellStyle name="T_Book1_BC_NQ11-CP_-_Thao_sua_lai 2 4" xfId="11723"/>
    <cellStyle name="T_Book1_BC_NQ11-CP_-_Thao_sua_lai 2 4 2" xfId="21365"/>
    <cellStyle name="T_Book1_BC_NQ11-CP_-_Thao_sua_lai 2 5" xfId="11724"/>
    <cellStyle name="T_Book1_BC_NQ11-CP_-_Thao_sua_lai 2 5 2" xfId="21366"/>
    <cellStyle name="T_Book1_BC_NQ11-CP_-_Thao_sua_lai 2 6" xfId="11725"/>
    <cellStyle name="T_Book1_BC_NQ11-CP_-_Thao_sua_lai 2 6 2" xfId="28452"/>
    <cellStyle name="T_Book1_BC_NQ11-CP_-_Thao_sua_lai 2 7" xfId="28453"/>
    <cellStyle name="T_Book1_BC_NQ11-CP_-_Thao_sua_lai 2 8" xfId="28454"/>
    <cellStyle name="T_Book1_BC_NQ11-CP_-_Thao_sua_lai 2 9" xfId="28455"/>
    <cellStyle name="T_Book1_BC_NQ11-CP_-_Thao_sua_lai 3" xfId="11726"/>
    <cellStyle name="T_Book1_BC_NQ11-CP_-_Thao_sua_lai 3 2" xfId="21367"/>
    <cellStyle name="T_Book1_BC_NQ11-CP_-_Thao_sua_lai 4" xfId="11727"/>
    <cellStyle name="T_Book1_BC_NQ11-CP_-_Thao_sua_lai 4 2" xfId="21368"/>
    <cellStyle name="T_Book1_BC_NQ11-CP_-_Thao_sua_lai 5" xfId="11728"/>
    <cellStyle name="T_Book1_BC_NQ11-CP_-_Thao_sua_lai 5 2" xfId="21369"/>
    <cellStyle name="T_Book1_BC_NQ11-CP_-_Thao_sua_lai 6" xfId="11729"/>
    <cellStyle name="T_Book1_BC_NQ11-CP_-_Thao_sua_lai 6 2" xfId="21370"/>
    <cellStyle name="T_Book1_BC_NQ11-CP_-_Thao_sua_lai 7" xfId="11730"/>
    <cellStyle name="T_Book1_BC_NQ11-CP_-_Thao_sua_lai 7 2" xfId="28456"/>
    <cellStyle name="T_Book1_BC_NQ11-CP_-_Thao_sua_lai 8" xfId="28457"/>
    <cellStyle name="T_Book1_BC_NQ11-CP_-_Thao_sua_lai 9" xfId="28458"/>
    <cellStyle name="T_Book1_Bieu mau cong trinh khoi cong moi 3-4" xfId="5298"/>
    <cellStyle name="T_Book1_Bieu mau cong trinh khoi cong moi 3-4 10" xfId="28459"/>
    <cellStyle name="T_Book1_Bieu mau cong trinh khoi cong moi 3-4 2" xfId="5299"/>
    <cellStyle name="T_Book1_Bieu mau cong trinh khoi cong moi 3-4 2 2" xfId="11731"/>
    <cellStyle name="T_Book1_Bieu mau cong trinh khoi cong moi 3-4 2 2 2" xfId="21371"/>
    <cellStyle name="T_Book1_Bieu mau cong trinh khoi cong moi 3-4 2 3" xfId="11732"/>
    <cellStyle name="T_Book1_Bieu mau cong trinh khoi cong moi 3-4 2 3 2" xfId="21372"/>
    <cellStyle name="T_Book1_Bieu mau cong trinh khoi cong moi 3-4 2 4" xfId="11733"/>
    <cellStyle name="T_Book1_Bieu mau cong trinh khoi cong moi 3-4 2 4 2" xfId="21373"/>
    <cellStyle name="T_Book1_Bieu mau cong trinh khoi cong moi 3-4 2 5" xfId="11734"/>
    <cellStyle name="T_Book1_Bieu mau cong trinh khoi cong moi 3-4 2 5 2" xfId="21374"/>
    <cellStyle name="T_Book1_Bieu mau cong trinh khoi cong moi 3-4 2 6" xfId="11735"/>
    <cellStyle name="T_Book1_Bieu mau cong trinh khoi cong moi 3-4 2 6 2" xfId="28460"/>
    <cellStyle name="T_Book1_Bieu mau cong trinh khoi cong moi 3-4 2 7" xfId="28461"/>
    <cellStyle name="T_Book1_Bieu mau cong trinh khoi cong moi 3-4 2 8" xfId="28462"/>
    <cellStyle name="T_Book1_Bieu mau cong trinh khoi cong moi 3-4 2 9" xfId="28463"/>
    <cellStyle name="T_Book1_Bieu mau cong trinh khoi cong moi 3-4 3" xfId="11736"/>
    <cellStyle name="T_Book1_Bieu mau cong trinh khoi cong moi 3-4 3 2" xfId="21375"/>
    <cellStyle name="T_Book1_Bieu mau cong trinh khoi cong moi 3-4 4" xfId="11737"/>
    <cellStyle name="T_Book1_Bieu mau cong trinh khoi cong moi 3-4 4 2" xfId="21376"/>
    <cellStyle name="T_Book1_Bieu mau cong trinh khoi cong moi 3-4 5" xfId="11738"/>
    <cellStyle name="T_Book1_Bieu mau cong trinh khoi cong moi 3-4 5 2" xfId="21377"/>
    <cellStyle name="T_Book1_Bieu mau cong trinh khoi cong moi 3-4 6" xfId="11739"/>
    <cellStyle name="T_Book1_Bieu mau cong trinh khoi cong moi 3-4 6 2" xfId="21378"/>
    <cellStyle name="T_Book1_Bieu mau cong trinh khoi cong moi 3-4 7" xfId="11740"/>
    <cellStyle name="T_Book1_Bieu mau cong trinh khoi cong moi 3-4 7 2" xfId="28464"/>
    <cellStyle name="T_Book1_Bieu mau cong trinh khoi cong moi 3-4 8" xfId="28465"/>
    <cellStyle name="T_Book1_Bieu mau cong trinh khoi cong moi 3-4 9" xfId="28466"/>
    <cellStyle name="T_Book1_Bieu mau cong trinh khoi cong moi 3-4_!1 1 bao cao giao KH ve HTCMT vung TNB   12-12-2011" xfId="5300"/>
    <cellStyle name="T_Book1_Bieu mau cong trinh khoi cong moi 3-4_!1 1 bao cao giao KH ve HTCMT vung TNB   12-12-2011 10" xfId="28467"/>
    <cellStyle name="T_Book1_Bieu mau cong trinh khoi cong moi 3-4_!1 1 bao cao giao KH ve HTCMT vung TNB   12-12-2011 2" xfId="5301"/>
    <cellStyle name="T_Book1_Bieu mau cong trinh khoi cong moi 3-4_!1 1 bao cao giao KH ve HTCMT vung TNB   12-12-2011 2 2" xfId="11741"/>
    <cellStyle name="T_Book1_Bieu mau cong trinh khoi cong moi 3-4_!1 1 bao cao giao KH ve HTCMT vung TNB   12-12-2011 2 2 2" xfId="21379"/>
    <cellStyle name="T_Book1_Bieu mau cong trinh khoi cong moi 3-4_!1 1 bao cao giao KH ve HTCMT vung TNB   12-12-2011 2 3" xfId="11742"/>
    <cellStyle name="T_Book1_Bieu mau cong trinh khoi cong moi 3-4_!1 1 bao cao giao KH ve HTCMT vung TNB   12-12-2011 2 3 2" xfId="21380"/>
    <cellStyle name="T_Book1_Bieu mau cong trinh khoi cong moi 3-4_!1 1 bao cao giao KH ve HTCMT vung TNB   12-12-2011 2 4" xfId="11743"/>
    <cellStyle name="T_Book1_Bieu mau cong trinh khoi cong moi 3-4_!1 1 bao cao giao KH ve HTCMT vung TNB   12-12-2011 2 4 2" xfId="21381"/>
    <cellStyle name="T_Book1_Bieu mau cong trinh khoi cong moi 3-4_!1 1 bao cao giao KH ve HTCMT vung TNB   12-12-2011 2 5" xfId="11744"/>
    <cellStyle name="T_Book1_Bieu mau cong trinh khoi cong moi 3-4_!1 1 bao cao giao KH ve HTCMT vung TNB   12-12-2011 2 5 2" xfId="21382"/>
    <cellStyle name="T_Book1_Bieu mau cong trinh khoi cong moi 3-4_!1 1 bao cao giao KH ve HTCMT vung TNB   12-12-2011 2 6" xfId="11745"/>
    <cellStyle name="T_Book1_Bieu mau cong trinh khoi cong moi 3-4_!1 1 bao cao giao KH ve HTCMT vung TNB   12-12-2011 2 6 2" xfId="28468"/>
    <cellStyle name="T_Book1_Bieu mau cong trinh khoi cong moi 3-4_!1 1 bao cao giao KH ve HTCMT vung TNB   12-12-2011 2 7" xfId="28469"/>
    <cellStyle name="T_Book1_Bieu mau cong trinh khoi cong moi 3-4_!1 1 bao cao giao KH ve HTCMT vung TNB   12-12-2011 2 8" xfId="28470"/>
    <cellStyle name="T_Book1_Bieu mau cong trinh khoi cong moi 3-4_!1 1 bao cao giao KH ve HTCMT vung TNB   12-12-2011 2 9" xfId="28471"/>
    <cellStyle name="T_Book1_Bieu mau cong trinh khoi cong moi 3-4_!1 1 bao cao giao KH ve HTCMT vung TNB   12-12-2011 3" xfId="11746"/>
    <cellStyle name="T_Book1_Bieu mau cong trinh khoi cong moi 3-4_!1 1 bao cao giao KH ve HTCMT vung TNB   12-12-2011 3 2" xfId="21383"/>
    <cellStyle name="T_Book1_Bieu mau cong trinh khoi cong moi 3-4_!1 1 bao cao giao KH ve HTCMT vung TNB   12-12-2011 4" xfId="11747"/>
    <cellStyle name="T_Book1_Bieu mau cong trinh khoi cong moi 3-4_!1 1 bao cao giao KH ve HTCMT vung TNB   12-12-2011 4 2" xfId="21384"/>
    <cellStyle name="T_Book1_Bieu mau cong trinh khoi cong moi 3-4_!1 1 bao cao giao KH ve HTCMT vung TNB   12-12-2011 5" xfId="11748"/>
    <cellStyle name="T_Book1_Bieu mau cong trinh khoi cong moi 3-4_!1 1 bao cao giao KH ve HTCMT vung TNB   12-12-2011 5 2" xfId="21385"/>
    <cellStyle name="T_Book1_Bieu mau cong trinh khoi cong moi 3-4_!1 1 bao cao giao KH ve HTCMT vung TNB   12-12-2011 6" xfId="11749"/>
    <cellStyle name="T_Book1_Bieu mau cong trinh khoi cong moi 3-4_!1 1 bao cao giao KH ve HTCMT vung TNB   12-12-2011 6 2" xfId="21386"/>
    <cellStyle name="T_Book1_Bieu mau cong trinh khoi cong moi 3-4_!1 1 bao cao giao KH ve HTCMT vung TNB   12-12-2011 7" xfId="11750"/>
    <cellStyle name="T_Book1_Bieu mau cong trinh khoi cong moi 3-4_!1 1 bao cao giao KH ve HTCMT vung TNB   12-12-2011 7 2" xfId="28472"/>
    <cellStyle name="T_Book1_Bieu mau cong trinh khoi cong moi 3-4_!1 1 bao cao giao KH ve HTCMT vung TNB   12-12-2011 8" xfId="28473"/>
    <cellStyle name="T_Book1_Bieu mau cong trinh khoi cong moi 3-4_!1 1 bao cao giao KH ve HTCMT vung TNB   12-12-2011 9" xfId="28474"/>
    <cellStyle name="T_Book1_Bieu mau cong trinh khoi cong moi 3-4_KH TPCP vung TNB (03-1-2012)" xfId="5302"/>
    <cellStyle name="T_Book1_Bieu mau cong trinh khoi cong moi 3-4_KH TPCP vung TNB (03-1-2012) 10" xfId="28475"/>
    <cellStyle name="T_Book1_Bieu mau cong trinh khoi cong moi 3-4_KH TPCP vung TNB (03-1-2012) 2" xfId="5303"/>
    <cellStyle name="T_Book1_Bieu mau cong trinh khoi cong moi 3-4_KH TPCP vung TNB (03-1-2012) 2 2" xfId="11751"/>
    <cellStyle name="T_Book1_Bieu mau cong trinh khoi cong moi 3-4_KH TPCP vung TNB (03-1-2012) 2 2 2" xfId="21387"/>
    <cellStyle name="T_Book1_Bieu mau cong trinh khoi cong moi 3-4_KH TPCP vung TNB (03-1-2012) 2 3" xfId="11752"/>
    <cellStyle name="T_Book1_Bieu mau cong trinh khoi cong moi 3-4_KH TPCP vung TNB (03-1-2012) 2 3 2" xfId="21388"/>
    <cellStyle name="T_Book1_Bieu mau cong trinh khoi cong moi 3-4_KH TPCP vung TNB (03-1-2012) 2 4" xfId="11753"/>
    <cellStyle name="T_Book1_Bieu mau cong trinh khoi cong moi 3-4_KH TPCP vung TNB (03-1-2012) 2 4 2" xfId="21389"/>
    <cellStyle name="T_Book1_Bieu mau cong trinh khoi cong moi 3-4_KH TPCP vung TNB (03-1-2012) 2 5" xfId="11754"/>
    <cellStyle name="T_Book1_Bieu mau cong trinh khoi cong moi 3-4_KH TPCP vung TNB (03-1-2012) 2 5 2" xfId="21390"/>
    <cellStyle name="T_Book1_Bieu mau cong trinh khoi cong moi 3-4_KH TPCP vung TNB (03-1-2012) 2 6" xfId="11755"/>
    <cellStyle name="T_Book1_Bieu mau cong trinh khoi cong moi 3-4_KH TPCP vung TNB (03-1-2012) 2 6 2" xfId="28476"/>
    <cellStyle name="T_Book1_Bieu mau cong trinh khoi cong moi 3-4_KH TPCP vung TNB (03-1-2012) 2 7" xfId="28477"/>
    <cellStyle name="T_Book1_Bieu mau cong trinh khoi cong moi 3-4_KH TPCP vung TNB (03-1-2012) 2 8" xfId="28478"/>
    <cellStyle name="T_Book1_Bieu mau cong trinh khoi cong moi 3-4_KH TPCP vung TNB (03-1-2012) 2 9" xfId="28479"/>
    <cellStyle name="T_Book1_Bieu mau cong trinh khoi cong moi 3-4_KH TPCP vung TNB (03-1-2012) 3" xfId="11756"/>
    <cellStyle name="T_Book1_Bieu mau cong trinh khoi cong moi 3-4_KH TPCP vung TNB (03-1-2012) 3 2" xfId="21391"/>
    <cellStyle name="T_Book1_Bieu mau cong trinh khoi cong moi 3-4_KH TPCP vung TNB (03-1-2012) 4" xfId="11757"/>
    <cellStyle name="T_Book1_Bieu mau cong trinh khoi cong moi 3-4_KH TPCP vung TNB (03-1-2012) 4 2" xfId="21392"/>
    <cellStyle name="T_Book1_Bieu mau cong trinh khoi cong moi 3-4_KH TPCP vung TNB (03-1-2012) 5" xfId="11758"/>
    <cellStyle name="T_Book1_Bieu mau cong trinh khoi cong moi 3-4_KH TPCP vung TNB (03-1-2012) 5 2" xfId="21393"/>
    <cellStyle name="T_Book1_Bieu mau cong trinh khoi cong moi 3-4_KH TPCP vung TNB (03-1-2012) 6" xfId="11759"/>
    <cellStyle name="T_Book1_Bieu mau cong trinh khoi cong moi 3-4_KH TPCP vung TNB (03-1-2012) 6 2" xfId="21394"/>
    <cellStyle name="T_Book1_Bieu mau cong trinh khoi cong moi 3-4_KH TPCP vung TNB (03-1-2012) 7" xfId="11760"/>
    <cellStyle name="T_Book1_Bieu mau cong trinh khoi cong moi 3-4_KH TPCP vung TNB (03-1-2012) 7 2" xfId="28480"/>
    <cellStyle name="T_Book1_Bieu mau cong trinh khoi cong moi 3-4_KH TPCP vung TNB (03-1-2012) 8" xfId="28481"/>
    <cellStyle name="T_Book1_Bieu mau cong trinh khoi cong moi 3-4_KH TPCP vung TNB (03-1-2012) 9" xfId="28482"/>
    <cellStyle name="T_Book1_Bieu mau danh muc du an thuoc CTMTQG nam 2008" xfId="5304"/>
    <cellStyle name="T_Book1_Bieu mau danh muc du an thuoc CTMTQG nam 2008 10" xfId="28483"/>
    <cellStyle name="T_Book1_Bieu mau danh muc du an thuoc CTMTQG nam 2008 2" xfId="5305"/>
    <cellStyle name="T_Book1_Bieu mau danh muc du an thuoc CTMTQG nam 2008 2 2" xfId="11761"/>
    <cellStyle name="T_Book1_Bieu mau danh muc du an thuoc CTMTQG nam 2008 2 2 2" xfId="21395"/>
    <cellStyle name="T_Book1_Bieu mau danh muc du an thuoc CTMTQG nam 2008 2 3" xfId="11762"/>
    <cellStyle name="T_Book1_Bieu mau danh muc du an thuoc CTMTQG nam 2008 2 3 2" xfId="21396"/>
    <cellStyle name="T_Book1_Bieu mau danh muc du an thuoc CTMTQG nam 2008 2 4" xfId="11763"/>
    <cellStyle name="T_Book1_Bieu mau danh muc du an thuoc CTMTQG nam 2008 2 4 2" xfId="21397"/>
    <cellStyle name="T_Book1_Bieu mau danh muc du an thuoc CTMTQG nam 2008 2 5" xfId="11764"/>
    <cellStyle name="T_Book1_Bieu mau danh muc du an thuoc CTMTQG nam 2008 2 5 2" xfId="21398"/>
    <cellStyle name="T_Book1_Bieu mau danh muc du an thuoc CTMTQG nam 2008 2 6" xfId="11765"/>
    <cellStyle name="T_Book1_Bieu mau danh muc du an thuoc CTMTQG nam 2008 2 6 2" xfId="28484"/>
    <cellStyle name="T_Book1_Bieu mau danh muc du an thuoc CTMTQG nam 2008 2 7" xfId="28485"/>
    <cellStyle name="T_Book1_Bieu mau danh muc du an thuoc CTMTQG nam 2008 2 8" xfId="28486"/>
    <cellStyle name="T_Book1_Bieu mau danh muc du an thuoc CTMTQG nam 2008 2 9" xfId="28487"/>
    <cellStyle name="T_Book1_Bieu mau danh muc du an thuoc CTMTQG nam 2008 3" xfId="11766"/>
    <cellStyle name="T_Book1_Bieu mau danh muc du an thuoc CTMTQG nam 2008 3 2" xfId="21399"/>
    <cellStyle name="T_Book1_Bieu mau danh muc du an thuoc CTMTQG nam 2008 4" xfId="11767"/>
    <cellStyle name="T_Book1_Bieu mau danh muc du an thuoc CTMTQG nam 2008 4 2" xfId="21400"/>
    <cellStyle name="T_Book1_Bieu mau danh muc du an thuoc CTMTQG nam 2008 5" xfId="11768"/>
    <cellStyle name="T_Book1_Bieu mau danh muc du an thuoc CTMTQG nam 2008 5 2" xfId="21401"/>
    <cellStyle name="T_Book1_Bieu mau danh muc du an thuoc CTMTQG nam 2008 6" xfId="11769"/>
    <cellStyle name="T_Book1_Bieu mau danh muc du an thuoc CTMTQG nam 2008 6 2" xfId="21402"/>
    <cellStyle name="T_Book1_Bieu mau danh muc du an thuoc CTMTQG nam 2008 7" xfId="11770"/>
    <cellStyle name="T_Book1_Bieu mau danh muc du an thuoc CTMTQG nam 2008 7 2" xfId="28488"/>
    <cellStyle name="T_Book1_Bieu mau danh muc du an thuoc CTMTQG nam 2008 8" xfId="28489"/>
    <cellStyle name="T_Book1_Bieu mau danh muc du an thuoc CTMTQG nam 2008 9" xfId="28490"/>
    <cellStyle name="T_Book1_Bieu mau danh muc du an thuoc CTMTQG nam 2008_!1 1 bao cao giao KH ve HTCMT vung TNB   12-12-2011" xfId="5306"/>
    <cellStyle name="T_Book1_Bieu mau danh muc du an thuoc CTMTQG nam 2008_!1 1 bao cao giao KH ve HTCMT vung TNB   12-12-2011 10" xfId="28491"/>
    <cellStyle name="T_Book1_Bieu mau danh muc du an thuoc CTMTQG nam 2008_!1 1 bao cao giao KH ve HTCMT vung TNB   12-12-2011 2" xfId="5307"/>
    <cellStyle name="T_Book1_Bieu mau danh muc du an thuoc CTMTQG nam 2008_!1 1 bao cao giao KH ve HTCMT vung TNB   12-12-2011 2 2" xfId="11771"/>
    <cellStyle name="T_Book1_Bieu mau danh muc du an thuoc CTMTQG nam 2008_!1 1 bao cao giao KH ve HTCMT vung TNB   12-12-2011 2 2 2" xfId="21403"/>
    <cellStyle name="T_Book1_Bieu mau danh muc du an thuoc CTMTQG nam 2008_!1 1 bao cao giao KH ve HTCMT vung TNB   12-12-2011 2 3" xfId="11772"/>
    <cellStyle name="T_Book1_Bieu mau danh muc du an thuoc CTMTQG nam 2008_!1 1 bao cao giao KH ve HTCMT vung TNB   12-12-2011 2 3 2" xfId="21404"/>
    <cellStyle name="T_Book1_Bieu mau danh muc du an thuoc CTMTQG nam 2008_!1 1 bao cao giao KH ve HTCMT vung TNB   12-12-2011 2 4" xfId="11773"/>
    <cellStyle name="T_Book1_Bieu mau danh muc du an thuoc CTMTQG nam 2008_!1 1 bao cao giao KH ve HTCMT vung TNB   12-12-2011 2 4 2" xfId="21405"/>
    <cellStyle name="T_Book1_Bieu mau danh muc du an thuoc CTMTQG nam 2008_!1 1 bao cao giao KH ve HTCMT vung TNB   12-12-2011 2 5" xfId="11774"/>
    <cellStyle name="T_Book1_Bieu mau danh muc du an thuoc CTMTQG nam 2008_!1 1 bao cao giao KH ve HTCMT vung TNB   12-12-2011 2 5 2" xfId="21406"/>
    <cellStyle name="T_Book1_Bieu mau danh muc du an thuoc CTMTQG nam 2008_!1 1 bao cao giao KH ve HTCMT vung TNB   12-12-2011 2 6" xfId="11775"/>
    <cellStyle name="T_Book1_Bieu mau danh muc du an thuoc CTMTQG nam 2008_!1 1 bao cao giao KH ve HTCMT vung TNB   12-12-2011 2 6 2" xfId="28492"/>
    <cellStyle name="T_Book1_Bieu mau danh muc du an thuoc CTMTQG nam 2008_!1 1 bao cao giao KH ve HTCMT vung TNB   12-12-2011 2 7" xfId="28493"/>
    <cellStyle name="T_Book1_Bieu mau danh muc du an thuoc CTMTQG nam 2008_!1 1 bao cao giao KH ve HTCMT vung TNB   12-12-2011 2 8" xfId="28494"/>
    <cellStyle name="T_Book1_Bieu mau danh muc du an thuoc CTMTQG nam 2008_!1 1 bao cao giao KH ve HTCMT vung TNB   12-12-2011 2 9" xfId="28495"/>
    <cellStyle name="T_Book1_Bieu mau danh muc du an thuoc CTMTQG nam 2008_!1 1 bao cao giao KH ve HTCMT vung TNB   12-12-2011 3" xfId="11776"/>
    <cellStyle name="T_Book1_Bieu mau danh muc du an thuoc CTMTQG nam 2008_!1 1 bao cao giao KH ve HTCMT vung TNB   12-12-2011 3 2" xfId="21407"/>
    <cellStyle name="T_Book1_Bieu mau danh muc du an thuoc CTMTQG nam 2008_!1 1 bao cao giao KH ve HTCMT vung TNB   12-12-2011 4" xfId="11777"/>
    <cellStyle name="T_Book1_Bieu mau danh muc du an thuoc CTMTQG nam 2008_!1 1 bao cao giao KH ve HTCMT vung TNB   12-12-2011 4 2" xfId="21408"/>
    <cellStyle name="T_Book1_Bieu mau danh muc du an thuoc CTMTQG nam 2008_!1 1 bao cao giao KH ve HTCMT vung TNB   12-12-2011 5" xfId="11778"/>
    <cellStyle name="T_Book1_Bieu mau danh muc du an thuoc CTMTQG nam 2008_!1 1 bao cao giao KH ve HTCMT vung TNB   12-12-2011 5 2" xfId="21409"/>
    <cellStyle name="T_Book1_Bieu mau danh muc du an thuoc CTMTQG nam 2008_!1 1 bao cao giao KH ve HTCMT vung TNB   12-12-2011 6" xfId="11779"/>
    <cellStyle name="T_Book1_Bieu mau danh muc du an thuoc CTMTQG nam 2008_!1 1 bao cao giao KH ve HTCMT vung TNB   12-12-2011 6 2" xfId="21410"/>
    <cellStyle name="T_Book1_Bieu mau danh muc du an thuoc CTMTQG nam 2008_!1 1 bao cao giao KH ve HTCMT vung TNB   12-12-2011 7" xfId="11780"/>
    <cellStyle name="T_Book1_Bieu mau danh muc du an thuoc CTMTQG nam 2008_!1 1 bao cao giao KH ve HTCMT vung TNB   12-12-2011 7 2" xfId="28496"/>
    <cellStyle name="T_Book1_Bieu mau danh muc du an thuoc CTMTQG nam 2008_!1 1 bao cao giao KH ve HTCMT vung TNB   12-12-2011 8" xfId="28497"/>
    <cellStyle name="T_Book1_Bieu mau danh muc du an thuoc CTMTQG nam 2008_!1 1 bao cao giao KH ve HTCMT vung TNB   12-12-2011 9" xfId="28498"/>
    <cellStyle name="T_Book1_Bieu mau danh muc du an thuoc CTMTQG nam 2008_KH TPCP vung TNB (03-1-2012)" xfId="5308"/>
    <cellStyle name="T_Book1_Bieu mau danh muc du an thuoc CTMTQG nam 2008_KH TPCP vung TNB (03-1-2012) 10" xfId="28499"/>
    <cellStyle name="T_Book1_Bieu mau danh muc du an thuoc CTMTQG nam 2008_KH TPCP vung TNB (03-1-2012) 2" xfId="5309"/>
    <cellStyle name="T_Book1_Bieu mau danh muc du an thuoc CTMTQG nam 2008_KH TPCP vung TNB (03-1-2012) 2 2" xfId="11781"/>
    <cellStyle name="T_Book1_Bieu mau danh muc du an thuoc CTMTQG nam 2008_KH TPCP vung TNB (03-1-2012) 2 2 2" xfId="21411"/>
    <cellStyle name="T_Book1_Bieu mau danh muc du an thuoc CTMTQG nam 2008_KH TPCP vung TNB (03-1-2012) 2 3" xfId="11782"/>
    <cellStyle name="T_Book1_Bieu mau danh muc du an thuoc CTMTQG nam 2008_KH TPCP vung TNB (03-1-2012) 2 3 2" xfId="21412"/>
    <cellStyle name="T_Book1_Bieu mau danh muc du an thuoc CTMTQG nam 2008_KH TPCP vung TNB (03-1-2012) 2 4" xfId="11783"/>
    <cellStyle name="T_Book1_Bieu mau danh muc du an thuoc CTMTQG nam 2008_KH TPCP vung TNB (03-1-2012) 2 4 2" xfId="21413"/>
    <cellStyle name="T_Book1_Bieu mau danh muc du an thuoc CTMTQG nam 2008_KH TPCP vung TNB (03-1-2012) 2 5" xfId="11784"/>
    <cellStyle name="T_Book1_Bieu mau danh muc du an thuoc CTMTQG nam 2008_KH TPCP vung TNB (03-1-2012) 2 5 2" xfId="21414"/>
    <cellStyle name="T_Book1_Bieu mau danh muc du an thuoc CTMTQG nam 2008_KH TPCP vung TNB (03-1-2012) 2 6" xfId="11785"/>
    <cellStyle name="T_Book1_Bieu mau danh muc du an thuoc CTMTQG nam 2008_KH TPCP vung TNB (03-1-2012) 2 6 2" xfId="28500"/>
    <cellStyle name="T_Book1_Bieu mau danh muc du an thuoc CTMTQG nam 2008_KH TPCP vung TNB (03-1-2012) 2 7" xfId="28501"/>
    <cellStyle name="T_Book1_Bieu mau danh muc du an thuoc CTMTQG nam 2008_KH TPCP vung TNB (03-1-2012) 2 8" xfId="28502"/>
    <cellStyle name="T_Book1_Bieu mau danh muc du an thuoc CTMTQG nam 2008_KH TPCP vung TNB (03-1-2012) 2 9" xfId="28503"/>
    <cellStyle name="T_Book1_Bieu mau danh muc du an thuoc CTMTQG nam 2008_KH TPCP vung TNB (03-1-2012) 3" xfId="11786"/>
    <cellStyle name="T_Book1_Bieu mau danh muc du an thuoc CTMTQG nam 2008_KH TPCP vung TNB (03-1-2012) 3 2" xfId="21415"/>
    <cellStyle name="T_Book1_Bieu mau danh muc du an thuoc CTMTQG nam 2008_KH TPCP vung TNB (03-1-2012) 4" xfId="11787"/>
    <cellStyle name="T_Book1_Bieu mau danh muc du an thuoc CTMTQG nam 2008_KH TPCP vung TNB (03-1-2012) 4 2" xfId="21416"/>
    <cellStyle name="T_Book1_Bieu mau danh muc du an thuoc CTMTQG nam 2008_KH TPCP vung TNB (03-1-2012) 5" xfId="11788"/>
    <cellStyle name="T_Book1_Bieu mau danh muc du an thuoc CTMTQG nam 2008_KH TPCP vung TNB (03-1-2012) 5 2" xfId="21417"/>
    <cellStyle name="T_Book1_Bieu mau danh muc du an thuoc CTMTQG nam 2008_KH TPCP vung TNB (03-1-2012) 6" xfId="11789"/>
    <cellStyle name="T_Book1_Bieu mau danh muc du an thuoc CTMTQG nam 2008_KH TPCP vung TNB (03-1-2012) 6 2" xfId="21418"/>
    <cellStyle name="T_Book1_Bieu mau danh muc du an thuoc CTMTQG nam 2008_KH TPCP vung TNB (03-1-2012) 7" xfId="11790"/>
    <cellStyle name="T_Book1_Bieu mau danh muc du an thuoc CTMTQG nam 2008_KH TPCP vung TNB (03-1-2012) 7 2" xfId="28504"/>
    <cellStyle name="T_Book1_Bieu mau danh muc du an thuoc CTMTQG nam 2008_KH TPCP vung TNB (03-1-2012) 8" xfId="28505"/>
    <cellStyle name="T_Book1_Bieu mau danh muc du an thuoc CTMTQG nam 2008_KH TPCP vung TNB (03-1-2012) 9" xfId="28506"/>
    <cellStyle name="T_Book1_Bieu tong hop nhu cau ung 2011 da chon loc -Mien nui" xfId="5310"/>
    <cellStyle name="T_Book1_Bieu tong hop nhu cau ung 2011 da chon loc -Mien nui 10" xfId="28507"/>
    <cellStyle name="T_Book1_Bieu tong hop nhu cau ung 2011 da chon loc -Mien nui 2" xfId="5311"/>
    <cellStyle name="T_Book1_Bieu tong hop nhu cau ung 2011 da chon loc -Mien nui 2 2" xfId="11791"/>
    <cellStyle name="T_Book1_Bieu tong hop nhu cau ung 2011 da chon loc -Mien nui 2 2 2" xfId="21419"/>
    <cellStyle name="T_Book1_Bieu tong hop nhu cau ung 2011 da chon loc -Mien nui 2 3" xfId="11792"/>
    <cellStyle name="T_Book1_Bieu tong hop nhu cau ung 2011 da chon loc -Mien nui 2 3 2" xfId="21420"/>
    <cellStyle name="T_Book1_Bieu tong hop nhu cau ung 2011 da chon loc -Mien nui 2 4" xfId="11793"/>
    <cellStyle name="T_Book1_Bieu tong hop nhu cau ung 2011 da chon loc -Mien nui 2 4 2" xfId="21421"/>
    <cellStyle name="T_Book1_Bieu tong hop nhu cau ung 2011 da chon loc -Mien nui 2 5" xfId="11794"/>
    <cellStyle name="T_Book1_Bieu tong hop nhu cau ung 2011 da chon loc -Mien nui 2 5 2" xfId="21422"/>
    <cellStyle name="T_Book1_Bieu tong hop nhu cau ung 2011 da chon loc -Mien nui 2 6" xfId="11795"/>
    <cellStyle name="T_Book1_Bieu tong hop nhu cau ung 2011 da chon loc -Mien nui 2 6 2" xfId="28508"/>
    <cellStyle name="T_Book1_Bieu tong hop nhu cau ung 2011 da chon loc -Mien nui 2 7" xfId="28509"/>
    <cellStyle name="T_Book1_Bieu tong hop nhu cau ung 2011 da chon loc -Mien nui 2 8" xfId="28510"/>
    <cellStyle name="T_Book1_Bieu tong hop nhu cau ung 2011 da chon loc -Mien nui 2 9" xfId="28511"/>
    <cellStyle name="T_Book1_Bieu tong hop nhu cau ung 2011 da chon loc -Mien nui 3" xfId="11796"/>
    <cellStyle name="T_Book1_Bieu tong hop nhu cau ung 2011 da chon loc -Mien nui 3 2" xfId="21423"/>
    <cellStyle name="T_Book1_Bieu tong hop nhu cau ung 2011 da chon loc -Mien nui 4" xfId="11797"/>
    <cellStyle name="T_Book1_Bieu tong hop nhu cau ung 2011 da chon loc -Mien nui 4 2" xfId="21424"/>
    <cellStyle name="T_Book1_Bieu tong hop nhu cau ung 2011 da chon loc -Mien nui 5" xfId="11798"/>
    <cellStyle name="T_Book1_Bieu tong hop nhu cau ung 2011 da chon loc -Mien nui 5 2" xfId="21425"/>
    <cellStyle name="T_Book1_Bieu tong hop nhu cau ung 2011 da chon loc -Mien nui 6" xfId="11799"/>
    <cellStyle name="T_Book1_Bieu tong hop nhu cau ung 2011 da chon loc -Mien nui 6 2" xfId="21426"/>
    <cellStyle name="T_Book1_Bieu tong hop nhu cau ung 2011 da chon loc -Mien nui 7" xfId="11800"/>
    <cellStyle name="T_Book1_Bieu tong hop nhu cau ung 2011 da chon loc -Mien nui 7 2" xfId="28512"/>
    <cellStyle name="T_Book1_Bieu tong hop nhu cau ung 2011 da chon loc -Mien nui 8" xfId="28513"/>
    <cellStyle name="T_Book1_Bieu tong hop nhu cau ung 2011 da chon loc -Mien nui 9" xfId="28514"/>
    <cellStyle name="T_Book1_Bieu tong hop nhu cau ung 2011 da chon loc -Mien nui_!1 1 bao cao giao KH ve HTCMT vung TNB   12-12-2011" xfId="5312"/>
    <cellStyle name="T_Book1_Bieu tong hop nhu cau ung 2011 da chon loc -Mien nui_!1 1 bao cao giao KH ve HTCMT vung TNB   12-12-2011 10" xfId="28515"/>
    <cellStyle name="T_Book1_Bieu tong hop nhu cau ung 2011 da chon loc -Mien nui_!1 1 bao cao giao KH ve HTCMT vung TNB   12-12-2011 2" xfId="5313"/>
    <cellStyle name="T_Book1_Bieu tong hop nhu cau ung 2011 da chon loc -Mien nui_!1 1 bao cao giao KH ve HTCMT vung TNB   12-12-2011 2 2" xfId="11801"/>
    <cellStyle name="T_Book1_Bieu tong hop nhu cau ung 2011 da chon loc -Mien nui_!1 1 bao cao giao KH ve HTCMT vung TNB   12-12-2011 2 2 2" xfId="21427"/>
    <cellStyle name="T_Book1_Bieu tong hop nhu cau ung 2011 da chon loc -Mien nui_!1 1 bao cao giao KH ve HTCMT vung TNB   12-12-2011 2 3" xfId="11802"/>
    <cellStyle name="T_Book1_Bieu tong hop nhu cau ung 2011 da chon loc -Mien nui_!1 1 bao cao giao KH ve HTCMT vung TNB   12-12-2011 2 3 2" xfId="21428"/>
    <cellStyle name="T_Book1_Bieu tong hop nhu cau ung 2011 da chon loc -Mien nui_!1 1 bao cao giao KH ve HTCMT vung TNB   12-12-2011 2 4" xfId="11803"/>
    <cellStyle name="T_Book1_Bieu tong hop nhu cau ung 2011 da chon loc -Mien nui_!1 1 bao cao giao KH ve HTCMT vung TNB   12-12-2011 2 4 2" xfId="21429"/>
    <cellStyle name="T_Book1_Bieu tong hop nhu cau ung 2011 da chon loc -Mien nui_!1 1 bao cao giao KH ve HTCMT vung TNB   12-12-2011 2 5" xfId="11804"/>
    <cellStyle name="T_Book1_Bieu tong hop nhu cau ung 2011 da chon loc -Mien nui_!1 1 bao cao giao KH ve HTCMT vung TNB   12-12-2011 2 5 2" xfId="21430"/>
    <cellStyle name="T_Book1_Bieu tong hop nhu cau ung 2011 da chon loc -Mien nui_!1 1 bao cao giao KH ve HTCMT vung TNB   12-12-2011 2 6" xfId="11805"/>
    <cellStyle name="T_Book1_Bieu tong hop nhu cau ung 2011 da chon loc -Mien nui_!1 1 bao cao giao KH ve HTCMT vung TNB   12-12-2011 2 6 2" xfId="28516"/>
    <cellStyle name="T_Book1_Bieu tong hop nhu cau ung 2011 da chon loc -Mien nui_!1 1 bao cao giao KH ve HTCMT vung TNB   12-12-2011 2 7" xfId="28517"/>
    <cellStyle name="T_Book1_Bieu tong hop nhu cau ung 2011 da chon loc -Mien nui_!1 1 bao cao giao KH ve HTCMT vung TNB   12-12-2011 2 8" xfId="28518"/>
    <cellStyle name="T_Book1_Bieu tong hop nhu cau ung 2011 da chon loc -Mien nui_!1 1 bao cao giao KH ve HTCMT vung TNB   12-12-2011 2 9" xfId="28519"/>
    <cellStyle name="T_Book1_Bieu tong hop nhu cau ung 2011 da chon loc -Mien nui_!1 1 bao cao giao KH ve HTCMT vung TNB   12-12-2011 3" xfId="11806"/>
    <cellStyle name="T_Book1_Bieu tong hop nhu cau ung 2011 da chon loc -Mien nui_!1 1 bao cao giao KH ve HTCMT vung TNB   12-12-2011 3 2" xfId="21431"/>
    <cellStyle name="T_Book1_Bieu tong hop nhu cau ung 2011 da chon loc -Mien nui_!1 1 bao cao giao KH ve HTCMT vung TNB   12-12-2011 4" xfId="11807"/>
    <cellStyle name="T_Book1_Bieu tong hop nhu cau ung 2011 da chon loc -Mien nui_!1 1 bao cao giao KH ve HTCMT vung TNB   12-12-2011 4 2" xfId="21432"/>
    <cellStyle name="T_Book1_Bieu tong hop nhu cau ung 2011 da chon loc -Mien nui_!1 1 bao cao giao KH ve HTCMT vung TNB   12-12-2011 5" xfId="11808"/>
    <cellStyle name="T_Book1_Bieu tong hop nhu cau ung 2011 da chon loc -Mien nui_!1 1 bao cao giao KH ve HTCMT vung TNB   12-12-2011 5 2" xfId="21433"/>
    <cellStyle name="T_Book1_Bieu tong hop nhu cau ung 2011 da chon loc -Mien nui_!1 1 bao cao giao KH ve HTCMT vung TNB   12-12-2011 6" xfId="11809"/>
    <cellStyle name="T_Book1_Bieu tong hop nhu cau ung 2011 da chon loc -Mien nui_!1 1 bao cao giao KH ve HTCMT vung TNB   12-12-2011 6 2" xfId="21434"/>
    <cellStyle name="T_Book1_Bieu tong hop nhu cau ung 2011 da chon loc -Mien nui_!1 1 bao cao giao KH ve HTCMT vung TNB   12-12-2011 7" xfId="11810"/>
    <cellStyle name="T_Book1_Bieu tong hop nhu cau ung 2011 da chon loc -Mien nui_!1 1 bao cao giao KH ve HTCMT vung TNB   12-12-2011 7 2" xfId="28520"/>
    <cellStyle name="T_Book1_Bieu tong hop nhu cau ung 2011 da chon loc -Mien nui_!1 1 bao cao giao KH ve HTCMT vung TNB   12-12-2011 8" xfId="28521"/>
    <cellStyle name="T_Book1_Bieu tong hop nhu cau ung 2011 da chon loc -Mien nui_!1 1 bao cao giao KH ve HTCMT vung TNB   12-12-2011 9" xfId="28522"/>
    <cellStyle name="T_Book1_Bieu tong hop nhu cau ung 2011 da chon loc -Mien nui_KH TPCP vung TNB (03-1-2012)" xfId="5314"/>
    <cellStyle name="T_Book1_Bieu tong hop nhu cau ung 2011 da chon loc -Mien nui_KH TPCP vung TNB (03-1-2012) 10" xfId="28523"/>
    <cellStyle name="T_Book1_Bieu tong hop nhu cau ung 2011 da chon loc -Mien nui_KH TPCP vung TNB (03-1-2012) 2" xfId="5315"/>
    <cellStyle name="T_Book1_Bieu tong hop nhu cau ung 2011 da chon loc -Mien nui_KH TPCP vung TNB (03-1-2012) 2 2" xfId="11811"/>
    <cellStyle name="T_Book1_Bieu tong hop nhu cau ung 2011 da chon loc -Mien nui_KH TPCP vung TNB (03-1-2012) 2 2 2" xfId="21435"/>
    <cellStyle name="T_Book1_Bieu tong hop nhu cau ung 2011 da chon loc -Mien nui_KH TPCP vung TNB (03-1-2012) 2 3" xfId="11812"/>
    <cellStyle name="T_Book1_Bieu tong hop nhu cau ung 2011 da chon loc -Mien nui_KH TPCP vung TNB (03-1-2012) 2 3 2" xfId="21436"/>
    <cellStyle name="T_Book1_Bieu tong hop nhu cau ung 2011 da chon loc -Mien nui_KH TPCP vung TNB (03-1-2012) 2 4" xfId="11813"/>
    <cellStyle name="T_Book1_Bieu tong hop nhu cau ung 2011 da chon loc -Mien nui_KH TPCP vung TNB (03-1-2012) 2 4 2" xfId="21437"/>
    <cellStyle name="T_Book1_Bieu tong hop nhu cau ung 2011 da chon loc -Mien nui_KH TPCP vung TNB (03-1-2012) 2 5" xfId="11814"/>
    <cellStyle name="T_Book1_Bieu tong hop nhu cau ung 2011 da chon loc -Mien nui_KH TPCP vung TNB (03-1-2012) 2 5 2" xfId="21438"/>
    <cellStyle name="T_Book1_Bieu tong hop nhu cau ung 2011 da chon loc -Mien nui_KH TPCP vung TNB (03-1-2012) 2 6" xfId="11815"/>
    <cellStyle name="T_Book1_Bieu tong hop nhu cau ung 2011 da chon loc -Mien nui_KH TPCP vung TNB (03-1-2012) 2 6 2" xfId="28524"/>
    <cellStyle name="T_Book1_Bieu tong hop nhu cau ung 2011 da chon loc -Mien nui_KH TPCP vung TNB (03-1-2012) 2 7" xfId="28525"/>
    <cellStyle name="T_Book1_Bieu tong hop nhu cau ung 2011 da chon loc -Mien nui_KH TPCP vung TNB (03-1-2012) 2 8" xfId="28526"/>
    <cellStyle name="T_Book1_Bieu tong hop nhu cau ung 2011 da chon loc -Mien nui_KH TPCP vung TNB (03-1-2012) 2 9" xfId="28527"/>
    <cellStyle name="T_Book1_Bieu tong hop nhu cau ung 2011 da chon loc -Mien nui_KH TPCP vung TNB (03-1-2012) 3" xfId="11816"/>
    <cellStyle name="T_Book1_Bieu tong hop nhu cau ung 2011 da chon loc -Mien nui_KH TPCP vung TNB (03-1-2012) 3 2" xfId="21439"/>
    <cellStyle name="T_Book1_Bieu tong hop nhu cau ung 2011 da chon loc -Mien nui_KH TPCP vung TNB (03-1-2012) 4" xfId="11817"/>
    <cellStyle name="T_Book1_Bieu tong hop nhu cau ung 2011 da chon loc -Mien nui_KH TPCP vung TNB (03-1-2012) 4 2" xfId="21440"/>
    <cellStyle name="T_Book1_Bieu tong hop nhu cau ung 2011 da chon loc -Mien nui_KH TPCP vung TNB (03-1-2012) 5" xfId="11818"/>
    <cellStyle name="T_Book1_Bieu tong hop nhu cau ung 2011 da chon loc -Mien nui_KH TPCP vung TNB (03-1-2012) 5 2" xfId="21441"/>
    <cellStyle name="T_Book1_Bieu tong hop nhu cau ung 2011 da chon loc -Mien nui_KH TPCP vung TNB (03-1-2012) 6" xfId="11819"/>
    <cellStyle name="T_Book1_Bieu tong hop nhu cau ung 2011 da chon loc -Mien nui_KH TPCP vung TNB (03-1-2012) 6 2" xfId="21442"/>
    <cellStyle name="T_Book1_Bieu tong hop nhu cau ung 2011 da chon loc -Mien nui_KH TPCP vung TNB (03-1-2012) 7" xfId="11820"/>
    <cellStyle name="T_Book1_Bieu tong hop nhu cau ung 2011 da chon loc -Mien nui_KH TPCP vung TNB (03-1-2012) 7 2" xfId="28528"/>
    <cellStyle name="T_Book1_Bieu tong hop nhu cau ung 2011 da chon loc -Mien nui_KH TPCP vung TNB (03-1-2012) 8" xfId="28529"/>
    <cellStyle name="T_Book1_Bieu tong hop nhu cau ung 2011 da chon loc -Mien nui_KH TPCP vung TNB (03-1-2012) 9" xfId="28530"/>
    <cellStyle name="T_Book1_Bieu3ODA" xfId="5316"/>
    <cellStyle name="T_Book1_Bieu3ODA 10" xfId="28531"/>
    <cellStyle name="T_Book1_Bieu3ODA 2" xfId="5317"/>
    <cellStyle name="T_Book1_Bieu3ODA 2 2" xfId="11821"/>
    <cellStyle name="T_Book1_Bieu3ODA 2 2 2" xfId="21443"/>
    <cellStyle name="T_Book1_Bieu3ODA 2 3" xfId="11822"/>
    <cellStyle name="T_Book1_Bieu3ODA 2 3 2" xfId="21444"/>
    <cellStyle name="T_Book1_Bieu3ODA 2 4" xfId="11823"/>
    <cellStyle name="T_Book1_Bieu3ODA 2 4 2" xfId="21445"/>
    <cellStyle name="T_Book1_Bieu3ODA 2 5" xfId="11824"/>
    <cellStyle name="T_Book1_Bieu3ODA 2 5 2" xfId="21446"/>
    <cellStyle name="T_Book1_Bieu3ODA 2 6" xfId="11825"/>
    <cellStyle name="T_Book1_Bieu3ODA 2 6 2" xfId="28532"/>
    <cellStyle name="T_Book1_Bieu3ODA 2 7" xfId="28533"/>
    <cellStyle name="T_Book1_Bieu3ODA 2 8" xfId="28534"/>
    <cellStyle name="T_Book1_Bieu3ODA 2 9" xfId="28535"/>
    <cellStyle name="T_Book1_Bieu3ODA 3" xfId="11826"/>
    <cellStyle name="T_Book1_Bieu3ODA 3 2" xfId="21447"/>
    <cellStyle name="T_Book1_Bieu3ODA 4" xfId="11827"/>
    <cellStyle name="T_Book1_Bieu3ODA 4 2" xfId="21448"/>
    <cellStyle name="T_Book1_Bieu3ODA 5" xfId="11828"/>
    <cellStyle name="T_Book1_Bieu3ODA 5 2" xfId="21449"/>
    <cellStyle name="T_Book1_Bieu3ODA 6" xfId="11829"/>
    <cellStyle name="T_Book1_Bieu3ODA 6 2" xfId="21450"/>
    <cellStyle name="T_Book1_Bieu3ODA 7" xfId="11830"/>
    <cellStyle name="T_Book1_Bieu3ODA 7 2" xfId="28536"/>
    <cellStyle name="T_Book1_Bieu3ODA 8" xfId="28537"/>
    <cellStyle name="T_Book1_Bieu3ODA 9" xfId="28538"/>
    <cellStyle name="T_Book1_Bieu3ODA_!1 1 bao cao giao KH ve HTCMT vung TNB   12-12-2011" xfId="5318"/>
    <cellStyle name="T_Book1_Bieu3ODA_!1 1 bao cao giao KH ve HTCMT vung TNB   12-12-2011 10" xfId="28539"/>
    <cellStyle name="T_Book1_Bieu3ODA_!1 1 bao cao giao KH ve HTCMT vung TNB   12-12-2011 2" xfId="5319"/>
    <cellStyle name="T_Book1_Bieu3ODA_!1 1 bao cao giao KH ve HTCMT vung TNB   12-12-2011 2 2" xfId="11831"/>
    <cellStyle name="T_Book1_Bieu3ODA_!1 1 bao cao giao KH ve HTCMT vung TNB   12-12-2011 2 2 2" xfId="21451"/>
    <cellStyle name="T_Book1_Bieu3ODA_!1 1 bao cao giao KH ve HTCMT vung TNB   12-12-2011 2 3" xfId="11832"/>
    <cellStyle name="T_Book1_Bieu3ODA_!1 1 bao cao giao KH ve HTCMT vung TNB   12-12-2011 2 3 2" xfId="21452"/>
    <cellStyle name="T_Book1_Bieu3ODA_!1 1 bao cao giao KH ve HTCMT vung TNB   12-12-2011 2 4" xfId="11833"/>
    <cellStyle name="T_Book1_Bieu3ODA_!1 1 bao cao giao KH ve HTCMT vung TNB   12-12-2011 2 4 2" xfId="21453"/>
    <cellStyle name="T_Book1_Bieu3ODA_!1 1 bao cao giao KH ve HTCMT vung TNB   12-12-2011 2 5" xfId="11834"/>
    <cellStyle name="T_Book1_Bieu3ODA_!1 1 bao cao giao KH ve HTCMT vung TNB   12-12-2011 2 5 2" xfId="21454"/>
    <cellStyle name="T_Book1_Bieu3ODA_!1 1 bao cao giao KH ve HTCMT vung TNB   12-12-2011 2 6" xfId="11835"/>
    <cellStyle name="T_Book1_Bieu3ODA_!1 1 bao cao giao KH ve HTCMT vung TNB   12-12-2011 2 6 2" xfId="28540"/>
    <cellStyle name="T_Book1_Bieu3ODA_!1 1 bao cao giao KH ve HTCMT vung TNB   12-12-2011 2 7" xfId="28541"/>
    <cellStyle name="T_Book1_Bieu3ODA_!1 1 bao cao giao KH ve HTCMT vung TNB   12-12-2011 2 8" xfId="28542"/>
    <cellStyle name="T_Book1_Bieu3ODA_!1 1 bao cao giao KH ve HTCMT vung TNB   12-12-2011 2 9" xfId="28543"/>
    <cellStyle name="T_Book1_Bieu3ODA_!1 1 bao cao giao KH ve HTCMT vung TNB   12-12-2011 3" xfId="11836"/>
    <cellStyle name="T_Book1_Bieu3ODA_!1 1 bao cao giao KH ve HTCMT vung TNB   12-12-2011 3 2" xfId="21455"/>
    <cellStyle name="T_Book1_Bieu3ODA_!1 1 bao cao giao KH ve HTCMT vung TNB   12-12-2011 4" xfId="11837"/>
    <cellStyle name="T_Book1_Bieu3ODA_!1 1 bao cao giao KH ve HTCMT vung TNB   12-12-2011 4 2" xfId="21456"/>
    <cellStyle name="T_Book1_Bieu3ODA_!1 1 bao cao giao KH ve HTCMT vung TNB   12-12-2011 5" xfId="11838"/>
    <cellStyle name="T_Book1_Bieu3ODA_!1 1 bao cao giao KH ve HTCMT vung TNB   12-12-2011 5 2" xfId="21457"/>
    <cellStyle name="T_Book1_Bieu3ODA_!1 1 bao cao giao KH ve HTCMT vung TNB   12-12-2011 6" xfId="11839"/>
    <cellStyle name="T_Book1_Bieu3ODA_!1 1 bao cao giao KH ve HTCMT vung TNB   12-12-2011 6 2" xfId="21458"/>
    <cellStyle name="T_Book1_Bieu3ODA_!1 1 bao cao giao KH ve HTCMT vung TNB   12-12-2011 7" xfId="11840"/>
    <cellStyle name="T_Book1_Bieu3ODA_!1 1 bao cao giao KH ve HTCMT vung TNB   12-12-2011 7 2" xfId="28544"/>
    <cellStyle name="T_Book1_Bieu3ODA_!1 1 bao cao giao KH ve HTCMT vung TNB   12-12-2011 8" xfId="28545"/>
    <cellStyle name="T_Book1_Bieu3ODA_!1 1 bao cao giao KH ve HTCMT vung TNB   12-12-2011 9" xfId="28546"/>
    <cellStyle name="T_Book1_Bieu3ODA_1" xfId="5320"/>
    <cellStyle name="T_Book1_Bieu3ODA_1 10" xfId="28547"/>
    <cellStyle name="T_Book1_Bieu3ODA_1 2" xfId="5321"/>
    <cellStyle name="T_Book1_Bieu3ODA_1 2 2" xfId="11841"/>
    <cellStyle name="T_Book1_Bieu3ODA_1 2 2 2" xfId="21459"/>
    <cellStyle name="T_Book1_Bieu3ODA_1 2 3" xfId="11842"/>
    <cellStyle name="T_Book1_Bieu3ODA_1 2 3 2" xfId="21460"/>
    <cellStyle name="T_Book1_Bieu3ODA_1 2 4" xfId="11843"/>
    <cellStyle name="T_Book1_Bieu3ODA_1 2 4 2" xfId="21461"/>
    <cellStyle name="T_Book1_Bieu3ODA_1 2 5" xfId="11844"/>
    <cellStyle name="T_Book1_Bieu3ODA_1 2 5 2" xfId="21462"/>
    <cellStyle name="T_Book1_Bieu3ODA_1 2 6" xfId="11845"/>
    <cellStyle name="T_Book1_Bieu3ODA_1 2 6 2" xfId="28548"/>
    <cellStyle name="T_Book1_Bieu3ODA_1 2 7" xfId="28549"/>
    <cellStyle name="T_Book1_Bieu3ODA_1 2 8" xfId="28550"/>
    <cellStyle name="T_Book1_Bieu3ODA_1 2 9" xfId="28551"/>
    <cellStyle name="T_Book1_Bieu3ODA_1 3" xfId="11846"/>
    <cellStyle name="T_Book1_Bieu3ODA_1 3 2" xfId="21463"/>
    <cellStyle name="T_Book1_Bieu3ODA_1 4" xfId="11847"/>
    <cellStyle name="T_Book1_Bieu3ODA_1 4 2" xfId="21464"/>
    <cellStyle name="T_Book1_Bieu3ODA_1 5" xfId="11848"/>
    <cellStyle name="T_Book1_Bieu3ODA_1 5 2" xfId="21465"/>
    <cellStyle name="T_Book1_Bieu3ODA_1 6" xfId="11849"/>
    <cellStyle name="T_Book1_Bieu3ODA_1 6 2" xfId="21466"/>
    <cellStyle name="T_Book1_Bieu3ODA_1 7" xfId="11850"/>
    <cellStyle name="T_Book1_Bieu3ODA_1 7 2" xfId="28552"/>
    <cellStyle name="T_Book1_Bieu3ODA_1 8" xfId="28553"/>
    <cellStyle name="T_Book1_Bieu3ODA_1 9" xfId="28554"/>
    <cellStyle name="T_Book1_Bieu3ODA_1_!1 1 bao cao giao KH ve HTCMT vung TNB   12-12-2011" xfId="5322"/>
    <cellStyle name="T_Book1_Bieu3ODA_1_!1 1 bao cao giao KH ve HTCMT vung TNB   12-12-2011 10" xfId="28555"/>
    <cellStyle name="T_Book1_Bieu3ODA_1_!1 1 bao cao giao KH ve HTCMT vung TNB   12-12-2011 2" xfId="5323"/>
    <cellStyle name="T_Book1_Bieu3ODA_1_!1 1 bao cao giao KH ve HTCMT vung TNB   12-12-2011 2 2" xfId="11851"/>
    <cellStyle name="T_Book1_Bieu3ODA_1_!1 1 bao cao giao KH ve HTCMT vung TNB   12-12-2011 2 2 2" xfId="21467"/>
    <cellStyle name="T_Book1_Bieu3ODA_1_!1 1 bao cao giao KH ve HTCMT vung TNB   12-12-2011 2 3" xfId="11852"/>
    <cellStyle name="T_Book1_Bieu3ODA_1_!1 1 bao cao giao KH ve HTCMT vung TNB   12-12-2011 2 3 2" xfId="21468"/>
    <cellStyle name="T_Book1_Bieu3ODA_1_!1 1 bao cao giao KH ve HTCMT vung TNB   12-12-2011 2 4" xfId="11853"/>
    <cellStyle name="T_Book1_Bieu3ODA_1_!1 1 bao cao giao KH ve HTCMT vung TNB   12-12-2011 2 4 2" xfId="21469"/>
    <cellStyle name="T_Book1_Bieu3ODA_1_!1 1 bao cao giao KH ve HTCMT vung TNB   12-12-2011 2 5" xfId="11854"/>
    <cellStyle name="T_Book1_Bieu3ODA_1_!1 1 bao cao giao KH ve HTCMT vung TNB   12-12-2011 2 5 2" xfId="21470"/>
    <cellStyle name="T_Book1_Bieu3ODA_1_!1 1 bao cao giao KH ve HTCMT vung TNB   12-12-2011 2 6" xfId="11855"/>
    <cellStyle name="T_Book1_Bieu3ODA_1_!1 1 bao cao giao KH ve HTCMT vung TNB   12-12-2011 2 6 2" xfId="28556"/>
    <cellStyle name="T_Book1_Bieu3ODA_1_!1 1 bao cao giao KH ve HTCMT vung TNB   12-12-2011 2 7" xfId="28557"/>
    <cellStyle name="T_Book1_Bieu3ODA_1_!1 1 bao cao giao KH ve HTCMT vung TNB   12-12-2011 2 8" xfId="28558"/>
    <cellStyle name="T_Book1_Bieu3ODA_1_!1 1 bao cao giao KH ve HTCMT vung TNB   12-12-2011 2 9" xfId="28559"/>
    <cellStyle name="T_Book1_Bieu3ODA_1_!1 1 bao cao giao KH ve HTCMT vung TNB   12-12-2011 3" xfId="11856"/>
    <cellStyle name="T_Book1_Bieu3ODA_1_!1 1 bao cao giao KH ve HTCMT vung TNB   12-12-2011 3 2" xfId="21471"/>
    <cellStyle name="T_Book1_Bieu3ODA_1_!1 1 bao cao giao KH ve HTCMT vung TNB   12-12-2011 4" xfId="11857"/>
    <cellStyle name="T_Book1_Bieu3ODA_1_!1 1 bao cao giao KH ve HTCMT vung TNB   12-12-2011 4 2" xfId="21472"/>
    <cellStyle name="T_Book1_Bieu3ODA_1_!1 1 bao cao giao KH ve HTCMT vung TNB   12-12-2011 5" xfId="11858"/>
    <cellStyle name="T_Book1_Bieu3ODA_1_!1 1 bao cao giao KH ve HTCMT vung TNB   12-12-2011 5 2" xfId="21473"/>
    <cellStyle name="T_Book1_Bieu3ODA_1_!1 1 bao cao giao KH ve HTCMT vung TNB   12-12-2011 6" xfId="11859"/>
    <cellStyle name="T_Book1_Bieu3ODA_1_!1 1 bao cao giao KH ve HTCMT vung TNB   12-12-2011 6 2" xfId="21474"/>
    <cellStyle name="T_Book1_Bieu3ODA_1_!1 1 bao cao giao KH ve HTCMT vung TNB   12-12-2011 7" xfId="11860"/>
    <cellStyle name="T_Book1_Bieu3ODA_1_!1 1 bao cao giao KH ve HTCMT vung TNB   12-12-2011 7 2" xfId="28560"/>
    <cellStyle name="T_Book1_Bieu3ODA_1_!1 1 bao cao giao KH ve HTCMT vung TNB   12-12-2011 8" xfId="28561"/>
    <cellStyle name="T_Book1_Bieu3ODA_1_!1 1 bao cao giao KH ve HTCMT vung TNB   12-12-2011 9" xfId="28562"/>
    <cellStyle name="T_Book1_Bieu3ODA_1_KH TPCP vung TNB (03-1-2012)" xfId="5324"/>
    <cellStyle name="T_Book1_Bieu3ODA_1_KH TPCP vung TNB (03-1-2012) 10" xfId="28563"/>
    <cellStyle name="T_Book1_Bieu3ODA_1_KH TPCP vung TNB (03-1-2012) 2" xfId="5325"/>
    <cellStyle name="T_Book1_Bieu3ODA_1_KH TPCP vung TNB (03-1-2012) 2 2" xfId="11861"/>
    <cellStyle name="T_Book1_Bieu3ODA_1_KH TPCP vung TNB (03-1-2012) 2 2 2" xfId="21475"/>
    <cellStyle name="T_Book1_Bieu3ODA_1_KH TPCP vung TNB (03-1-2012) 2 3" xfId="11862"/>
    <cellStyle name="T_Book1_Bieu3ODA_1_KH TPCP vung TNB (03-1-2012) 2 3 2" xfId="21476"/>
    <cellStyle name="T_Book1_Bieu3ODA_1_KH TPCP vung TNB (03-1-2012) 2 4" xfId="11863"/>
    <cellStyle name="T_Book1_Bieu3ODA_1_KH TPCP vung TNB (03-1-2012) 2 4 2" xfId="21477"/>
    <cellStyle name="T_Book1_Bieu3ODA_1_KH TPCP vung TNB (03-1-2012) 2 5" xfId="11864"/>
    <cellStyle name="T_Book1_Bieu3ODA_1_KH TPCP vung TNB (03-1-2012) 2 5 2" xfId="21478"/>
    <cellStyle name="T_Book1_Bieu3ODA_1_KH TPCP vung TNB (03-1-2012) 2 6" xfId="11865"/>
    <cellStyle name="T_Book1_Bieu3ODA_1_KH TPCP vung TNB (03-1-2012) 2 6 2" xfId="28564"/>
    <cellStyle name="T_Book1_Bieu3ODA_1_KH TPCP vung TNB (03-1-2012) 2 7" xfId="28565"/>
    <cellStyle name="T_Book1_Bieu3ODA_1_KH TPCP vung TNB (03-1-2012) 2 8" xfId="28566"/>
    <cellStyle name="T_Book1_Bieu3ODA_1_KH TPCP vung TNB (03-1-2012) 2 9" xfId="28567"/>
    <cellStyle name="T_Book1_Bieu3ODA_1_KH TPCP vung TNB (03-1-2012) 3" xfId="11866"/>
    <cellStyle name="T_Book1_Bieu3ODA_1_KH TPCP vung TNB (03-1-2012) 3 2" xfId="21479"/>
    <cellStyle name="T_Book1_Bieu3ODA_1_KH TPCP vung TNB (03-1-2012) 4" xfId="11867"/>
    <cellStyle name="T_Book1_Bieu3ODA_1_KH TPCP vung TNB (03-1-2012) 4 2" xfId="21480"/>
    <cellStyle name="T_Book1_Bieu3ODA_1_KH TPCP vung TNB (03-1-2012) 5" xfId="11868"/>
    <cellStyle name="T_Book1_Bieu3ODA_1_KH TPCP vung TNB (03-1-2012) 5 2" xfId="21481"/>
    <cellStyle name="T_Book1_Bieu3ODA_1_KH TPCP vung TNB (03-1-2012) 6" xfId="11869"/>
    <cellStyle name="T_Book1_Bieu3ODA_1_KH TPCP vung TNB (03-1-2012) 6 2" xfId="21482"/>
    <cellStyle name="T_Book1_Bieu3ODA_1_KH TPCP vung TNB (03-1-2012) 7" xfId="11870"/>
    <cellStyle name="T_Book1_Bieu3ODA_1_KH TPCP vung TNB (03-1-2012) 7 2" xfId="28568"/>
    <cellStyle name="T_Book1_Bieu3ODA_1_KH TPCP vung TNB (03-1-2012) 8" xfId="28569"/>
    <cellStyle name="T_Book1_Bieu3ODA_1_KH TPCP vung TNB (03-1-2012) 9" xfId="28570"/>
    <cellStyle name="T_Book1_Bieu3ODA_KH TPCP vung TNB (03-1-2012)" xfId="5326"/>
    <cellStyle name="T_Book1_Bieu3ODA_KH TPCP vung TNB (03-1-2012) 10" xfId="28571"/>
    <cellStyle name="T_Book1_Bieu3ODA_KH TPCP vung TNB (03-1-2012) 2" xfId="5327"/>
    <cellStyle name="T_Book1_Bieu3ODA_KH TPCP vung TNB (03-1-2012) 2 2" xfId="11871"/>
    <cellStyle name="T_Book1_Bieu3ODA_KH TPCP vung TNB (03-1-2012) 2 2 2" xfId="21483"/>
    <cellStyle name="T_Book1_Bieu3ODA_KH TPCP vung TNB (03-1-2012) 2 3" xfId="11872"/>
    <cellStyle name="T_Book1_Bieu3ODA_KH TPCP vung TNB (03-1-2012) 2 3 2" xfId="21484"/>
    <cellStyle name="T_Book1_Bieu3ODA_KH TPCP vung TNB (03-1-2012) 2 4" xfId="11873"/>
    <cellStyle name="T_Book1_Bieu3ODA_KH TPCP vung TNB (03-1-2012) 2 4 2" xfId="21485"/>
    <cellStyle name="T_Book1_Bieu3ODA_KH TPCP vung TNB (03-1-2012) 2 5" xfId="11874"/>
    <cellStyle name="T_Book1_Bieu3ODA_KH TPCP vung TNB (03-1-2012) 2 5 2" xfId="21486"/>
    <cellStyle name="T_Book1_Bieu3ODA_KH TPCP vung TNB (03-1-2012) 2 6" xfId="11875"/>
    <cellStyle name="T_Book1_Bieu3ODA_KH TPCP vung TNB (03-1-2012) 2 6 2" xfId="28572"/>
    <cellStyle name="T_Book1_Bieu3ODA_KH TPCP vung TNB (03-1-2012) 2 7" xfId="28573"/>
    <cellStyle name="T_Book1_Bieu3ODA_KH TPCP vung TNB (03-1-2012) 2 8" xfId="28574"/>
    <cellStyle name="T_Book1_Bieu3ODA_KH TPCP vung TNB (03-1-2012) 2 9" xfId="28575"/>
    <cellStyle name="T_Book1_Bieu3ODA_KH TPCP vung TNB (03-1-2012) 3" xfId="11876"/>
    <cellStyle name="T_Book1_Bieu3ODA_KH TPCP vung TNB (03-1-2012) 3 2" xfId="21487"/>
    <cellStyle name="T_Book1_Bieu3ODA_KH TPCP vung TNB (03-1-2012) 4" xfId="11877"/>
    <cellStyle name="T_Book1_Bieu3ODA_KH TPCP vung TNB (03-1-2012) 4 2" xfId="21488"/>
    <cellStyle name="T_Book1_Bieu3ODA_KH TPCP vung TNB (03-1-2012) 5" xfId="11878"/>
    <cellStyle name="T_Book1_Bieu3ODA_KH TPCP vung TNB (03-1-2012) 5 2" xfId="21489"/>
    <cellStyle name="T_Book1_Bieu3ODA_KH TPCP vung TNB (03-1-2012) 6" xfId="11879"/>
    <cellStyle name="T_Book1_Bieu3ODA_KH TPCP vung TNB (03-1-2012) 6 2" xfId="21490"/>
    <cellStyle name="T_Book1_Bieu3ODA_KH TPCP vung TNB (03-1-2012) 7" xfId="11880"/>
    <cellStyle name="T_Book1_Bieu3ODA_KH TPCP vung TNB (03-1-2012) 7 2" xfId="28576"/>
    <cellStyle name="T_Book1_Bieu3ODA_KH TPCP vung TNB (03-1-2012) 8" xfId="28577"/>
    <cellStyle name="T_Book1_Bieu3ODA_KH TPCP vung TNB (03-1-2012) 9" xfId="28578"/>
    <cellStyle name="T_Book1_Bieu4HTMT" xfId="5328"/>
    <cellStyle name="T_Book1_Bieu4HTMT 10" xfId="28579"/>
    <cellStyle name="T_Book1_Bieu4HTMT 2" xfId="5329"/>
    <cellStyle name="T_Book1_Bieu4HTMT 2 2" xfId="11881"/>
    <cellStyle name="T_Book1_Bieu4HTMT 2 2 2" xfId="21491"/>
    <cellStyle name="T_Book1_Bieu4HTMT 2 3" xfId="11882"/>
    <cellStyle name="T_Book1_Bieu4HTMT 2 3 2" xfId="21492"/>
    <cellStyle name="T_Book1_Bieu4HTMT 2 4" xfId="11883"/>
    <cellStyle name="T_Book1_Bieu4HTMT 2 4 2" xfId="21493"/>
    <cellStyle name="T_Book1_Bieu4HTMT 2 5" xfId="11884"/>
    <cellStyle name="T_Book1_Bieu4HTMT 2 5 2" xfId="21494"/>
    <cellStyle name="T_Book1_Bieu4HTMT 2 6" xfId="11885"/>
    <cellStyle name="T_Book1_Bieu4HTMT 2 6 2" xfId="28580"/>
    <cellStyle name="T_Book1_Bieu4HTMT 2 7" xfId="28581"/>
    <cellStyle name="T_Book1_Bieu4HTMT 2 8" xfId="28582"/>
    <cellStyle name="T_Book1_Bieu4HTMT 2 9" xfId="28583"/>
    <cellStyle name="T_Book1_Bieu4HTMT 3" xfId="11886"/>
    <cellStyle name="T_Book1_Bieu4HTMT 3 2" xfId="21495"/>
    <cellStyle name="T_Book1_Bieu4HTMT 4" xfId="11887"/>
    <cellStyle name="T_Book1_Bieu4HTMT 4 2" xfId="21496"/>
    <cellStyle name="T_Book1_Bieu4HTMT 5" xfId="11888"/>
    <cellStyle name="T_Book1_Bieu4HTMT 5 2" xfId="21497"/>
    <cellStyle name="T_Book1_Bieu4HTMT 6" xfId="11889"/>
    <cellStyle name="T_Book1_Bieu4HTMT 6 2" xfId="21498"/>
    <cellStyle name="T_Book1_Bieu4HTMT 7" xfId="11890"/>
    <cellStyle name="T_Book1_Bieu4HTMT 7 2" xfId="28584"/>
    <cellStyle name="T_Book1_Bieu4HTMT 8" xfId="28585"/>
    <cellStyle name="T_Book1_Bieu4HTMT 9" xfId="28586"/>
    <cellStyle name="T_Book1_Bieu4HTMT_!1 1 bao cao giao KH ve HTCMT vung TNB   12-12-2011" xfId="5330"/>
    <cellStyle name="T_Book1_Bieu4HTMT_!1 1 bao cao giao KH ve HTCMT vung TNB   12-12-2011 10" xfId="28587"/>
    <cellStyle name="T_Book1_Bieu4HTMT_!1 1 bao cao giao KH ve HTCMT vung TNB   12-12-2011 2" xfId="5331"/>
    <cellStyle name="T_Book1_Bieu4HTMT_!1 1 bao cao giao KH ve HTCMT vung TNB   12-12-2011 2 2" xfId="11891"/>
    <cellStyle name="T_Book1_Bieu4HTMT_!1 1 bao cao giao KH ve HTCMT vung TNB   12-12-2011 2 2 2" xfId="21499"/>
    <cellStyle name="T_Book1_Bieu4HTMT_!1 1 bao cao giao KH ve HTCMT vung TNB   12-12-2011 2 3" xfId="11892"/>
    <cellStyle name="T_Book1_Bieu4HTMT_!1 1 bao cao giao KH ve HTCMT vung TNB   12-12-2011 2 3 2" xfId="21500"/>
    <cellStyle name="T_Book1_Bieu4HTMT_!1 1 bao cao giao KH ve HTCMT vung TNB   12-12-2011 2 4" xfId="11893"/>
    <cellStyle name="T_Book1_Bieu4HTMT_!1 1 bao cao giao KH ve HTCMT vung TNB   12-12-2011 2 4 2" xfId="21501"/>
    <cellStyle name="T_Book1_Bieu4HTMT_!1 1 bao cao giao KH ve HTCMT vung TNB   12-12-2011 2 5" xfId="11894"/>
    <cellStyle name="T_Book1_Bieu4HTMT_!1 1 bao cao giao KH ve HTCMT vung TNB   12-12-2011 2 5 2" xfId="21502"/>
    <cellStyle name="T_Book1_Bieu4HTMT_!1 1 bao cao giao KH ve HTCMT vung TNB   12-12-2011 2 6" xfId="11895"/>
    <cellStyle name="T_Book1_Bieu4HTMT_!1 1 bao cao giao KH ve HTCMT vung TNB   12-12-2011 2 6 2" xfId="28588"/>
    <cellStyle name="T_Book1_Bieu4HTMT_!1 1 bao cao giao KH ve HTCMT vung TNB   12-12-2011 2 7" xfId="28589"/>
    <cellStyle name="T_Book1_Bieu4HTMT_!1 1 bao cao giao KH ve HTCMT vung TNB   12-12-2011 2 8" xfId="28590"/>
    <cellStyle name="T_Book1_Bieu4HTMT_!1 1 bao cao giao KH ve HTCMT vung TNB   12-12-2011 2 9" xfId="28591"/>
    <cellStyle name="T_Book1_Bieu4HTMT_!1 1 bao cao giao KH ve HTCMT vung TNB   12-12-2011 3" xfId="11896"/>
    <cellStyle name="T_Book1_Bieu4HTMT_!1 1 bao cao giao KH ve HTCMT vung TNB   12-12-2011 3 2" xfId="21503"/>
    <cellStyle name="T_Book1_Bieu4HTMT_!1 1 bao cao giao KH ve HTCMT vung TNB   12-12-2011 4" xfId="11897"/>
    <cellStyle name="T_Book1_Bieu4HTMT_!1 1 bao cao giao KH ve HTCMT vung TNB   12-12-2011 4 2" xfId="21504"/>
    <cellStyle name="T_Book1_Bieu4HTMT_!1 1 bao cao giao KH ve HTCMT vung TNB   12-12-2011 5" xfId="11898"/>
    <cellStyle name="T_Book1_Bieu4HTMT_!1 1 bao cao giao KH ve HTCMT vung TNB   12-12-2011 5 2" xfId="21505"/>
    <cellStyle name="T_Book1_Bieu4HTMT_!1 1 bao cao giao KH ve HTCMT vung TNB   12-12-2011 6" xfId="11899"/>
    <cellStyle name="T_Book1_Bieu4HTMT_!1 1 bao cao giao KH ve HTCMT vung TNB   12-12-2011 6 2" xfId="21506"/>
    <cellStyle name="T_Book1_Bieu4HTMT_!1 1 bao cao giao KH ve HTCMT vung TNB   12-12-2011 7" xfId="11900"/>
    <cellStyle name="T_Book1_Bieu4HTMT_!1 1 bao cao giao KH ve HTCMT vung TNB   12-12-2011 7 2" xfId="28592"/>
    <cellStyle name="T_Book1_Bieu4HTMT_!1 1 bao cao giao KH ve HTCMT vung TNB   12-12-2011 8" xfId="28593"/>
    <cellStyle name="T_Book1_Bieu4HTMT_!1 1 bao cao giao KH ve HTCMT vung TNB   12-12-2011 9" xfId="28594"/>
    <cellStyle name="T_Book1_Bieu4HTMT_KH TPCP vung TNB (03-1-2012)" xfId="5332"/>
    <cellStyle name="T_Book1_Bieu4HTMT_KH TPCP vung TNB (03-1-2012) 10" xfId="28595"/>
    <cellStyle name="T_Book1_Bieu4HTMT_KH TPCP vung TNB (03-1-2012) 2" xfId="5333"/>
    <cellStyle name="T_Book1_Bieu4HTMT_KH TPCP vung TNB (03-1-2012) 2 2" xfId="11901"/>
    <cellStyle name="T_Book1_Bieu4HTMT_KH TPCP vung TNB (03-1-2012) 2 2 2" xfId="21507"/>
    <cellStyle name="T_Book1_Bieu4HTMT_KH TPCP vung TNB (03-1-2012) 2 3" xfId="11902"/>
    <cellStyle name="T_Book1_Bieu4HTMT_KH TPCP vung TNB (03-1-2012) 2 3 2" xfId="21508"/>
    <cellStyle name="T_Book1_Bieu4HTMT_KH TPCP vung TNB (03-1-2012) 2 4" xfId="11903"/>
    <cellStyle name="T_Book1_Bieu4HTMT_KH TPCP vung TNB (03-1-2012) 2 4 2" xfId="21509"/>
    <cellStyle name="T_Book1_Bieu4HTMT_KH TPCP vung TNB (03-1-2012) 2 5" xfId="11904"/>
    <cellStyle name="T_Book1_Bieu4HTMT_KH TPCP vung TNB (03-1-2012) 2 5 2" xfId="21510"/>
    <cellStyle name="T_Book1_Bieu4HTMT_KH TPCP vung TNB (03-1-2012) 2 6" xfId="11905"/>
    <cellStyle name="T_Book1_Bieu4HTMT_KH TPCP vung TNB (03-1-2012) 2 6 2" xfId="28596"/>
    <cellStyle name="T_Book1_Bieu4HTMT_KH TPCP vung TNB (03-1-2012) 2 7" xfId="28597"/>
    <cellStyle name="T_Book1_Bieu4HTMT_KH TPCP vung TNB (03-1-2012) 2 8" xfId="28598"/>
    <cellStyle name="T_Book1_Bieu4HTMT_KH TPCP vung TNB (03-1-2012) 2 9" xfId="28599"/>
    <cellStyle name="T_Book1_Bieu4HTMT_KH TPCP vung TNB (03-1-2012) 3" xfId="11906"/>
    <cellStyle name="T_Book1_Bieu4HTMT_KH TPCP vung TNB (03-1-2012) 3 2" xfId="21511"/>
    <cellStyle name="T_Book1_Bieu4HTMT_KH TPCP vung TNB (03-1-2012) 4" xfId="11907"/>
    <cellStyle name="T_Book1_Bieu4HTMT_KH TPCP vung TNB (03-1-2012) 4 2" xfId="21512"/>
    <cellStyle name="T_Book1_Bieu4HTMT_KH TPCP vung TNB (03-1-2012) 5" xfId="11908"/>
    <cellStyle name="T_Book1_Bieu4HTMT_KH TPCP vung TNB (03-1-2012) 5 2" xfId="21513"/>
    <cellStyle name="T_Book1_Bieu4HTMT_KH TPCP vung TNB (03-1-2012) 6" xfId="11909"/>
    <cellStyle name="T_Book1_Bieu4HTMT_KH TPCP vung TNB (03-1-2012) 6 2" xfId="21514"/>
    <cellStyle name="T_Book1_Bieu4HTMT_KH TPCP vung TNB (03-1-2012) 7" xfId="11910"/>
    <cellStyle name="T_Book1_Bieu4HTMT_KH TPCP vung TNB (03-1-2012) 7 2" xfId="28600"/>
    <cellStyle name="T_Book1_Bieu4HTMT_KH TPCP vung TNB (03-1-2012) 8" xfId="28601"/>
    <cellStyle name="T_Book1_Bieu4HTMT_KH TPCP vung TNB (03-1-2012) 9" xfId="28602"/>
    <cellStyle name="T_Book1_blm" xfId="5334"/>
    <cellStyle name="T_Book1_blm 2" xfId="11911"/>
    <cellStyle name="T_Book1_blm 2 2" xfId="21515"/>
    <cellStyle name="T_Book1_blm 3" xfId="11912"/>
    <cellStyle name="T_Book1_blm 3 2" xfId="21516"/>
    <cellStyle name="T_Book1_blm 4" xfId="11913"/>
    <cellStyle name="T_Book1_blm 4 2" xfId="21517"/>
    <cellStyle name="T_Book1_blm 5" xfId="11914"/>
    <cellStyle name="T_Book1_blm 5 2" xfId="21518"/>
    <cellStyle name="T_Book1_blm 6" xfId="11915"/>
    <cellStyle name="T_Book1_blm 6 2" xfId="28603"/>
    <cellStyle name="T_Book1_blm 7" xfId="28604"/>
    <cellStyle name="T_Book1_blm 8" xfId="28605"/>
    <cellStyle name="T_Book1_blm 9" xfId="28606"/>
    <cellStyle name="T_Book1_Book1" xfId="5335"/>
    <cellStyle name="T_Book1_Book1 10" xfId="28607"/>
    <cellStyle name="T_Book1_Book1 2" xfId="5336"/>
    <cellStyle name="T_Book1_Book1 2 2" xfId="11916"/>
    <cellStyle name="T_Book1_Book1 2 2 2" xfId="21519"/>
    <cellStyle name="T_Book1_Book1 2 3" xfId="11917"/>
    <cellStyle name="T_Book1_Book1 2 3 2" xfId="21520"/>
    <cellStyle name="T_Book1_Book1 2 4" xfId="11918"/>
    <cellStyle name="T_Book1_Book1 2 4 2" xfId="21521"/>
    <cellStyle name="T_Book1_Book1 2 5" xfId="11919"/>
    <cellStyle name="T_Book1_Book1 2 5 2" xfId="21522"/>
    <cellStyle name="T_Book1_Book1 2 6" xfId="11920"/>
    <cellStyle name="T_Book1_Book1 2 6 2" xfId="28608"/>
    <cellStyle name="T_Book1_Book1 2 7" xfId="28609"/>
    <cellStyle name="T_Book1_Book1 2 8" xfId="28610"/>
    <cellStyle name="T_Book1_Book1 2 9" xfId="28611"/>
    <cellStyle name="T_Book1_Book1 3" xfId="11921"/>
    <cellStyle name="T_Book1_Book1 3 2" xfId="21523"/>
    <cellStyle name="T_Book1_Book1 4" xfId="11922"/>
    <cellStyle name="T_Book1_Book1 4 2" xfId="21524"/>
    <cellStyle name="T_Book1_Book1 5" xfId="11923"/>
    <cellStyle name="T_Book1_Book1 5 2" xfId="21525"/>
    <cellStyle name="T_Book1_Book1 6" xfId="11924"/>
    <cellStyle name="T_Book1_Book1 6 2" xfId="21526"/>
    <cellStyle name="T_Book1_Book1 7" xfId="11925"/>
    <cellStyle name="T_Book1_Book1 7 2" xfId="28612"/>
    <cellStyle name="T_Book1_Book1 8" xfId="28613"/>
    <cellStyle name="T_Book1_Book1 9" xfId="28614"/>
    <cellStyle name="T_Book1_cấp nước" xfId="5337"/>
    <cellStyle name="T_Book1_cấp nước 2" xfId="11926"/>
    <cellStyle name="T_Book1_cấp nước 2 2" xfId="21527"/>
    <cellStyle name="T_Book1_cấp nước 3" xfId="11927"/>
    <cellStyle name="T_Book1_cấp nước 3 2" xfId="21528"/>
    <cellStyle name="T_Book1_cấp nước 4" xfId="11928"/>
    <cellStyle name="T_Book1_cấp nước 4 2" xfId="21529"/>
    <cellStyle name="T_Book1_cấp nước 5" xfId="11929"/>
    <cellStyle name="T_Book1_cấp nước 5 2" xfId="21530"/>
    <cellStyle name="T_Book1_cấp nước 6" xfId="11930"/>
    <cellStyle name="T_Book1_cấp nước 6 2" xfId="28615"/>
    <cellStyle name="T_Book1_cấp nước 7" xfId="28616"/>
    <cellStyle name="T_Book1_cấp nước 8" xfId="28617"/>
    <cellStyle name="T_Book1_cấp nước 9" xfId="28618"/>
    <cellStyle name="T_Book1_Chi tiet 3" xfId="5338"/>
    <cellStyle name="T_Book1_Chi tiet 3 2" xfId="11931"/>
    <cellStyle name="T_Book1_Chi tiet 3 2 2" xfId="21531"/>
    <cellStyle name="T_Book1_Chi tiet 3 3" xfId="11932"/>
    <cellStyle name="T_Book1_Chi tiet 3 3 2" xfId="21532"/>
    <cellStyle name="T_Book1_Chi tiet 3 4" xfId="11933"/>
    <cellStyle name="T_Book1_Chi tiet 3 4 2" xfId="21533"/>
    <cellStyle name="T_Book1_Chi tiet 3 5" xfId="11934"/>
    <cellStyle name="T_Book1_Chi tiet 3 5 2" xfId="21534"/>
    <cellStyle name="T_Book1_Chi tiet 3 6" xfId="11935"/>
    <cellStyle name="T_Book1_Chi tiet 3 6 2" xfId="28619"/>
    <cellStyle name="T_Book1_Chi tiet 3 7" xfId="28620"/>
    <cellStyle name="T_Book1_Chi tiet 3 8" xfId="28621"/>
    <cellStyle name="T_Book1_Chi tiet 3 9" xfId="28622"/>
    <cellStyle name="T_Book1_Chi tiet 3_blm" xfId="5339"/>
    <cellStyle name="T_Book1_Chi tiet 3_blm 2" xfId="11936"/>
    <cellStyle name="T_Book1_Chi tiet 3_blm 2 2" xfId="21535"/>
    <cellStyle name="T_Book1_Chi tiet 3_blm 3" xfId="11937"/>
    <cellStyle name="T_Book1_Chi tiet 3_blm 3 2" xfId="21536"/>
    <cellStyle name="T_Book1_Chi tiet 3_blm 4" xfId="11938"/>
    <cellStyle name="T_Book1_Chi tiet 3_blm 4 2" xfId="21537"/>
    <cellStyle name="T_Book1_Chi tiet 3_blm 5" xfId="11939"/>
    <cellStyle name="T_Book1_Chi tiet 3_blm 5 2" xfId="21538"/>
    <cellStyle name="T_Book1_Chi tiet 3_blm 6" xfId="11940"/>
    <cellStyle name="T_Book1_Chi tiet 3_blm 6 2" xfId="28623"/>
    <cellStyle name="T_Book1_Chi tiet 3_blm 7" xfId="28624"/>
    <cellStyle name="T_Book1_Chi tiet 3_blm 8" xfId="28625"/>
    <cellStyle name="T_Book1_Chi tiet 3_blm 9" xfId="28626"/>
    <cellStyle name="T_Book1_Chi tiet 3_cấp nước" xfId="5340"/>
    <cellStyle name="T_Book1_Chi tiet 3_cấp nước 2" xfId="11941"/>
    <cellStyle name="T_Book1_Chi tiet 3_cấp nước 2 2" xfId="21539"/>
    <cellStyle name="T_Book1_Chi tiet 3_cấp nước 3" xfId="11942"/>
    <cellStyle name="T_Book1_Chi tiet 3_cấp nước 3 2" xfId="21540"/>
    <cellStyle name="T_Book1_Chi tiet 3_cấp nước 4" xfId="11943"/>
    <cellStyle name="T_Book1_Chi tiet 3_cấp nước 4 2" xfId="21541"/>
    <cellStyle name="T_Book1_Chi tiet 3_cấp nước 5" xfId="11944"/>
    <cellStyle name="T_Book1_Chi tiet 3_cấp nước 5 2" xfId="21542"/>
    <cellStyle name="T_Book1_Chi tiet 3_cấp nước 6" xfId="11945"/>
    <cellStyle name="T_Book1_Chi tiet 3_cấp nước 6 2" xfId="28627"/>
    <cellStyle name="T_Book1_Chi tiet 3_cấp nước 7" xfId="28628"/>
    <cellStyle name="T_Book1_Chi tiet 3_cấp nước 8" xfId="28629"/>
    <cellStyle name="T_Book1_Chi tiet 3_cấp nước 9" xfId="28630"/>
    <cellStyle name="T_Book1_Chi tiet 3_CT" xfId="5341"/>
    <cellStyle name="T_Book1_Chi tiet 3_CT 2" xfId="11946"/>
    <cellStyle name="T_Book1_Chi tiet 3_CT 2 2" xfId="21543"/>
    <cellStyle name="T_Book1_Chi tiet 3_CT 3" xfId="11947"/>
    <cellStyle name="T_Book1_Chi tiet 3_CT 3 2" xfId="21544"/>
    <cellStyle name="T_Book1_Chi tiet 3_CT 4" xfId="11948"/>
    <cellStyle name="T_Book1_Chi tiet 3_CT 4 2" xfId="21545"/>
    <cellStyle name="T_Book1_Chi tiet 3_CT 5" xfId="11949"/>
    <cellStyle name="T_Book1_Chi tiet 3_CT 5 2" xfId="21546"/>
    <cellStyle name="T_Book1_Chi tiet 3_CT 6" xfId="11950"/>
    <cellStyle name="T_Book1_Chi tiet 3_CT 6 2" xfId="28631"/>
    <cellStyle name="T_Book1_Chi tiet 3_CT 7" xfId="28632"/>
    <cellStyle name="T_Book1_Chi tiet 3_CT 8" xfId="28633"/>
    <cellStyle name="T_Book1_Chi tiet 3_CT 9" xfId="28634"/>
    <cellStyle name="T_Book1_Chi tiet 3_GT" xfId="5342"/>
    <cellStyle name="T_Book1_Chi tiet 3_GT 2" xfId="11951"/>
    <cellStyle name="T_Book1_Chi tiet 3_GT 2 2" xfId="21547"/>
    <cellStyle name="T_Book1_Chi tiet 3_GT 3" xfId="11952"/>
    <cellStyle name="T_Book1_Chi tiet 3_GT 3 2" xfId="21548"/>
    <cellStyle name="T_Book1_Chi tiet 3_GT 4" xfId="11953"/>
    <cellStyle name="T_Book1_Chi tiet 3_GT 4 2" xfId="21549"/>
    <cellStyle name="T_Book1_Chi tiet 3_GT 5" xfId="11954"/>
    <cellStyle name="T_Book1_Chi tiet 3_GT 5 2" xfId="21550"/>
    <cellStyle name="T_Book1_Chi tiet 3_GT 6" xfId="11955"/>
    <cellStyle name="T_Book1_Chi tiet 3_GT 6 2" xfId="28635"/>
    <cellStyle name="T_Book1_Chi tiet 3_GT 7" xfId="28636"/>
    <cellStyle name="T_Book1_Chi tiet 3_GT 8" xfId="28637"/>
    <cellStyle name="T_Book1_Chi tiet 3_GT 9" xfId="28638"/>
    <cellStyle name="T_Book1_Chi tiet 3_ha" xfId="5343"/>
    <cellStyle name="T_Book1_Chi tiet 3_ha 2" xfId="11956"/>
    <cellStyle name="T_Book1_Chi tiet 3_ha 2 2" xfId="21551"/>
    <cellStyle name="T_Book1_Chi tiet 3_ha 3" xfId="11957"/>
    <cellStyle name="T_Book1_Chi tiet 3_ha 3 2" xfId="21552"/>
    <cellStyle name="T_Book1_Chi tiet 3_ha 4" xfId="11958"/>
    <cellStyle name="T_Book1_Chi tiet 3_ha 4 2" xfId="21553"/>
    <cellStyle name="T_Book1_Chi tiet 3_ha 5" xfId="11959"/>
    <cellStyle name="T_Book1_Chi tiet 3_ha 5 2" xfId="21554"/>
    <cellStyle name="T_Book1_Chi tiet 3_ha 6" xfId="11960"/>
    <cellStyle name="T_Book1_Chi tiet 3_ha 6 2" xfId="28639"/>
    <cellStyle name="T_Book1_Chi tiet 3_ha 7" xfId="28640"/>
    <cellStyle name="T_Book1_Chi tiet 3_ha 8" xfId="28641"/>
    <cellStyle name="T_Book1_Chi tiet 3_ha 9" xfId="28642"/>
    <cellStyle name="T_Book1_Chi tiet 3_hl" xfId="5344"/>
    <cellStyle name="T_Book1_Chi tiet 3_hl 2" xfId="11961"/>
    <cellStyle name="T_Book1_Chi tiet 3_hl 2 2" xfId="21555"/>
    <cellStyle name="T_Book1_Chi tiet 3_hl 3" xfId="11962"/>
    <cellStyle name="T_Book1_Chi tiet 3_hl 3 2" xfId="21556"/>
    <cellStyle name="T_Book1_Chi tiet 3_hl 4" xfId="11963"/>
    <cellStyle name="T_Book1_Chi tiet 3_hl 4 2" xfId="21557"/>
    <cellStyle name="T_Book1_Chi tiet 3_hl 5" xfId="11964"/>
    <cellStyle name="T_Book1_Chi tiet 3_hl 5 2" xfId="21558"/>
    <cellStyle name="T_Book1_Chi tiet 3_hl 6" xfId="11965"/>
    <cellStyle name="T_Book1_Chi tiet 3_hl 6 2" xfId="28643"/>
    <cellStyle name="T_Book1_Chi tiet 3_hl 7" xfId="28644"/>
    <cellStyle name="T_Book1_Chi tiet 3_hl 8" xfId="28645"/>
    <cellStyle name="T_Book1_Chi tiet 3_hl 9" xfId="28646"/>
    <cellStyle name="T_Book1_Chi tiet 3_hq" xfId="5345"/>
    <cellStyle name="T_Book1_Chi tiet 3_hq 2" xfId="11966"/>
    <cellStyle name="T_Book1_Chi tiet 3_hq 2 2" xfId="21559"/>
    <cellStyle name="T_Book1_Chi tiet 3_hq 3" xfId="11967"/>
    <cellStyle name="T_Book1_Chi tiet 3_hq 3 2" xfId="21560"/>
    <cellStyle name="T_Book1_Chi tiet 3_hq 4" xfId="11968"/>
    <cellStyle name="T_Book1_Chi tiet 3_hq 4 2" xfId="21561"/>
    <cellStyle name="T_Book1_Chi tiet 3_hq 5" xfId="11969"/>
    <cellStyle name="T_Book1_Chi tiet 3_hq 5 2" xfId="21562"/>
    <cellStyle name="T_Book1_Chi tiet 3_hq 6" xfId="11970"/>
    <cellStyle name="T_Book1_Chi tiet 3_hq 6 2" xfId="28647"/>
    <cellStyle name="T_Book1_Chi tiet 3_hq 7" xfId="28648"/>
    <cellStyle name="T_Book1_Chi tiet 3_hq 8" xfId="28649"/>
    <cellStyle name="T_Book1_Chi tiet 3_hq 9" xfId="28650"/>
    <cellStyle name="T_Book1_Chi tiet 3_IFAT" xfId="5346"/>
    <cellStyle name="T_Book1_Chi tiet 3_IFAT 2" xfId="11971"/>
    <cellStyle name="T_Book1_Chi tiet 3_IFAT 2 2" xfId="21563"/>
    <cellStyle name="T_Book1_Chi tiet 3_IFAT 3" xfId="11972"/>
    <cellStyle name="T_Book1_Chi tiet 3_IFAT 3 2" xfId="21564"/>
    <cellStyle name="T_Book1_Chi tiet 3_IFAT 4" xfId="11973"/>
    <cellStyle name="T_Book1_Chi tiet 3_IFAT 4 2" xfId="21565"/>
    <cellStyle name="T_Book1_Chi tiet 3_IFAT 5" xfId="11974"/>
    <cellStyle name="T_Book1_Chi tiet 3_IFAT 5 2" xfId="21566"/>
    <cellStyle name="T_Book1_Chi tiet 3_IFAT 6" xfId="11975"/>
    <cellStyle name="T_Book1_Chi tiet 3_IFAT 6 2" xfId="28651"/>
    <cellStyle name="T_Book1_Chi tiet 3_IFAT 7" xfId="28652"/>
    <cellStyle name="T_Book1_Chi tiet 3_IFAT 8" xfId="28653"/>
    <cellStyle name="T_Book1_Chi tiet 3_IFAT 9" xfId="28654"/>
    <cellStyle name="T_Book1_Chi tiet 3_NN" xfId="5347"/>
    <cellStyle name="T_Book1_Chi tiet 3_NN 2" xfId="11976"/>
    <cellStyle name="T_Book1_Chi tiet 3_NN 2 2" xfId="21567"/>
    <cellStyle name="T_Book1_Chi tiet 3_NN 3" xfId="11977"/>
    <cellStyle name="T_Book1_Chi tiet 3_NN 3 2" xfId="21568"/>
    <cellStyle name="T_Book1_Chi tiet 3_NN 4" xfId="11978"/>
    <cellStyle name="T_Book1_Chi tiet 3_NN 4 2" xfId="21569"/>
    <cellStyle name="T_Book1_Chi tiet 3_NN 5" xfId="11979"/>
    <cellStyle name="T_Book1_Chi tiet 3_NN 5 2" xfId="21570"/>
    <cellStyle name="T_Book1_Chi tiet 3_NN 6" xfId="11980"/>
    <cellStyle name="T_Book1_Chi tiet 3_NN 6 2" xfId="28655"/>
    <cellStyle name="T_Book1_Chi tiet 3_NN 7" xfId="28656"/>
    <cellStyle name="T_Book1_Chi tiet 3_NN 8" xfId="28657"/>
    <cellStyle name="T_Book1_Chi tiet 3_NN 9" xfId="28658"/>
    <cellStyle name="T_Book1_Chi tiet 3_ph" xfId="5348"/>
    <cellStyle name="T_Book1_Chi tiet 3_ph 2" xfId="11981"/>
    <cellStyle name="T_Book1_Chi tiet 3_ph 2 2" xfId="21571"/>
    <cellStyle name="T_Book1_Chi tiet 3_ph 3" xfId="11982"/>
    <cellStyle name="T_Book1_Chi tiet 3_ph 3 2" xfId="21572"/>
    <cellStyle name="T_Book1_Chi tiet 3_ph 4" xfId="11983"/>
    <cellStyle name="T_Book1_Chi tiet 3_ph 4 2" xfId="21573"/>
    <cellStyle name="T_Book1_Chi tiet 3_ph 5" xfId="11984"/>
    <cellStyle name="T_Book1_Chi tiet 3_ph 5 2" xfId="21574"/>
    <cellStyle name="T_Book1_Chi tiet 3_ph 6" xfId="11985"/>
    <cellStyle name="T_Book1_Chi tiet 3_ph 6 2" xfId="28659"/>
    <cellStyle name="T_Book1_Chi tiet 3_ph 7" xfId="28660"/>
    <cellStyle name="T_Book1_Chi tiet 3_ph 8" xfId="28661"/>
    <cellStyle name="T_Book1_Chi tiet 3_ph 9" xfId="28662"/>
    <cellStyle name="T_Book1_Chi tiet 3_quản lý vốn " xfId="5349"/>
    <cellStyle name="T_Book1_Chi tiet 3_quản lý vốn  2" xfId="11986"/>
    <cellStyle name="T_Book1_Chi tiet 3_quản lý vốn  2 2" xfId="21575"/>
    <cellStyle name="T_Book1_Chi tiet 3_quản lý vốn  3" xfId="11987"/>
    <cellStyle name="T_Book1_Chi tiet 3_quản lý vốn  3 2" xfId="21576"/>
    <cellStyle name="T_Book1_Chi tiet 3_quản lý vốn  4" xfId="11988"/>
    <cellStyle name="T_Book1_Chi tiet 3_quản lý vốn  4 2" xfId="21577"/>
    <cellStyle name="T_Book1_Chi tiet 3_quản lý vốn  5" xfId="11989"/>
    <cellStyle name="T_Book1_Chi tiet 3_quản lý vốn  5 2" xfId="21578"/>
    <cellStyle name="T_Book1_Chi tiet 3_quản lý vốn  6" xfId="11990"/>
    <cellStyle name="T_Book1_Chi tiet 3_quản lý vốn  6 2" xfId="28663"/>
    <cellStyle name="T_Book1_Chi tiet 3_quản lý vốn  7" xfId="28664"/>
    <cellStyle name="T_Book1_Chi tiet 3_quản lý vốn  8" xfId="28665"/>
    <cellStyle name="T_Book1_Chi tiet 3_quản lý vốn  9" xfId="28666"/>
    <cellStyle name="T_Book1_Chi tiet 3_quản lý vốn _13.10.17-tổng hợp giao vốn cho các chủ đầu tư - xử lý 16.06.2014" xfId="5350"/>
    <cellStyle name="T_Book1_Chi tiet 3_quản lý vốn _13.10.17-tổng hợp giao vốn cho các chủ đầu tư - xử lý 16.06.2014 2" xfId="11991"/>
    <cellStyle name="T_Book1_Chi tiet 3_quản lý vốn _13.10.17-tổng hợp giao vốn cho các chủ đầu tư - xử lý 16.06.2014 2 2" xfId="21579"/>
    <cellStyle name="T_Book1_Chi tiet 3_quản lý vốn _13.10.17-tổng hợp giao vốn cho các chủ đầu tư - xử lý 16.06.2014 3" xfId="11992"/>
    <cellStyle name="T_Book1_Chi tiet 3_quản lý vốn _13.10.17-tổng hợp giao vốn cho các chủ đầu tư - xử lý 16.06.2014 3 2" xfId="21580"/>
    <cellStyle name="T_Book1_Chi tiet 3_quản lý vốn _13.10.17-tổng hợp giao vốn cho các chủ đầu tư - xử lý 16.06.2014 4" xfId="11993"/>
    <cellStyle name="T_Book1_Chi tiet 3_quản lý vốn _13.10.17-tổng hợp giao vốn cho các chủ đầu tư - xử lý 16.06.2014 4 2" xfId="21581"/>
    <cellStyle name="T_Book1_Chi tiet 3_quản lý vốn _13.10.17-tổng hợp giao vốn cho các chủ đầu tư - xử lý 16.06.2014 5" xfId="11994"/>
    <cellStyle name="T_Book1_Chi tiet 3_quản lý vốn _13.10.17-tổng hợp giao vốn cho các chủ đầu tư - xử lý 16.06.2014 5 2" xfId="21582"/>
    <cellStyle name="T_Book1_Chi tiet 3_quản lý vốn _13.10.17-tổng hợp giao vốn cho các chủ đầu tư - xử lý 16.06.2014 6" xfId="11995"/>
    <cellStyle name="T_Book1_Chi tiet 3_quản lý vốn _13.10.17-tổng hợp giao vốn cho các chủ đầu tư - xử lý 16.06.2014 6 2" xfId="28667"/>
    <cellStyle name="T_Book1_Chi tiet 3_quản lý vốn _13.10.17-tổng hợp giao vốn cho các chủ đầu tư - xử lý 16.06.2014 7" xfId="28668"/>
    <cellStyle name="T_Book1_Chi tiet 3_quản lý vốn _13.10.17-tổng hợp giao vốn cho các chủ đầu tư - xử lý 16.06.2014 8" xfId="28669"/>
    <cellStyle name="T_Book1_Chi tiet 3_quản lý vốn _13.10.17-tổng hợp giao vốn cho các chủ đầu tư - xử lý 16.06.2014 9" xfId="28670"/>
    <cellStyle name="T_Book1_Chi tiet 3_quản lý vốn _13.tk" xfId="5351"/>
    <cellStyle name="T_Book1_Chi tiet 3_quản lý vốn _13.tk 2" xfId="11996"/>
    <cellStyle name="T_Book1_Chi tiet 3_quản lý vốn _13.tk 2 2" xfId="21583"/>
    <cellStyle name="T_Book1_Chi tiet 3_quản lý vốn _13.tk 3" xfId="11997"/>
    <cellStyle name="T_Book1_Chi tiet 3_quản lý vốn _13.tk 3 2" xfId="21584"/>
    <cellStyle name="T_Book1_Chi tiet 3_quản lý vốn _13.tk 4" xfId="11998"/>
    <cellStyle name="T_Book1_Chi tiet 3_quản lý vốn _13.tk 4 2" xfId="21585"/>
    <cellStyle name="T_Book1_Chi tiet 3_quản lý vốn _13.tk 5" xfId="11999"/>
    <cellStyle name="T_Book1_Chi tiet 3_quản lý vốn _13.tk 5 2" xfId="21586"/>
    <cellStyle name="T_Book1_Chi tiet 3_quản lý vốn _13.tk 6" xfId="12000"/>
    <cellStyle name="T_Book1_Chi tiet 3_quản lý vốn _13.tk 6 2" xfId="28671"/>
    <cellStyle name="T_Book1_Chi tiet 3_quản lý vốn _13.tk 7" xfId="28672"/>
    <cellStyle name="T_Book1_Chi tiet 3_quản lý vốn _13.tk 8" xfId="28673"/>
    <cellStyle name="T_Book1_Chi tiet 3_quản lý vốn _13.tk 9" xfId="28674"/>
    <cellStyle name="T_Book1_Chi tiet 3_quản lý vốn _2.blc" xfId="5352"/>
    <cellStyle name="T_Book1_Chi tiet 3_quản lý vốn _2.blc 2" xfId="12001"/>
    <cellStyle name="T_Book1_Chi tiet 3_quản lý vốn _2.blc 2 2" xfId="21587"/>
    <cellStyle name="T_Book1_Chi tiet 3_quản lý vốn _2.blc 3" xfId="12002"/>
    <cellStyle name="T_Book1_Chi tiet 3_quản lý vốn _2.blc 3 2" xfId="21588"/>
    <cellStyle name="T_Book1_Chi tiet 3_quản lý vốn _2.blc 4" xfId="12003"/>
    <cellStyle name="T_Book1_Chi tiet 3_quản lý vốn _2.blc 4 2" xfId="21589"/>
    <cellStyle name="T_Book1_Chi tiet 3_quản lý vốn _2.blc 5" xfId="12004"/>
    <cellStyle name="T_Book1_Chi tiet 3_quản lý vốn _2.blc 5 2" xfId="21590"/>
    <cellStyle name="T_Book1_Chi tiet 3_quản lý vốn _2.blc 6" xfId="12005"/>
    <cellStyle name="T_Book1_Chi tiet 3_quản lý vốn _2.blc 6 2" xfId="28675"/>
    <cellStyle name="T_Book1_Chi tiet 3_quản lý vốn _2.blc 7" xfId="28676"/>
    <cellStyle name="T_Book1_Chi tiet 3_quản lý vốn _2.blc 8" xfId="28677"/>
    <cellStyle name="T_Book1_Chi tiet 3_quản lý vốn _2.blc 9" xfId="28678"/>
    <cellStyle name="T_Book1_Chi tiet 3_quản lý vốn _32.XNK" xfId="5353"/>
    <cellStyle name="T_Book1_Chi tiet 3_quản lý vốn _32.XNK 2" xfId="12006"/>
    <cellStyle name="T_Book1_Chi tiet 3_quản lý vốn _32.XNK 2 2" xfId="21591"/>
    <cellStyle name="T_Book1_Chi tiet 3_quản lý vốn _32.XNK 3" xfId="12007"/>
    <cellStyle name="T_Book1_Chi tiet 3_quản lý vốn _32.XNK 3 2" xfId="21592"/>
    <cellStyle name="T_Book1_Chi tiet 3_quản lý vốn _32.XNK 4" xfId="12008"/>
    <cellStyle name="T_Book1_Chi tiet 3_quản lý vốn _32.XNK 4 2" xfId="21593"/>
    <cellStyle name="T_Book1_Chi tiet 3_quản lý vốn _32.XNK 5" xfId="12009"/>
    <cellStyle name="T_Book1_Chi tiet 3_quản lý vốn _32.XNK 5 2" xfId="21594"/>
    <cellStyle name="T_Book1_Chi tiet 3_quản lý vốn _32.XNK 6" xfId="12010"/>
    <cellStyle name="T_Book1_Chi tiet 3_quản lý vốn _32.XNK 6 2" xfId="28679"/>
    <cellStyle name="T_Book1_Chi tiet 3_quản lý vốn _32.XNK 7" xfId="28680"/>
    <cellStyle name="T_Book1_Chi tiet 3_quản lý vốn _32.XNK 8" xfId="28681"/>
    <cellStyle name="T_Book1_Chi tiet 3_quản lý vốn _32.XNK 9" xfId="28682"/>
    <cellStyle name="T_Book1_Chi tiet 3_quản lý vốn _4.hl" xfId="5354"/>
    <cellStyle name="T_Book1_Chi tiet 3_quản lý vốn _4.hl 2" xfId="12011"/>
    <cellStyle name="T_Book1_Chi tiet 3_quản lý vốn _4.hl 2 2" xfId="21595"/>
    <cellStyle name="T_Book1_Chi tiet 3_quản lý vốn _4.hl 3" xfId="12012"/>
    <cellStyle name="T_Book1_Chi tiet 3_quản lý vốn _4.hl 3 2" xfId="21596"/>
    <cellStyle name="T_Book1_Chi tiet 3_quản lý vốn _4.hl 4" xfId="12013"/>
    <cellStyle name="T_Book1_Chi tiet 3_quản lý vốn _4.hl 4 2" xfId="21597"/>
    <cellStyle name="T_Book1_Chi tiet 3_quản lý vốn _4.hl 5" xfId="12014"/>
    <cellStyle name="T_Book1_Chi tiet 3_quản lý vốn _4.hl 5 2" xfId="21598"/>
    <cellStyle name="T_Book1_Chi tiet 3_quản lý vốn _4.hl 6" xfId="12015"/>
    <cellStyle name="T_Book1_Chi tiet 3_quản lý vốn _4.hl 6 2" xfId="28683"/>
    <cellStyle name="T_Book1_Chi tiet 3_quản lý vốn _4.hl 7" xfId="28684"/>
    <cellStyle name="T_Book1_Chi tiet 3_quản lý vốn _4.hl 8" xfId="28685"/>
    <cellStyle name="T_Book1_Chi tiet 3_quản lý vốn _4.hl 9" xfId="28686"/>
    <cellStyle name="T_Book1_Chi tiet 3_quản lý vốn _DS QĐ" xfId="5355"/>
    <cellStyle name="T_Book1_Chi tiet 3_quản lý vốn _DS QĐ 2" xfId="12016"/>
    <cellStyle name="T_Book1_Chi tiet 3_quản lý vốn _DS QĐ 2 2" xfId="21599"/>
    <cellStyle name="T_Book1_Chi tiet 3_quản lý vốn _DS QĐ 3" xfId="12017"/>
    <cellStyle name="T_Book1_Chi tiet 3_quản lý vốn _DS QĐ 3 2" xfId="21600"/>
    <cellStyle name="T_Book1_Chi tiet 3_quản lý vốn _DS QĐ 4" xfId="12018"/>
    <cellStyle name="T_Book1_Chi tiet 3_quản lý vốn _DS QĐ 4 2" xfId="21601"/>
    <cellStyle name="T_Book1_Chi tiet 3_quản lý vốn _DS QĐ 5" xfId="12019"/>
    <cellStyle name="T_Book1_Chi tiet 3_quản lý vốn _DS QĐ 5 2" xfId="21602"/>
    <cellStyle name="T_Book1_Chi tiet 3_quản lý vốn _DS QĐ 6" xfId="12020"/>
    <cellStyle name="T_Book1_Chi tiet 3_quản lý vốn _DS QĐ 6 2" xfId="28687"/>
    <cellStyle name="T_Book1_Chi tiet 3_quản lý vốn _DS QĐ 7" xfId="28688"/>
    <cellStyle name="T_Book1_Chi tiet 3_quản lý vốn _DS QĐ 8" xfId="28689"/>
    <cellStyle name="T_Book1_Chi tiet 3_quản lý vốn _DS QĐ 9" xfId="28690"/>
    <cellStyle name="T_Book1_Chi tiet 3_quản lý vốn _GD" xfId="5356"/>
    <cellStyle name="T_Book1_Chi tiet 3_quản lý vốn _GD 2" xfId="12021"/>
    <cellStyle name="T_Book1_Chi tiet 3_quản lý vốn _GD 2 2" xfId="21603"/>
    <cellStyle name="T_Book1_Chi tiet 3_quản lý vốn _GD 3" xfId="12022"/>
    <cellStyle name="T_Book1_Chi tiet 3_quản lý vốn _GD 3 2" xfId="21604"/>
    <cellStyle name="T_Book1_Chi tiet 3_quản lý vốn _GD 4" xfId="12023"/>
    <cellStyle name="T_Book1_Chi tiet 3_quản lý vốn _GD 4 2" xfId="21605"/>
    <cellStyle name="T_Book1_Chi tiet 3_quản lý vốn _GD 5" xfId="12024"/>
    <cellStyle name="T_Book1_Chi tiet 3_quản lý vốn _GD 5 2" xfId="21606"/>
    <cellStyle name="T_Book1_Chi tiet 3_quản lý vốn _GD 6" xfId="12025"/>
    <cellStyle name="T_Book1_Chi tiet 3_quản lý vốn _GD 6 2" xfId="28691"/>
    <cellStyle name="T_Book1_Chi tiet 3_quản lý vốn _GD 7" xfId="28692"/>
    <cellStyle name="T_Book1_Chi tiet 3_quản lý vốn _GD 8" xfId="28693"/>
    <cellStyle name="T_Book1_Chi tiet 3_quản lý vốn _GD 9" xfId="28694"/>
    <cellStyle name="T_Book1_Chi tiet 3_quản lý vốn _tp" xfId="5357"/>
    <cellStyle name="T_Book1_Chi tiet 3_quản lý vốn _tp 2" xfId="12026"/>
    <cellStyle name="T_Book1_Chi tiet 3_quản lý vốn _tp 2 2" xfId="21607"/>
    <cellStyle name="T_Book1_Chi tiet 3_quản lý vốn _tp 3" xfId="12027"/>
    <cellStyle name="T_Book1_Chi tiet 3_quản lý vốn _tp 3 2" xfId="21608"/>
    <cellStyle name="T_Book1_Chi tiet 3_quản lý vốn _tp 4" xfId="12028"/>
    <cellStyle name="T_Book1_Chi tiet 3_quản lý vốn _tp 4 2" xfId="21609"/>
    <cellStyle name="T_Book1_Chi tiet 3_quản lý vốn _tp 5" xfId="12029"/>
    <cellStyle name="T_Book1_Chi tiet 3_quản lý vốn _tp 5 2" xfId="21610"/>
    <cellStyle name="T_Book1_Chi tiet 3_quản lý vốn _tp 6" xfId="12030"/>
    <cellStyle name="T_Book1_Chi tiet 3_quản lý vốn _tp 6 2" xfId="28695"/>
    <cellStyle name="T_Book1_Chi tiet 3_quản lý vốn _tp 7" xfId="28696"/>
    <cellStyle name="T_Book1_Chi tiet 3_quản lý vốn _tp 8" xfId="28697"/>
    <cellStyle name="T_Book1_Chi tiet 3_quản lý vốn _tp 9" xfId="28698"/>
    <cellStyle name="T_Book1_Chi tiet 3_TH (2)" xfId="5358"/>
    <cellStyle name="T_Book1_Chi tiet 3_TH (2) 2" xfId="12031"/>
    <cellStyle name="T_Book1_Chi tiet 3_TH (2) 2 2" xfId="21611"/>
    <cellStyle name="T_Book1_Chi tiet 3_TH (2) 3" xfId="12032"/>
    <cellStyle name="T_Book1_Chi tiet 3_TH (2) 3 2" xfId="21612"/>
    <cellStyle name="T_Book1_Chi tiet 3_TH (2) 4" xfId="12033"/>
    <cellStyle name="T_Book1_Chi tiet 3_TH (2) 4 2" xfId="21613"/>
    <cellStyle name="T_Book1_Chi tiet 3_TH (2) 5" xfId="12034"/>
    <cellStyle name="T_Book1_Chi tiet 3_TH (2) 5 2" xfId="21614"/>
    <cellStyle name="T_Book1_Chi tiet 3_TH (2) 6" xfId="12035"/>
    <cellStyle name="T_Book1_Chi tiet 3_TH (2) 6 2" xfId="28699"/>
    <cellStyle name="T_Book1_Chi tiet 3_TH (2) 7" xfId="28700"/>
    <cellStyle name="T_Book1_Chi tiet 3_TH (2) 8" xfId="28701"/>
    <cellStyle name="T_Book1_Chi tiet 3_TH (2) 9" xfId="28702"/>
    <cellStyle name="T_Book1_Chi tiet 3_TH (2)_blm" xfId="5359"/>
    <cellStyle name="T_Book1_Chi tiet 3_TH (2)_blm 2" xfId="12036"/>
    <cellStyle name="T_Book1_Chi tiet 3_TH (2)_blm 2 2" xfId="21615"/>
    <cellStyle name="T_Book1_Chi tiet 3_TH (2)_blm 3" xfId="12037"/>
    <cellStyle name="T_Book1_Chi tiet 3_TH (2)_blm 3 2" xfId="21616"/>
    <cellStyle name="T_Book1_Chi tiet 3_TH (2)_blm 4" xfId="12038"/>
    <cellStyle name="T_Book1_Chi tiet 3_TH (2)_blm 4 2" xfId="21617"/>
    <cellStyle name="T_Book1_Chi tiet 3_TH (2)_blm 5" xfId="12039"/>
    <cellStyle name="T_Book1_Chi tiet 3_TH (2)_blm 5 2" xfId="21618"/>
    <cellStyle name="T_Book1_Chi tiet 3_TH (2)_blm 6" xfId="12040"/>
    <cellStyle name="T_Book1_Chi tiet 3_TH (2)_blm 6 2" xfId="28703"/>
    <cellStyle name="T_Book1_Chi tiet 3_TH (2)_blm 7" xfId="28704"/>
    <cellStyle name="T_Book1_Chi tiet 3_TH (2)_blm 8" xfId="28705"/>
    <cellStyle name="T_Book1_Chi tiet 3_TH (2)_blm 9" xfId="28706"/>
    <cellStyle name="T_Book1_Chi tiet 3_TH (2)_cấp nước" xfId="5360"/>
    <cellStyle name="T_Book1_Chi tiet 3_TH (2)_cấp nước 2" xfId="12041"/>
    <cellStyle name="T_Book1_Chi tiet 3_TH (2)_cấp nước 2 2" xfId="21619"/>
    <cellStyle name="T_Book1_Chi tiet 3_TH (2)_cấp nước 3" xfId="12042"/>
    <cellStyle name="T_Book1_Chi tiet 3_TH (2)_cấp nước 3 2" xfId="21620"/>
    <cellStyle name="T_Book1_Chi tiet 3_TH (2)_cấp nước 4" xfId="12043"/>
    <cellStyle name="T_Book1_Chi tiet 3_TH (2)_cấp nước 4 2" xfId="21621"/>
    <cellStyle name="T_Book1_Chi tiet 3_TH (2)_cấp nước 5" xfId="12044"/>
    <cellStyle name="T_Book1_Chi tiet 3_TH (2)_cấp nước 5 2" xfId="21622"/>
    <cellStyle name="T_Book1_Chi tiet 3_TH (2)_cấp nước 6" xfId="12045"/>
    <cellStyle name="T_Book1_Chi tiet 3_TH (2)_cấp nước 6 2" xfId="28707"/>
    <cellStyle name="T_Book1_Chi tiet 3_TH (2)_cấp nước 7" xfId="28708"/>
    <cellStyle name="T_Book1_Chi tiet 3_TH (2)_cấp nước 8" xfId="28709"/>
    <cellStyle name="T_Book1_Chi tiet 3_TH (2)_cấp nước 9" xfId="28710"/>
    <cellStyle name="T_Book1_Chi tiet 3_TH (2)_CT" xfId="5361"/>
    <cellStyle name="T_Book1_Chi tiet 3_TH (2)_CT 2" xfId="12046"/>
    <cellStyle name="T_Book1_Chi tiet 3_TH (2)_CT 2 2" xfId="21623"/>
    <cellStyle name="T_Book1_Chi tiet 3_TH (2)_CT 3" xfId="12047"/>
    <cellStyle name="T_Book1_Chi tiet 3_TH (2)_CT 3 2" xfId="21624"/>
    <cellStyle name="T_Book1_Chi tiet 3_TH (2)_CT 4" xfId="12048"/>
    <cellStyle name="T_Book1_Chi tiet 3_TH (2)_CT 4 2" xfId="21625"/>
    <cellStyle name="T_Book1_Chi tiet 3_TH (2)_CT 5" xfId="12049"/>
    <cellStyle name="T_Book1_Chi tiet 3_TH (2)_CT 5 2" xfId="21626"/>
    <cellStyle name="T_Book1_Chi tiet 3_TH (2)_CT 6" xfId="12050"/>
    <cellStyle name="T_Book1_Chi tiet 3_TH (2)_CT 6 2" xfId="28711"/>
    <cellStyle name="T_Book1_Chi tiet 3_TH (2)_CT 7" xfId="28712"/>
    <cellStyle name="T_Book1_Chi tiet 3_TH (2)_CT 8" xfId="28713"/>
    <cellStyle name="T_Book1_Chi tiet 3_TH (2)_CT 9" xfId="28714"/>
    <cellStyle name="T_Book1_Chi tiet 3_TH (2)_GT" xfId="5362"/>
    <cellStyle name="T_Book1_Chi tiet 3_TH (2)_GT 2" xfId="12051"/>
    <cellStyle name="T_Book1_Chi tiet 3_TH (2)_GT 2 2" xfId="21627"/>
    <cellStyle name="T_Book1_Chi tiet 3_TH (2)_GT 3" xfId="12052"/>
    <cellStyle name="T_Book1_Chi tiet 3_TH (2)_GT 3 2" xfId="21628"/>
    <cellStyle name="T_Book1_Chi tiet 3_TH (2)_GT 4" xfId="12053"/>
    <cellStyle name="T_Book1_Chi tiet 3_TH (2)_GT 4 2" xfId="21629"/>
    <cellStyle name="T_Book1_Chi tiet 3_TH (2)_GT 5" xfId="12054"/>
    <cellStyle name="T_Book1_Chi tiet 3_TH (2)_GT 5 2" xfId="21630"/>
    <cellStyle name="T_Book1_Chi tiet 3_TH (2)_GT 6" xfId="12055"/>
    <cellStyle name="T_Book1_Chi tiet 3_TH (2)_GT 6 2" xfId="28715"/>
    <cellStyle name="T_Book1_Chi tiet 3_TH (2)_GT 7" xfId="28716"/>
    <cellStyle name="T_Book1_Chi tiet 3_TH (2)_GT 8" xfId="28717"/>
    <cellStyle name="T_Book1_Chi tiet 3_TH (2)_GT 9" xfId="28718"/>
    <cellStyle name="T_Book1_Chi tiet 3_TH (2)_ha" xfId="5363"/>
    <cellStyle name="T_Book1_Chi tiet 3_TH (2)_ha 2" xfId="12056"/>
    <cellStyle name="T_Book1_Chi tiet 3_TH (2)_ha 2 2" xfId="21631"/>
    <cellStyle name="T_Book1_Chi tiet 3_TH (2)_ha 3" xfId="12057"/>
    <cellStyle name="T_Book1_Chi tiet 3_TH (2)_ha 3 2" xfId="21632"/>
    <cellStyle name="T_Book1_Chi tiet 3_TH (2)_ha 4" xfId="12058"/>
    <cellStyle name="T_Book1_Chi tiet 3_TH (2)_ha 4 2" xfId="21633"/>
    <cellStyle name="T_Book1_Chi tiet 3_TH (2)_ha 5" xfId="12059"/>
    <cellStyle name="T_Book1_Chi tiet 3_TH (2)_ha 5 2" xfId="21634"/>
    <cellStyle name="T_Book1_Chi tiet 3_TH (2)_ha 6" xfId="12060"/>
    <cellStyle name="T_Book1_Chi tiet 3_TH (2)_ha 6 2" xfId="28719"/>
    <cellStyle name="T_Book1_Chi tiet 3_TH (2)_ha 7" xfId="28720"/>
    <cellStyle name="T_Book1_Chi tiet 3_TH (2)_ha 8" xfId="28721"/>
    <cellStyle name="T_Book1_Chi tiet 3_TH (2)_ha 9" xfId="28722"/>
    <cellStyle name="T_Book1_Chi tiet 3_TH (2)_hl" xfId="5364"/>
    <cellStyle name="T_Book1_Chi tiet 3_TH (2)_hl 2" xfId="12061"/>
    <cellStyle name="T_Book1_Chi tiet 3_TH (2)_hl 2 2" xfId="21635"/>
    <cellStyle name="T_Book1_Chi tiet 3_TH (2)_hl 3" xfId="12062"/>
    <cellStyle name="T_Book1_Chi tiet 3_TH (2)_hl 3 2" xfId="21636"/>
    <cellStyle name="T_Book1_Chi tiet 3_TH (2)_hl 4" xfId="12063"/>
    <cellStyle name="T_Book1_Chi tiet 3_TH (2)_hl 4 2" xfId="21637"/>
    <cellStyle name="T_Book1_Chi tiet 3_TH (2)_hl 5" xfId="12064"/>
    <cellStyle name="T_Book1_Chi tiet 3_TH (2)_hl 5 2" xfId="21638"/>
    <cellStyle name="T_Book1_Chi tiet 3_TH (2)_hl 6" xfId="12065"/>
    <cellStyle name="T_Book1_Chi tiet 3_TH (2)_hl 6 2" xfId="28723"/>
    <cellStyle name="T_Book1_Chi tiet 3_TH (2)_hl 7" xfId="28724"/>
    <cellStyle name="T_Book1_Chi tiet 3_TH (2)_hl 8" xfId="28725"/>
    <cellStyle name="T_Book1_Chi tiet 3_TH (2)_hl 9" xfId="28726"/>
    <cellStyle name="T_Book1_Chi tiet 3_TH (2)_hq" xfId="5365"/>
    <cellStyle name="T_Book1_Chi tiet 3_TH (2)_hq 2" xfId="12066"/>
    <cellStyle name="T_Book1_Chi tiet 3_TH (2)_hq 2 2" xfId="21639"/>
    <cellStyle name="T_Book1_Chi tiet 3_TH (2)_hq 3" xfId="12067"/>
    <cellStyle name="T_Book1_Chi tiet 3_TH (2)_hq 3 2" xfId="21640"/>
    <cellStyle name="T_Book1_Chi tiet 3_TH (2)_hq 4" xfId="12068"/>
    <cellStyle name="T_Book1_Chi tiet 3_TH (2)_hq 4 2" xfId="21641"/>
    <cellStyle name="T_Book1_Chi tiet 3_TH (2)_hq 5" xfId="12069"/>
    <cellStyle name="T_Book1_Chi tiet 3_TH (2)_hq 5 2" xfId="21642"/>
    <cellStyle name="T_Book1_Chi tiet 3_TH (2)_hq 6" xfId="12070"/>
    <cellStyle name="T_Book1_Chi tiet 3_TH (2)_hq 6 2" xfId="28727"/>
    <cellStyle name="T_Book1_Chi tiet 3_TH (2)_hq 7" xfId="28728"/>
    <cellStyle name="T_Book1_Chi tiet 3_TH (2)_hq 8" xfId="28729"/>
    <cellStyle name="T_Book1_Chi tiet 3_TH (2)_hq 9" xfId="28730"/>
    <cellStyle name="T_Book1_Chi tiet 3_TH (2)_IFAT" xfId="5366"/>
    <cellStyle name="T_Book1_Chi tiet 3_TH (2)_IFAT 2" xfId="12071"/>
    <cellStyle name="T_Book1_Chi tiet 3_TH (2)_IFAT 2 2" xfId="21643"/>
    <cellStyle name="T_Book1_Chi tiet 3_TH (2)_IFAT 3" xfId="12072"/>
    <cellStyle name="T_Book1_Chi tiet 3_TH (2)_IFAT 3 2" xfId="21644"/>
    <cellStyle name="T_Book1_Chi tiet 3_TH (2)_IFAT 4" xfId="12073"/>
    <cellStyle name="T_Book1_Chi tiet 3_TH (2)_IFAT 4 2" xfId="21645"/>
    <cellStyle name="T_Book1_Chi tiet 3_TH (2)_IFAT 5" xfId="12074"/>
    <cellStyle name="T_Book1_Chi tiet 3_TH (2)_IFAT 5 2" xfId="21646"/>
    <cellStyle name="T_Book1_Chi tiet 3_TH (2)_IFAT 6" xfId="12075"/>
    <cellStyle name="T_Book1_Chi tiet 3_TH (2)_IFAT 6 2" xfId="28731"/>
    <cellStyle name="T_Book1_Chi tiet 3_TH (2)_IFAT 7" xfId="28732"/>
    <cellStyle name="T_Book1_Chi tiet 3_TH (2)_IFAT 8" xfId="28733"/>
    <cellStyle name="T_Book1_Chi tiet 3_TH (2)_IFAT 9" xfId="28734"/>
    <cellStyle name="T_Book1_Chi tiet 3_TH (2)_NN" xfId="5367"/>
    <cellStyle name="T_Book1_Chi tiet 3_TH (2)_NN 2" xfId="12076"/>
    <cellStyle name="T_Book1_Chi tiet 3_TH (2)_NN 2 2" xfId="21647"/>
    <cellStyle name="T_Book1_Chi tiet 3_TH (2)_NN 3" xfId="12077"/>
    <cellStyle name="T_Book1_Chi tiet 3_TH (2)_NN 3 2" xfId="21648"/>
    <cellStyle name="T_Book1_Chi tiet 3_TH (2)_NN 4" xfId="12078"/>
    <cellStyle name="T_Book1_Chi tiet 3_TH (2)_NN 4 2" xfId="21649"/>
    <cellStyle name="T_Book1_Chi tiet 3_TH (2)_NN 5" xfId="12079"/>
    <cellStyle name="T_Book1_Chi tiet 3_TH (2)_NN 5 2" xfId="21650"/>
    <cellStyle name="T_Book1_Chi tiet 3_TH (2)_NN 6" xfId="12080"/>
    <cellStyle name="T_Book1_Chi tiet 3_TH (2)_NN 6 2" xfId="28735"/>
    <cellStyle name="T_Book1_Chi tiet 3_TH (2)_NN 7" xfId="28736"/>
    <cellStyle name="T_Book1_Chi tiet 3_TH (2)_NN 8" xfId="28737"/>
    <cellStyle name="T_Book1_Chi tiet 3_TH (2)_NN 9" xfId="28738"/>
    <cellStyle name="T_Book1_Chi tiet 3_TH (2)_ph" xfId="5368"/>
    <cellStyle name="T_Book1_Chi tiet 3_TH (2)_ph 2" xfId="12081"/>
    <cellStyle name="T_Book1_Chi tiet 3_TH (2)_ph 2 2" xfId="21651"/>
    <cellStyle name="T_Book1_Chi tiet 3_TH (2)_ph 3" xfId="12082"/>
    <cellStyle name="T_Book1_Chi tiet 3_TH (2)_ph 3 2" xfId="21652"/>
    <cellStyle name="T_Book1_Chi tiet 3_TH (2)_ph 4" xfId="12083"/>
    <cellStyle name="T_Book1_Chi tiet 3_TH (2)_ph 4 2" xfId="21653"/>
    <cellStyle name="T_Book1_Chi tiet 3_TH (2)_ph 5" xfId="12084"/>
    <cellStyle name="T_Book1_Chi tiet 3_TH (2)_ph 5 2" xfId="21654"/>
    <cellStyle name="T_Book1_Chi tiet 3_TH (2)_ph 6" xfId="12085"/>
    <cellStyle name="T_Book1_Chi tiet 3_TH (2)_ph 6 2" xfId="28739"/>
    <cellStyle name="T_Book1_Chi tiet 3_TH (2)_ph 7" xfId="28740"/>
    <cellStyle name="T_Book1_Chi tiet 3_TH (2)_ph 8" xfId="28741"/>
    <cellStyle name="T_Book1_Chi tiet 3_TH (2)_ph 9" xfId="28742"/>
    <cellStyle name="T_Book1_Chi tiet 3_TH (2)_tl" xfId="5369"/>
    <cellStyle name="T_Book1_Chi tiet 3_TH (2)_tl 2" xfId="12086"/>
    <cellStyle name="T_Book1_Chi tiet 3_TH (2)_tl 2 2" xfId="21655"/>
    <cellStyle name="T_Book1_Chi tiet 3_TH (2)_tl 3" xfId="12087"/>
    <cellStyle name="T_Book1_Chi tiet 3_TH (2)_tl 3 2" xfId="21656"/>
    <cellStyle name="T_Book1_Chi tiet 3_TH (2)_tl 4" xfId="12088"/>
    <cellStyle name="T_Book1_Chi tiet 3_TH (2)_tl 4 2" xfId="21657"/>
    <cellStyle name="T_Book1_Chi tiet 3_TH (2)_tl 5" xfId="12089"/>
    <cellStyle name="T_Book1_Chi tiet 3_TH (2)_tl 5 2" xfId="21658"/>
    <cellStyle name="T_Book1_Chi tiet 3_TH (2)_tl 6" xfId="12090"/>
    <cellStyle name="T_Book1_Chi tiet 3_TH (2)_tl 6 2" xfId="28743"/>
    <cellStyle name="T_Book1_Chi tiet 3_TH (2)_tl 7" xfId="28744"/>
    <cellStyle name="T_Book1_Chi tiet 3_TH (2)_tl 8" xfId="28745"/>
    <cellStyle name="T_Book1_Chi tiet 3_TH (2)_tl 9" xfId="28746"/>
    <cellStyle name="T_Book1_Chi tiet 3_TH (2)_tp" xfId="5370"/>
    <cellStyle name="T_Book1_Chi tiet 3_TH (2)_tp 2" xfId="12091"/>
    <cellStyle name="T_Book1_Chi tiet 3_TH (2)_tp 2 2" xfId="21659"/>
    <cellStyle name="T_Book1_Chi tiet 3_TH (2)_tp 3" xfId="12092"/>
    <cellStyle name="T_Book1_Chi tiet 3_TH (2)_tp 3 2" xfId="21660"/>
    <cellStyle name="T_Book1_Chi tiet 3_TH (2)_tp 4" xfId="12093"/>
    <cellStyle name="T_Book1_Chi tiet 3_TH (2)_tp 4 2" xfId="21661"/>
    <cellStyle name="T_Book1_Chi tiet 3_TH (2)_tp 5" xfId="12094"/>
    <cellStyle name="T_Book1_Chi tiet 3_TH (2)_tp 5 2" xfId="21662"/>
    <cellStyle name="T_Book1_Chi tiet 3_TH (2)_tp 6" xfId="12095"/>
    <cellStyle name="T_Book1_Chi tiet 3_TH (2)_tp 6 2" xfId="28747"/>
    <cellStyle name="T_Book1_Chi tiet 3_TH (2)_tp 7" xfId="28748"/>
    <cellStyle name="T_Book1_Chi tiet 3_TH (2)_tp 8" xfId="28749"/>
    <cellStyle name="T_Book1_Chi tiet 3_TH (2)_tp 9" xfId="28750"/>
    <cellStyle name="T_Book1_Chi tiet 3_tl" xfId="5371"/>
    <cellStyle name="T_Book1_Chi tiet 3_tl 2" xfId="12096"/>
    <cellStyle name="T_Book1_Chi tiet 3_tl 2 2" xfId="21663"/>
    <cellStyle name="T_Book1_Chi tiet 3_tl 3" xfId="12097"/>
    <cellStyle name="T_Book1_Chi tiet 3_tl 3 2" xfId="21664"/>
    <cellStyle name="T_Book1_Chi tiet 3_tl 4" xfId="12098"/>
    <cellStyle name="T_Book1_Chi tiet 3_tl 4 2" xfId="21665"/>
    <cellStyle name="T_Book1_Chi tiet 3_tl 5" xfId="12099"/>
    <cellStyle name="T_Book1_Chi tiet 3_tl 5 2" xfId="21666"/>
    <cellStyle name="T_Book1_Chi tiet 3_tl 6" xfId="12100"/>
    <cellStyle name="T_Book1_Chi tiet 3_tl 6 2" xfId="28751"/>
    <cellStyle name="T_Book1_Chi tiet 3_tl 7" xfId="28752"/>
    <cellStyle name="T_Book1_Chi tiet 3_tl 8" xfId="28753"/>
    <cellStyle name="T_Book1_Chi tiet 3_tl 9" xfId="28754"/>
    <cellStyle name="T_Book1_Chi tiet 3_tp" xfId="5372"/>
    <cellStyle name="T_Book1_Chi tiet 3_tp 2" xfId="12101"/>
    <cellStyle name="T_Book1_Chi tiet 3_tp 2 2" xfId="21667"/>
    <cellStyle name="T_Book1_Chi tiet 3_tp 3" xfId="12102"/>
    <cellStyle name="T_Book1_Chi tiet 3_tp 3 2" xfId="21668"/>
    <cellStyle name="T_Book1_Chi tiet 3_tp 4" xfId="12103"/>
    <cellStyle name="T_Book1_Chi tiet 3_tp 4 2" xfId="21669"/>
    <cellStyle name="T_Book1_Chi tiet 3_tp 5" xfId="12104"/>
    <cellStyle name="T_Book1_Chi tiet 3_tp 5 2" xfId="21670"/>
    <cellStyle name="T_Book1_Chi tiet 3_tp 6" xfId="12105"/>
    <cellStyle name="T_Book1_Chi tiet 3_tp 6 2" xfId="28755"/>
    <cellStyle name="T_Book1_Chi tiet 3_tp 7" xfId="28756"/>
    <cellStyle name="T_Book1_Chi tiet 3_tp 8" xfId="28757"/>
    <cellStyle name="T_Book1_Chi tiet 3_tp 9" xfId="28758"/>
    <cellStyle name="T_Book1_Cong trinh co y kien LD_Dang_NN_2011-Tay nguyen-9-10" xfId="5373"/>
    <cellStyle name="T_Book1_Cong trinh co y kien LD_Dang_NN_2011-Tay nguyen-9-10 10" xfId="28759"/>
    <cellStyle name="T_Book1_Cong trinh co y kien LD_Dang_NN_2011-Tay nguyen-9-10 2" xfId="5374"/>
    <cellStyle name="T_Book1_Cong trinh co y kien LD_Dang_NN_2011-Tay nguyen-9-10 2 2" xfId="12106"/>
    <cellStyle name="T_Book1_Cong trinh co y kien LD_Dang_NN_2011-Tay nguyen-9-10 2 2 2" xfId="21671"/>
    <cellStyle name="T_Book1_Cong trinh co y kien LD_Dang_NN_2011-Tay nguyen-9-10 2 3" xfId="12107"/>
    <cellStyle name="T_Book1_Cong trinh co y kien LD_Dang_NN_2011-Tay nguyen-9-10 2 3 2" xfId="21672"/>
    <cellStyle name="T_Book1_Cong trinh co y kien LD_Dang_NN_2011-Tay nguyen-9-10 2 4" xfId="12108"/>
    <cellStyle name="T_Book1_Cong trinh co y kien LD_Dang_NN_2011-Tay nguyen-9-10 2 4 2" xfId="21673"/>
    <cellStyle name="T_Book1_Cong trinh co y kien LD_Dang_NN_2011-Tay nguyen-9-10 2 5" xfId="12109"/>
    <cellStyle name="T_Book1_Cong trinh co y kien LD_Dang_NN_2011-Tay nguyen-9-10 2 5 2" xfId="21674"/>
    <cellStyle name="T_Book1_Cong trinh co y kien LD_Dang_NN_2011-Tay nguyen-9-10 2 6" xfId="12110"/>
    <cellStyle name="T_Book1_Cong trinh co y kien LD_Dang_NN_2011-Tay nguyen-9-10 2 6 2" xfId="28760"/>
    <cellStyle name="T_Book1_Cong trinh co y kien LD_Dang_NN_2011-Tay nguyen-9-10 2 7" xfId="28761"/>
    <cellStyle name="T_Book1_Cong trinh co y kien LD_Dang_NN_2011-Tay nguyen-9-10 2 8" xfId="28762"/>
    <cellStyle name="T_Book1_Cong trinh co y kien LD_Dang_NN_2011-Tay nguyen-9-10 2 9" xfId="28763"/>
    <cellStyle name="T_Book1_Cong trinh co y kien LD_Dang_NN_2011-Tay nguyen-9-10 3" xfId="12111"/>
    <cellStyle name="T_Book1_Cong trinh co y kien LD_Dang_NN_2011-Tay nguyen-9-10 3 2" xfId="21675"/>
    <cellStyle name="T_Book1_Cong trinh co y kien LD_Dang_NN_2011-Tay nguyen-9-10 4" xfId="12112"/>
    <cellStyle name="T_Book1_Cong trinh co y kien LD_Dang_NN_2011-Tay nguyen-9-10 4 2" xfId="21676"/>
    <cellStyle name="T_Book1_Cong trinh co y kien LD_Dang_NN_2011-Tay nguyen-9-10 5" xfId="12113"/>
    <cellStyle name="T_Book1_Cong trinh co y kien LD_Dang_NN_2011-Tay nguyen-9-10 5 2" xfId="21677"/>
    <cellStyle name="T_Book1_Cong trinh co y kien LD_Dang_NN_2011-Tay nguyen-9-10 6" xfId="12114"/>
    <cellStyle name="T_Book1_Cong trinh co y kien LD_Dang_NN_2011-Tay nguyen-9-10 6 2" xfId="21678"/>
    <cellStyle name="T_Book1_Cong trinh co y kien LD_Dang_NN_2011-Tay nguyen-9-10 7" xfId="12115"/>
    <cellStyle name="T_Book1_Cong trinh co y kien LD_Dang_NN_2011-Tay nguyen-9-10 7 2" xfId="28764"/>
    <cellStyle name="T_Book1_Cong trinh co y kien LD_Dang_NN_2011-Tay nguyen-9-10 8" xfId="28765"/>
    <cellStyle name="T_Book1_Cong trinh co y kien LD_Dang_NN_2011-Tay nguyen-9-10 9" xfId="28766"/>
    <cellStyle name="T_Book1_Cong trinh co y kien LD_Dang_NN_2011-Tay nguyen-9-10_!1 1 bao cao giao KH ve HTCMT vung TNB   12-12-2011" xfId="5375"/>
    <cellStyle name="T_Book1_Cong trinh co y kien LD_Dang_NN_2011-Tay nguyen-9-10_!1 1 bao cao giao KH ve HTCMT vung TNB   12-12-2011 10" xfId="28767"/>
    <cellStyle name="T_Book1_Cong trinh co y kien LD_Dang_NN_2011-Tay nguyen-9-10_!1 1 bao cao giao KH ve HTCMT vung TNB   12-12-2011 2" xfId="5376"/>
    <cellStyle name="T_Book1_Cong trinh co y kien LD_Dang_NN_2011-Tay nguyen-9-10_!1 1 bao cao giao KH ve HTCMT vung TNB   12-12-2011 2 2" xfId="12116"/>
    <cellStyle name="T_Book1_Cong trinh co y kien LD_Dang_NN_2011-Tay nguyen-9-10_!1 1 bao cao giao KH ve HTCMT vung TNB   12-12-2011 2 2 2" xfId="21679"/>
    <cellStyle name="T_Book1_Cong trinh co y kien LD_Dang_NN_2011-Tay nguyen-9-10_!1 1 bao cao giao KH ve HTCMT vung TNB   12-12-2011 2 3" xfId="12117"/>
    <cellStyle name="T_Book1_Cong trinh co y kien LD_Dang_NN_2011-Tay nguyen-9-10_!1 1 bao cao giao KH ve HTCMT vung TNB   12-12-2011 2 3 2" xfId="21680"/>
    <cellStyle name="T_Book1_Cong trinh co y kien LD_Dang_NN_2011-Tay nguyen-9-10_!1 1 bao cao giao KH ve HTCMT vung TNB   12-12-2011 2 4" xfId="12118"/>
    <cellStyle name="T_Book1_Cong trinh co y kien LD_Dang_NN_2011-Tay nguyen-9-10_!1 1 bao cao giao KH ve HTCMT vung TNB   12-12-2011 2 4 2" xfId="21681"/>
    <cellStyle name="T_Book1_Cong trinh co y kien LD_Dang_NN_2011-Tay nguyen-9-10_!1 1 bao cao giao KH ve HTCMT vung TNB   12-12-2011 2 5" xfId="12119"/>
    <cellStyle name="T_Book1_Cong trinh co y kien LD_Dang_NN_2011-Tay nguyen-9-10_!1 1 bao cao giao KH ve HTCMT vung TNB   12-12-2011 2 5 2" xfId="21682"/>
    <cellStyle name="T_Book1_Cong trinh co y kien LD_Dang_NN_2011-Tay nguyen-9-10_!1 1 bao cao giao KH ve HTCMT vung TNB   12-12-2011 2 6" xfId="12120"/>
    <cellStyle name="T_Book1_Cong trinh co y kien LD_Dang_NN_2011-Tay nguyen-9-10_!1 1 bao cao giao KH ve HTCMT vung TNB   12-12-2011 2 6 2" xfId="28768"/>
    <cellStyle name="T_Book1_Cong trinh co y kien LD_Dang_NN_2011-Tay nguyen-9-10_!1 1 bao cao giao KH ve HTCMT vung TNB   12-12-2011 2 7" xfId="28769"/>
    <cellStyle name="T_Book1_Cong trinh co y kien LD_Dang_NN_2011-Tay nguyen-9-10_!1 1 bao cao giao KH ve HTCMT vung TNB   12-12-2011 2 8" xfId="28770"/>
    <cellStyle name="T_Book1_Cong trinh co y kien LD_Dang_NN_2011-Tay nguyen-9-10_!1 1 bao cao giao KH ve HTCMT vung TNB   12-12-2011 2 9" xfId="28771"/>
    <cellStyle name="T_Book1_Cong trinh co y kien LD_Dang_NN_2011-Tay nguyen-9-10_!1 1 bao cao giao KH ve HTCMT vung TNB   12-12-2011 3" xfId="12121"/>
    <cellStyle name="T_Book1_Cong trinh co y kien LD_Dang_NN_2011-Tay nguyen-9-10_!1 1 bao cao giao KH ve HTCMT vung TNB   12-12-2011 3 2" xfId="21683"/>
    <cellStyle name="T_Book1_Cong trinh co y kien LD_Dang_NN_2011-Tay nguyen-9-10_!1 1 bao cao giao KH ve HTCMT vung TNB   12-12-2011 4" xfId="12122"/>
    <cellStyle name="T_Book1_Cong trinh co y kien LD_Dang_NN_2011-Tay nguyen-9-10_!1 1 bao cao giao KH ve HTCMT vung TNB   12-12-2011 4 2" xfId="21684"/>
    <cellStyle name="T_Book1_Cong trinh co y kien LD_Dang_NN_2011-Tay nguyen-9-10_!1 1 bao cao giao KH ve HTCMT vung TNB   12-12-2011 5" xfId="12123"/>
    <cellStyle name="T_Book1_Cong trinh co y kien LD_Dang_NN_2011-Tay nguyen-9-10_!1 1 bao cao giao KH ve HTCMT vung TNB   12-12-2011 5 2" xfId="21685"/>
    <cellStyle name="T_Book1_Cong trinh co y kien LD_Dang_NN_2011-Tay nguyen-9-10_!1 1 bao cao giao KH ve HTCMT vung TNB   12-12-2011 6" xfId="12124"/>
    <cellStyle name="T_Book1_Cong trinh co y kien LD_Dang_NN_2011-Tay nguyen-9-10_!1 1 bao cao giao KH ve HTCMT vung TNB   12-12-2011 6 2" xfId="21686"/>
    <cellStyle name="T_Book1_Cong trinh co y kien LD_Dang_NN_2011-Tay nguyen-9-10_!1 1 bao cao giao KH ve HTCMT vung TNB   12-12-2011 7" xfId="12125"/>
    <cellStyle name="T_Book1_Cong trinh co y kien LD_Dang_NN_2011-Tay nguyen-9-10_!1 1 bao cao giao KH ve HTCMT vung TNB   12-12-2011 7 2" xfId="28772"/>
    <cellStyle name="T_Book1_Cong trinh co y kien LD_Dang_NN_2011-Tay nguyen-9-10_!1 1 bao cao giao KH ve HTCMT vung TNB   12-12-2011 8" xfId="28773"/>
    <cellStyle name="T_Book1_Cong trinh co y kien LD_Dang_NN_2011-Tay nguyen-9-10_!1 1 bao cao giao KH ve HTCMT vung TNB   12-12-2011 9" xfId="28774"/>
    <cellStyle name="T_Book1_Cong trinh co y kien LD_Dang_NN_2011-Tay nguyen-9-10_Bieu4HTMT" xfId="5377"/>
    <cellStyle name="T_Book1_Cong trinh co y kien LD_Dang_NN_2011-Tay nguyen-9-10_Bieu4HTMT 10" xfId="28775"/>
    <cellStyle name="T_Book1_Cong trinh co y kien LD_Dang_NN_2011-Tay nguyen-9-10_Bieu4HTMT 2" xfId="5378"/>
    <cellStyle name="T_Book1_Cong trinh co y kien LD_Dang_NN_2011-Tay nguyen-9-10_Bieu4HTMT 2 2" xfId="12126"/>
    <cellStyle name="T_Book1_Cong trinh co y kien LD_Dang_NN_2011-Tay nguyen-9-10_Bieu4HTMT 2 2 2" xfId="21687"/>
    <cellStyle name="T_Book1_Cong trinh co y kien LD_Dang_NN_2011-Tay nguyen-9-10_Bieu4HTMT 2 3" xfId="12127"/>
    <cellStyle name="T_Book1_Cong trinh co y kien LD_Dang_NN_2011-Tay nguyen-9-10_Bieu4HTMT 2 3 2" xfId="21688"/>
    <cellStyle name="T_Book1_Cong trinh co y kien LD_Dang_NN_2011-Tay nguyen-9-10_Bieu4HTMT 2 4" xfId="12128"/>
    <cellStyle name="T_Book1_Cong trinh co y kien LD_Dang_NN_2011-Tay nguyen-9-10_Bieu4HTMT 2 4 2" xfId="21689"/>
    <cellStyle name="T_Book1_Cong trinh co y kien LD_Dang_NN_2011-Tay nguyen-9-10_Bieu4HTMT 2 5" xfId="12129"/>
    <cellStyle name="T_Book1_Cong trinh co y kien LD_Dang_NN_2011-Tay nguyen-9-10_Bieu4HTMT 2 5 2" xfId="21690"/>
    <cellStyle name="T_Book1_Cong trinh co y kien LD_Dang_NN_2011-Tay nguyen-9-10_Bieu4HTMT 2 6" xfId="12130"/>
    <cellStyle name="T_Book1_Cong trinh co y kien LD_Dang_NN_2011-Tay nguyen-9-10_Bieu4HTMT 2 6 2" xfId="28776"/>
    <cellStyle name="T_Book1_Cong trinh co y kien LD_Dang_NN_2011-Tay nguyen-9-10_Bieu4HTMT 2 7" xfId="28777"/>
    <cellStyle name="T_Book1_Cong trinh co y kien LD_Dang_NN_2011-Tay nguyen-9-10_Bieu4HTMT 2 8" xfId="28778"/>
    <cellStyle name="T_Book1_Cong trinh co y kien LD_Dang_NN_2011-Tay nguyen-9-10_Bieu4HTMT 2 9" xfId="28779"/>
    <cellStyle name="T_Book1_Cong trinh co y kien LD_Dang_NN_2011-Tay nguyen-9-10_Bieu4HTMT 3" xfId="12131"/>
    <cellStyle name="T_Book1_Cong trinh co y kien LD_Dang_NN_2011-Tay nguyen-9-10_Bieu4HTMT 3 2" xfId="21691"/>
    <cellStyle name="T_Book1_Cong trinh co y kien LD_Dang_NN_2011-Tay nguyen-9-10_Bieu4HTMT 4" xfId="12132"/>
    <cellStyle name="T_Book1_Cong trinh co y kien LD_Dang_NN_2011-Tay nguyen-9-10_Bieu4HTMT 4 2" xfId="21692"/>
    <cellStyle name="T_Book1_Cong trinh co y kien LD_Dang_NN_2011-Tay nguyen-9-10_Bieu4HTMT 5" xfId="12133"/>
    <cellStyle name="T_Book1_Cong trinh co y kien LD_Dang_NN_2011-Tay nguyen-9-10_Bieu4HTMT 5 2" xfId="21693"/>
    <cellStyle name="T_Book1_Cong trinh co y kien LD_Dang_NN_2011-Tay nguyen-9-10_Bieu4HTMT 6" xfId="12134"/>
    <cellStyle name="T_Book1_Cong trinh co y kien LD_Dang_NN_2011-Tay nguyen-9-10_Bieu4HTMT 6 2" xfId="21694"/>
    <cellStyle name="T_Book1_Cong trinh co y kien LD_Dang_NN_2011-Tay nguyen-9-10_Bieu4HTMT 7" xfId="12135"/>
    <cellStyle name="T_Book1_Cong trinh co y kien LD_Dang_NN_2011-Tay nguyen-9-10_Bieu4HTMT 7 2" xfId="28780"/>
    <cellStyle name="T_Book1_Cong trinh co y kien LD_Dang_NN_2011-Tay nguyen-9-10_Bieu4HTMT 8" xfId="28781"/>
    <cellStyle name="T_Book1_Cong trinh co y kien LD_Dang_NN_2011-Tay nguyen-9-10_Bieu4HTMT 9" xfId="28782"/>
    <cellStyle name="T_Book1_Cong trinh co y kien LD_Dang_NN_2011-Tay nguyen-9-10_KH TPCP vung TNB (03-1-2012)" xfId="5379"/>
    <cellStyle name="T_Book1_Cong trinh co y kien LD_Dang_NN_2011-Tay nguyen-9-10_KH TPCP vung TNB (03-1-2012) 10" xfId="28783"/>
    <cellStyle name="T_Book1_Cong trinh co y kien LD_Dang_NN_2011-Tay nguyen-9-10_KH TPCP vung TNB (03-1-2012) 2" xfId="5380"/>
    <cellStyle name="T_Book1_Cong trinh co y kien LD_Dang_NN_2011-Tay nguyen-9-10_KH TPCP vung TNB (03-1-2012) 2 2" xfId="12136"/>
    <cellStyle name="T_Book1_Cong trinh co y kien LD_Dang_NN_2011-Tay nguyen-9-10_KH TPCP vung TNB (03-1-2012) 2 2 2" xfId="21695"/>
    <cellStyle name="T_Book1_Cong trinh co y kien LD_Dang_NN_2011-Tay nguyen-9-10_KH TPCP vung TNB (03-1-2012) 2 3" xfId="12137"/>
    <cellStyle name="T_Book1_Cong trinh co y kien LD_Dang_NN_2011-Tay nguyen-9-10_KH TPCP vung TNB (03-1-2012) 2 3 2" xfId="21696"/>
    <cellStyle name="T_Book1_Cong trinh co y kien LD_Dang_NN_2011-Tay nguyen-9-10_KH TPCP vung TNB (03-1-2012) 2 4" xfId="12138"/>
    <cellStyle name="T_Book1_Cong trinh co y kien LD_Dang_NN_2011-Tay nguyen-9-10_KH TPCP vung TNB (03-1-2012) 2 4 2" xfId="21697"/>
    <cellStyle name="T_Book1_Cong trinh co y kien LD_Dang_NN_2011-Tay nguyen-9-10_KH TPCP vung TNB (03-1-2012) 2 5" xfId="12139"/>
    <cellStyle name="T_Book1_Cong trinh co y kien LD_Dang_NN_2011-Tay nguyen-9-10_KH TPCP vung TNB (03-1-2012) 2 5 2" xfId="21698"/>
    <cellStyle name="T_Book1_Cong trinh co y kien LD_Dang_NN_2011-Tay nguyen-9-10_KH TPCP vung TNB (03-1-2012) 2 6" xfId="12140"/>
    <cellStyle name="T_Book1_Cong trinh co y kien LD_Dang_NN_2011-Tay nguyen-9-10_KH TPCP vung TNB (03-1-2012) 2 6 2" xfId="28784"/>
    <cellStyle name="T_Book1_Cong trinh co y kien LD_Dang_NN_2011-Tay nguyen-9-10_KH TPCP vung TNB (03-1-2012) 2 7" xfId="28785"/>
    <cellStyle name="T_Book1_Cong trinh co y kien LD_Dang_NN_2011-Tay nguyen-9-10_KH TPCP vung TNB (03-1-2012) 2 8" xfId="28786"/>
    <cellStyle name="T_Book1_Cong trinh co y kien LD_Dang_NN_2011-Tay nguyen-9-10_KH TPCP vung TNB (03-1-2012) 2 9" xfId="28787"/>
    <cellStyle name="T_Book1_Cong trinh co y kien LD_Dang_NN_2011-Tay nguyen-9-10_KH TPCP vung TNB (03-1-2012) 3" xfId="12141"/>
    <cellStyle name="T_Book1_Cong trinh co y kien LD_Dang_NN_2011-Tay nguyen-9-10_KH TPCP vung TNB (03-1-2012) 3 2" xfId="21699"/>
    <cellStyle name="T_Book1_Cong trinh co y kien LD_Dang_NN_2011-Tay nguyen-9-10_KH TPCP vung TNB (03-1-2012) 4" xfId="12142"/>
    <cellStyle name="T_Book1_Cong trinh co y kien LD_Dang_NN_2011-Tay nguyen-9-10_KH TPCP vung TNB (03-1-2012) 4 2" xfId="21700"/>
    <cellStyle name="T_Book1_Cong trinh co y kien LD_Dang_NN_2011-Tay nguyen-9-10_KH TPCP vung TNB (03-1-2012) 5" xfId="12143"/>
    <cellStyle name="T_Book1_Cong trinh co y kien LD_Dang_NN_2011-Tay nguyen-9-10_KH TPCP vung TNB (03-1-2012) 5 2" xfId="21701"/>
    <cellStyle name="T_Book1_Cong trinh co y kien LD_Dang_NN_2011-Tay nguyen-9-10_KH TPCP vung TNB (03-1-2012) 6" xfId="12144"/>
    <cellStyle name="T_Book1_Cong trinh co y kien LD_Dang_NN_2011-Tay nguyen-9-10_KH TPCP vung TNB (03-1-2012) 6 2" xfId="21702"/>
    <cellStyle name="T_Book1_Cong trinh co y kien LD_Dang_NN_2011-Tay nguyen-9-10_KH TPCP vung TNB (03-1-2012) 7" xfId="12145"/>
    <cellStyle name="T_Book1_Cong trinh co y kien LD_Dang_NN_2011-Tay nguyen-9-10_KH TPCP vung TNB (03-1-2012) 7 2" xfId="28788"/>
    <cellStyle name="T_Book1_Cong trinh co y kien LD_Dang_NN_2011-Tay nguyen-9-10_KH TPCP vung TNB (03-1-2012) 8" xfId="28789"/>
    <cellStyle name="T_Book1_Cong trinh co y kien LD_Dang_NN_2011-Tay nguyen-9-10_KH TPCP vung TNB (03-1-2012) 9" xfId="28790"/>
    <cellStyle name="T_Book1_CPK" xfId="5381"/>
    <cellStyle name="T_Book1_CPK 10" xfId="28791"/>
    <cellStyle name="T_Book1_CPK 2" xfId="5382"/>
    <cellStyle name="T_Book1_CPK 2 2" xfId="12146"/>
    <cellStyle name="T_Book1_CPK 2 2 2" xfId="21703"/>
    <cellStyle name="T_Book1_CPK 2 3" xfId="12147"/>
    <cellStyle name="T_Book1_CPK 2 3 2" xfId="21704"/>
    <cellStyle name="T_Book1_CPK 2 4" xfId="12148"/>
    <cellStyle name="T_Book1_CPK 2 4 2" xfId="21705"/>
    <cellStyle name="T_Book1_CPK 2 5" xfId="12149"/>
    <cellStyle name="T_Book1_CPK 2 5 2" xfId="21706"/>
    <cellStyle name="T_Book1_CPK 2 6" xfId="12150"/>
    <cellStyle name="T_Book1_CPK 2 6 2" xfId="28792"/>
    <cellStyle name="T_Book1_CPK 2 7" xfId="28793"/>
    <cellStyle name="T_Book1_CPK 2 8" xfId="28794"/>
    <cellStyle name="T_Book1_CPK 2 9" xfId="28795"/>
    <cellStyle name="T_Book1_CPK 3" xfId="12151"/>
    <cellStyle name="T_Book1_CPK 3 2" xfId="21707"/>
    <cellStyle name="T_Book1_CPK 4" xfId="12152"/>
    <cellStyle name="T_Book1_CPK 4 2" xfId="21708"/>
    <cellStyle name="T_Book1_CPK 5" xfId="12153"/>
    <cellStyle name="T_Book1_CPK 5 2" xfId="21709"/>
    <cellStyle name="T_Book1_CPK 6" xfId="12154"/>
    <cellStyle name="T_Book1_CPK 6 2" xfId="21710"/>
    <cellStyle name="T_Book1_CPK 7" xfId="12155"/>
    <cellStyle name="T_Book1_CPK 7 2" xfId="28796"/>
    <cellStyle name="T_Book1_CPK 8" xfId="28797"/>
    <cellStyle name="T_Book1_CPK 9" xfId="28798"/>
    <cellStyle name="T_Book1_CT" xfId="5383"/>
    <cellStyle name="T_Book1_CT 2" xfId="12156"/>
    <cellStyle name="T_Book1_CT 2 2" xfId="21711"/>
    <cellStyle name="T_Book1_CT 3" xfId="12157"/>
    <cellStyle name="T_Book1_CT 3 2" xfId="21712"/>
    <cellStyle name="T_Book1_CT 4" xfId="12158"/>
    <cellStyle name="T_Book1_CT 4 2" xfId="21713"/>
    <cellStyle name="T_Book1_CT 5" xfId="12159"/>
    <cellStyle name="T_Book1_CT 5 2" xfId="21714"/>
    <cellStyle name="T_Book1_CT 6" xfId="12160"/>
    <cellStyle name="T_Book1_CT 6 2" xfId="28799"/>
    <cellStyle name="T_Book1_CT 7" xfId="28800"/>
    <cellStyle name="T_Book1_CT 8" xfId="28801"/>
    <cellStyle name="T_Book1_CT 9" xfId="28802"/>
    <cellStyle name="T_Book1_danh muc chuan bi dau tu 2011 ngay 07-6-2011" xfId="5384"/>
    <cellStyle name="T_Book1_danh muc chuan bi dau tu 2011 ngay 07-6-2011 10" xfId="28803"/>
    <cellStyle name="T_Book1_danh muc chuan bi dau tu 2011 ngay 07-6-2011 2" xfId="5385"/>
    <cellStyle name="T_Book1_danh muc chuan bi dau tu 2011 ngay 07-6-2011 2 2" xfId="12161"/>
    <cellStyle name="T_Book1_danh muc chuan bi dau tu 2011 ngay 07-6-2011 2 2 2" xfId="21715"/>
    <cellStyle name="T_Book1_danh muc chuan bi dau tu 2011 ngay 07-6-2011 2 3" xfId="12162"/>
    <cellStyle name="T_Book1_danh muc chuan bi dau tu 2011 ngay 07-6-2011 2 3 2" xfId="21716"/>
    <cellStyle name="T_Book1_danh muc chuan bi dau tu 2011 ngay 07-6-2011 2 4" xfId="12163"/>
    <cellStyle name="T_Book1_danh muc chuan bi dau tu 2011 ngay 07-6-2011 2 4 2" xfId="21717"/>
    <cellStyle name="T_Book1_danh muc chuan bi dau tu 2011 ngay 07-6-2011 2 5" xfId="12164"/>
    <cellStyle name="T_Book1_danh muc chuan bi dau tu 2011 ngay 07-6-2011 2 5 2" xfId="21718"/>
    <cellStyle name="T_Book1_danh muc chuan bi dau tu 2011 ngay 07-6-2011 2 6" xfId="12165"/>
    <cellStyle name="T_Book1_danh muc chuan bi dau tu 2011 ngay 07-6-2011 2 6 2" xfId="28804"/>
    <cellStyle name="T_Book1_danh muc chuan bi dau tu 2011 ngay 07-6-2011 2 7" xfId="28805"/>
    <cellStyle name="T_Book1_danh muc chuan bi dau tu 2011 ngay 07-6-2011 2 8" xfId="28806"/>
    <cellStyle name="T_Book1_danh muc chuan bi dau tu 2011 ngay 07-6-2011 2 9" xfId="28807"/>
    <cellStyle name="T_Book1_danh muc chuan bi dau tu 2011 ngay 07-6-2011 3" xfId="12166"/>
    <cellStyle name="T_Book1_danh muc chuan bi dau tu 2011 ngay 07-6-2011 3 2" xfId="21719"/>
    <cellStyle name="T_Book1_danh muc chuan bi dau tu 2011 ngay 07-6-2011 4" xfId="12167"/>
    <cellStyle name="T_Book1_danh muc chuan bi dau tu 2011 ngay 07-6-2011 4 2" xfId="21720"/>
    <cellStyle name="T_Book1_danh muc chuan bi dau tu 2011 ngay 07-6-2011 5" xfId="12168"/>
    <cellStyle name="T_Book1_danh muc chuan bi dau tu 2011 ngay 07-6-2011 5 2" xfId="21721"/>
    <cellStyle name="T_Book1_danh muc chuan bi dau tu 2011 ngay 07-6-2011 6" xfId="12169"/>
    <cellStyle name="T_Book1_danh muc chuan bi dau tu 2011 ngay 07-6-2011 6 2" xfId="21722"/>
    <cellStyle name="T_Book1_danh muc chuan bi dau tu 2011 ngay 07-6-2011 7" xfId="12170"/>
    <cellStyle name="T_Book1_danh muc chuan bi dau tu 2011 ngay 07-6-2011 7 2" xfId="28808"/>
    <cellStyle name="T_Book1_danh muc chuan bi dau tu 2011 ngay 07-6-2011 8" xfId="28809"/>
    <cellStyle name="T_Book1_danh muc chuan bi dau tu 2011 ngay 07-6-2011 9" xfId="28810"/>
    <cellStyle name="T_Book1_dieu chinh KH 2011 ngay 26-5-2011111" xfId="5386"/>
    <cellStyle name="T_Book1_dieu chinh KH 2011 ngay 26-5-2011111 10" xfId="28811"/>
    <cellStyle name="T_Book1_dieu chinh KH 2011 ngay 26-5-2011111 2" xfId="5387"/>
    <cellStyle name="T_Book1_dieu chinh KH 2011 ngay 26-5-2011111 2 2" xfId="12171"/>
    <cellStyle name="T_Book1_dieu chinh KH 2011 ngay 26-5-2011111 2 2 2" xfId="21723"/>
    <cellStyle name="T_Book1_dieu chinh KH 2011 ngay 26-5-2011111 2 3" xfId="12172"/>
    <cellStyle name="T_Book1_dieu chinh KH 2011 ngay 26-5-2011111 2 3 2" xfId="21724"/>
    <cellStyle name="T_Book1_dieu chinh KH 2011 ngay 26-5-2011111 2 4" xfId="12173"/>
    <cellStyle name="T_Book1_dieu chinh KH 2011 ngay 26-5-2011111 2 4 2" xfId="21725"/>
    <cellStyle name="T_Book1_dieu chinh KH 2011 ngay 26-5-2011111 2 5" xfId="12174"/>
    <cellStyle name="T_Book1_dieu chinh KH 2011 ngay 26-5-2011111 2 5 2" xfId="21726"/>
    <cellStyle name="T_Book1_dieu chinh KH 2011 ngay 26-5-2011111 2 6" xfId="12175"/>
    <cellStyle name="T_Book1_dieu chinh KH 2011 ngay 26-5-2011111 2 6 2" xfId="28812"/>
    <cellStyle name="T_Book1_dieu chinh KH 2011 ngay 26-5-2011111 2 7" xfId="28813"/>
    <cellStyle name="T_Book1_dieu chinh KH 2011 ngay 26-5-2011111 2 8" xfId="28814"/>
    <cellStyle name="T_Book1_dieu chinh KH 2011 ngay 26-5-2011111 2 9" xfId="28815"/>
    <cellStyle name="T_Book1_dieu chinh KH 2011 ngay 26-5-2011111 3" xfId="12176"/>
    <cellStyle name="T_Book1_dieu chinh KH 2011 ngay 26-5-2011111 3 2" xfId="21727"/>
    <cellStyle name="T_Book1_dieu chinh KH 2011 ngay 26-5-2011111 4" xfId="12177"/>
    <cellStyle name="T_Book1_dieu chinh KH 2011 ngay 26-5-2011111 4 2" xfId="21728"/>
    <cellStyle name="T_Book1_dieu chinh KH 2011 ngay 26-5-2011111 5" xfId="12178"/>
    <cellStyle name="T_Book1_dieu chinh KH 2011 ngay 26-5-2011111 5 2" xfId="21729"/>
    <cellStyle name="T_Book1_dieu chinh KH 2011 ngay 26-5-2011111 6" xfId="12179"/>
    <cellStyle name="T_Book1_dieu chinh KH 2011 ngay 26-5-2011111 6 2" xfId="21730"/>
    <cellStyle name="T_Book1_dieu chinh KH 2011 ngay 26-5-2011111 7" xfId="12180"/>
    <cellStyle name="T_Book1_dieu chinh KH 2011 ngay 26-5-2011111 7 2" xfId="28816"/>
    <cellStyle name="T_Book1_dieu chinh KH 2011 ngay 26-5-2011111 8" xfId="28817"/>
    <cellStyle name="T_Book1_dieu chinh KH 2011 ngay 26-5-2011111 9" xfId="28818"/>
    <cellStyle name="T_Book1_DK 2014-2015 final" xfId="5388"/>
    <cellStyle name="T_Book1_DK 2014-2015 final 2" xfId="12181"/>
    <cellStyle name="T_Book1_DK 2014-2015 final 2 2" xfId="21731"/>
    <cellStyle name="T_Book1_DK 2014-2015 final 3" xfId="12182"/>
    <cellStyle name="T_Book1_DK 2014-2015 final 3 2" xfId="21732"/>
    <cellStyle name="T_Book1_DK 2014-2015 final 4" xfId="12183"/>
    <cellStyle name="T_Book1_DK 2014-2015 final 4 2" xfId="21733"/>
    <cellStyle name="T_Book1_DK 2014-2015 final 5" xfId="12184"/>
    <cellStyle name="T_Book1_DK 2014-2015 final 5 2" xfId="21734"/>
    <cellStyle name="T_Book1_DK 2014-2015 final 6" xfId="12185"/>
    <cellStyle name="T_Book1_DK 2014-2015 final 6 2" xfId="28819"/>
    <cellStyle name="T_Book1_DK 2014-2015 final 7" xfId="28820"/>
    <cellStyle name="T_Book1_DK 2014-2015 final 8" xfId="28821"/>
    <cellStyle name="T_Book1_DK 2014-2015 final 9" xfId="28822"/>
    <cellStyle name="T_Book1_DK 2014-2015 final_05-12  KH trung han 2016-2020 - Liem Thinh edited" xfId="5389"/>
    <cellStyle name="T_Book1_DK 2014-2015 final_05-12  KH trung han 2016-2020 - Liem Thinh edited 2" xfId="12186"/>
    <cellStyle name="T_Book1_DK 2014-2015 final_05-12  KH trung han 2016-2020 - Liem Thinh edited 2 2" xfId="21735"/>
    <cellStyle name="T_Book1_DK 2014-2015 final_05-12  KH trung han 2016-2020 - Liem Thinh edited 3" xfId="12187"/>
    <cellStyle name="T_Book1_DK 2014-2015 final_05-12  KH trung han 2016-2020 - Liem Thinh edited 3 2" xfId="21736"/>
    <cellStyle name="T_Book1_DK 2014-2015 final_05-12  KH trung han 2016-2020 - Liem Thinh edited 4" xfId="12188"/>
    <cellStyle name="T_Book1_DK 2014-2015 final_05-12  KH trung han 2016-2020 - Liem Thinh edited 4 2" xfId="21737"/>
    <cellStyle name="T_Book1_DK 2014-2015 final_05-12  KH trung han 2016-2020 - Liem Thinh edited 5" xfId="12189"/>
    <cellStyle name="T_Book1_DK 2014-2015 final_05-12  KH trung han 2016-2020 - Liem Thinh edited 5 2" xfId="21738"/>
    <cellStyle name="T_Book1_DK 2014-2015 final_05-12  KH trung han 2016-2020 - Liem Thinh edited 6" xfId="12190"/>
    <cellStyle name="T_Book1_DK 2014-2015 final_05-12  KH trung han 2016-2020 - Liem Thinh edited 6 2" xfId="28823"/>
    <cellStyle name="T_Book1_DK 2014-2015 final_05-12  KH trung han 2016-2020 - Liem Thinh edited 7" xfId="28824"/>
    <cellStyle name="T_Book1_DK 2014-2015 final_05-12  KH trung han 2016-2020 - Liem Thinh edited 8" xfId="28825"/>
    <cellStyle name="T_Book1_DK 2014-2015 final_05-12  KH trung han 2016-2020 - Liem Thinh edited 9" xfId="28826"/>
    <cellStyle name="T_Book1_DK 2014-2015 final_Copy of 05-12  KH trung han 2016-2020 - Liem Thinh edited (1)" xfId="5390"/>
    <cellStyle name="T_Book1_DK 2014-2015 final_Copy of 05-12  KH trung han 2016-2020 - Liem Thinh edited (1) 2" xfId="12191"/>
    <cellStyle name="T_Book1_DK 2014-2015 final_Copy of 05-12  KH trung han 2016-2020 - Liem Thinh edited (1) 2 2" xfId="21739"/>
    <cellStyle name="T_Book1_DK 2014-2015 final_Copy of 05-12  KH trung han 2016-2020 - Liem Thinh edited (1) 3" xfId="12192"/>
    <cellStyle name="T_Book1_DK 2014-2015 final_Copy of 05-12  KH trung han 2016-2020 - Liem Thinh edited (1) 3 2" xfId="21740"/>
    <cellStyle name="T_Book1_DK 2014-2015 final_Copy of 05-12  KH trung han 2016-2020 - Liem Thinh edited (1) 4" xfId="12193"/>
    <cellStyle name="T_Book1_DK 2014-2015 final_Copy of 05-12  KH trung han 2016-2020 - Liem Thinh edited (1) 4 2" xfId="21741"/>
    <cellStyle name="T_Book1_DK 2014-2015 final_Copy of 05-12  KH trung han 2016-2020 - Liem Thinh edited (1) 5" xfId="12194"/>
    <cellStyle name="T_Book1_DK 2014-2015 final_Copy of 05-12  KH trung han 2016-2020 - Liem Thinh edited (1) 5 2" xfId="21742"/>
    <cellStyle name="T_Book1_DK 2014-2015 final_Copy of 05-12  KH trung han 2016-2020 - Liem Thinh edited (1) 6" xfId="12195"/>
    <cellStyle name="T_Book1_DK 2014-2015 final_Copy of 05-12  KH trung han 2016-2020 - Liem Thinh edited (1) 6 2" xfId="28827"/>
    <cellStyle name="T_Book1_DK 2014-2015 final_Copy of 05-12  KH trung han 2016-2020 - Liem Thinh edited (1) 7" xfId="28828"/>
    <cellStyle name="T_Book1_DK 2014-2015 final_Copy of 05-12  KH trung han 2016-2020 - Liem Thinh edited (1) 8" xfId="28829"/>
    <cellStyle name="T_Book1_DK 2014-2015 final_Copy of 05-12  KH trung han 2016-2020 - Liem Thinh edited (1) 9" xfId="28830"/>
    <cellStyle name="T_Book1_DK 2014-2015 new" xfId="5391"/>
    <cellStyle name="T_Book1_DK 2014-2015 new 2" xfId="12196"/>
    <cellStyle name="T_Book1_DK 2014-2015 new 2 2" xfId="21743"/>
    <cellStyle name="T_Book1_DK 2014-2015 new 3" xfId="12197"/>
    <cellStyle name="T_Book1_DK 2014-2015 new 3 2" xfId="21744"/>
    <cellStyle name="T_Book1_DK 2014-2015 new 4" xfId="12198"/>
    <cellStyle name="T_Book1_DK 2014-2015 new 4 2" xfId="21745"/>
    <cellStyle name="T_Book1_DK 2014-2015 new 5" xfId="12199"/>
    <cellStyle name="T_Book1_DK 2014-2015 new 5 2" xfId="21746"/>
    <cellStyle name="T_Book1_DK 2014-2015 new 6" xfId="12200"/>
    <cellStyle name="T_Book1_DK 2014-2015 new 6 2" xfId="28831"/>
    <cellStyle name="T_Book1_DK 2014-2015 new 7" xfId="28832"/>
    <cellStyle name="T_Book1_DK 2014-2015 new 8" xfId="28833"/>
    <cellStyle name="T_Book1_DK 2014-2015 new 9" xfId="28834"/>
    <cellStyle name="T_Book1_DK 2014-2015 new_05-12  KH trung han 2016-2020 - Liem Thinh edited" xfId="5392"/>
    <cellStyle name="T_Book1_DK 2014-2015 new_05-12  KH trung han 2016-2020 - Liem Thinh edited 2" xfId="12201"/>
    <cellStyle name="T_Book1_DK 2014-2015 new_05-12  KH trung han 2016-2020 - Liem Thinh edited 2 2" xfId="21747"/>
    <cellStyle name="T_Book1_DK 2014-2015 new_05-12  KH trung han 2016-2020 - Liem Thinh edited 3" xfId="12202"/>
    <cellStyle name="T_Book1_DK 2014-2015 new_05-12  KH trung han 2016-2020 - Liem Thinh edited 3 2" xfId="21748"/>
    <cellStyle name="T_Book1_DK 2014-2015 new_05-12  KH trung han 2016-2020 - Liem Thinh edited 4" xfId="12203"/>
    <cellStyle name="T_Book1_DK 2014-2015 new_05-12  KH trung han 2016-2020 - Liem Thinh edited 4 2" xfId="21749"/>
    <cellStyle name="T_Book1_DK 2014-2015 new_05-12  KH trung han 2016-2020 - Liem Thinh edited 5" xfId="12204"/>
    <cellStyle name="T_Book1_DK 2014-2015 new_05-12  KH trung han 2016-2020 - Liem Thinh edited 5 2" xfId="21750"/>
    <cellStyle name="T_Book1_DK 2014-2015 new_05-12  KH trung han 2016-2020 - Liem Thinh edited 6" xfId="12205"/>
    <cellStyle name="T_Book1_DK 2014-2015 new_05-12  KH trung han 2016-2020 - Liem Thinh edited 6 2" xfId="28835"/>
    <cellStyle name="T_Book1_DK 2014-2015 new_05-12  KH trung han 2016-2020 - Liem Thinh edited 7" xfId="28836"/>
    <cellStyle name="T_Book1_DK 2014-2015 new_05-12  KH trung han 2016-2020 - Liem Thinh edited 8" xfId="28837"/>
    <cellStyle name="T_Book1_DK 2014-2015 new_05-12  KH trung han 2016-2020 - Liem Thinh edited 9" xfId="28838"/>
    <cellStyle name="T_Book1_DK 2014-2015 new_Copy of 05-12  KH trung han 2016-2020 - Liem Thinh edited (1)" xfId="5393"/>
    <cellStyle name="T_Book1_DK 2014-2015 new_Copy of 05-12  KH trung han 2016-2020 - Liem Thinh edited (1) 2" xfId="12206"/>
    <cellStyle name="T_Book1_DK 2014-2015 new_Copy of 05-12  KH trung han 2016-2020 - Liem Thinh edited (1) 2 2" xfId="21751"/>
    <cellStyle name="T_Book1_DK 2014-2015 new_Copy of 05-12  KH trung han 2016-2020 - Liem Thinh edited (1) 3" xfId="12207"/>
    <cellStyle name="T_Book1_DK 2014-2015 new_Copy of 05-12  KH trung han 2016-2020 - Liem Thinh edited (1) 3 2" xfId="21752"/>
    <cellStyle name="T_Book1_DK 2014-2015 new_Copy of 05-12  KH trung han 2016-2020 - Liem Thinh edited (1) 4" xfId="12208"/>
    <cellStyle name="T_Book1_DK 2014-2015 new_Copy of 05-12  KH trung han 2016-2020 - Liem Thinh edited (1) 4 2" xfId="21753"/>
    <cellStyle name="T_Book1_DK 2014-2015 new_Copy of 05-12  KH trung han 2016-2020 - Liem Thinh edited (1) 5" xfId="12209"/>
    <cellStyle name="T_Book1_DK 2014-2015 new_Copy of 05-12  KH trung han 2016-2020 - Liem Thinh edited (1) 5 2" xfId="21754"/>
    <cellStyle name="T_Book1_DK 2014-2015 new_Copy of 05-12  KH trung han 2016-2020 - Liem Thinh edited (1) 6" xfId="12210"/>
    <cellStyle name="T_Book1_DK 2014-2015 new_Copy of 05-12  KH trung han 2016-2020 - Liem Thinh edited (1) 6 2" xfId="28839"/>
    <cellStyle name="T_Book1_DK 2014-2015 new_Copy of 05-12  KH trung han 2016-2020 - Liem Thinh edited (1) 7" xfId="28840"/>
    <cellStyle name="T_Book1_DK 2014-2015 new_Copy of 05-12  KH trung han 2016-2020 - Liem Thinh edited (1) 8" xfId="28841"/>
    <cellStyle name="T_Book1_DK 2014-2015 new_Copy of 05-12  KH trung han 2016-2020 - Liem Thinh edited (1) 9" xfId="28842"/>
    <cellStyle name="T_Book1_DK KH CBDT 2014 11-11-2013" xfId="5394"/>
    <cellStyle name="T_Book1_DK KH CBDT 2014 11-11-2013 2" xfId="12211"/>
    <cellStyle name="T_Book1_DK KH CBDT 2014 11-11-2013 2 2" xfId="21755"/>
    <cellStyle name="T_Book1_DK KH CBDT 2014 11-11-2013 3" xfId="12212"/>
    <cellStyle name="T_Book1_DK KH CBDT 2014 11-11-2013 3 2" xfId="21756"/>
    <cellStyle name="T_Book1_DK KH CBDT 2014 11-11-2013 4" xfId="12213"/>
    <cellStyle name="T_Book1_DK KH CBDT 2014 11-11-2013 4 2" xfId="21757"/>
    <cellStyle name="T_Book1_DK KH CBDT 2014 11-11-2013 5" xfId="12214"/>
    <cellStyle name="T_Book1_DK KH CBDT 2014 11-11-2013 5 2" xfId="21758"/>
    <cellStyle name="T_Book1_DK KH CBDT 2014 11-11-2013 6" xfId="12215"/>
    <cellStyle name="T_Book1_DK KH CBDT 2014 11-11-2013 6 2" xfId="28843"/>
    <cellStyle name="T_Book1_DK KH CBDT 2014 11-11-2013 7" xfId="28844"/>
    <cellStyle name="T_Book1_DK KH CBDT 2014 11-11-2013 8" xfId="28845"/>
    <cellStyle name="T_Book1_DK KH CBDT 2014 11-11-2013 9" xfId="28846"/>
    <cellStyle name="T_Book1_DK KH CBDT 2014 11-11-2013(1)" xfId="5395"/>
    <cellStyle name="T_Book1_DK KH CBDT 2014 11-11-2013(1) 2" xfId="12216"/>
    <cellStyle name="T_Book1_DK KH CBDT 2014 11-11-2013(1) 2 2" xfId="21759"/>
    <cellStyle name="T_Book1_DK KH CBDT 2014 11-11-2013(1) 3" xfId="12217"/>
    <cellStyle name="T_Book1_DK KH CBDT 2014 11-11-2013(1) 3 2" xfId="21760"/>
    <cellStyle name="T_Book1_DK KH CBDT 2014 11-11-2013(1) 4" xfId="12218"/>
    <cellStyle name="T_Book1_DK KH CBDT 2014 11-11-2013(1) 4 2" xfId="21761"/>
    <cellStyle name="T_Book1_DK KH CBDT 2014 11-11-2013(1) 5" xfId="12219"/>
    <cellStyle name="T_Book1_DK KH CBDT 2014 11-11-2013(1) 5 2" xfId="21762"/>
    <cellStyle name="T_Book1_DK KH CBDT 2014 11-11-2013(1) 6" xfId="12220"/>
    <cellStyle name="T_Book1_DK KH CBDT 2014 11-11-2013(1) 6 2" xfId="28847"/>
    <cellStyle name="T_Book1_DK KH CBDT 2014 11-11-2013(1) 7" xfId="28848"/>
    <cellStyle name="T_Book1_DK KH CBDT 2014 11-11-2013(1) 8" xfId="28849"/>
    <cellStyle name="T_Book1_DK KH CBDT 2014 11-11-2013(1) 9" xfId="28850"/>
    <cellStyle name="T_Book1_DK KH CBDT 2014 11-11-2013(1)_05-12  KH trung han 2016-2020 - Liem Thinh edited" xfId="5396"/>
    <cellStyle name="T_Book1_DK KH CBDT 2014 11-11-2013(1)_05-12  KH trung han 2016-2020 - Liem Thinh edited 2" xfId="12221"/>
    <cellStyle name="T_Book1_DK KH CBDT 2014 11-11-2013(1)_05-12  KH trung han 2016-2020 - Liem Thinh edited 2 2" xfId="21763"/>
    <cellStyle name="T_Book1_DK KH CBDT 2014 11-11-2013(1)_05-12  KH trung han 2016-2020 - Liem Thinh edited 3" xfId="12222"/>
    <cellStyle name="T_Book1_DK KH CBDT 2014 11-11-2013(1)_05-12  KH trung han 2016-2020 - Liem Thinh edited 3 2" xfId="21764"/>
    <cellStyle name="T_Book1_DK KH CBDT 2014 11-11-2013(1)_05-12  KH trung han 2016-2020 - Liem Thinh edited 4" xfId="12223"/>
    <cellStyle name="T_Book1_DK KH CBDT 2014 11-11-2013(1)_05-12  KH trung han 2016-2020 - Liem Thinh edited 4 2" xfId="21765"/>
    <cellStyle name="T_Book1_DK KH CBDT 2014 11-11-2013(1)_05-12  KH trung han 2016-2020 - Liem Thinh edited 5" xfId="12224"/>
    <cellStyle name="T_Book1_DK KH CBDT 2014 11-11-2013(1)_05-12  KH trung han 2016-2020 - Liem Thinh edited 5 2" xfId="21766"/>
    <cellStyle name="T_Book1_DK KH CBDT 2014 11-11-2013(1)_05-12  KH trung han 2016-2020 - Liem Thinh edited 6" xfId="12225"/>
    <cellStyle name="T_Book1_DK KH CBDT 2014 11-11-2013(1)_05-12  KH trung han 2016-2020 - Liem Thinh edited 6 2" xfId="28851"/>
    <cellStyle name="T_Book1_DK KH CBDT 2014 11-11-2013(1)_05-12  KH trung han 2016-2020 - Liem Thinh edited 7" xfId="28852"/>
    <cellStyle name="T_Book1_DK KH CBDT 2014 11-11-2013(1)_05-12  KH trung han 2016-2020 - Liem Thinh edited 8" xfId="28853"/>
    <cellStyle name="T_Book1_DK KH CBDT 2014 11-11-2013(1)_05-12  KH trung han 2016-2020 - Liem Thinh edited 9" xfId="28854"/>
    <cellStyle name="T_Book1_DK KH CBDT 2014 11-11-2013(1)_Copy of 05-12  KH trung han 2016-2020 - Liem Thinh edited (1)" xfId="5397"/>
    <cellStyle name="T_Book1_DK KH CBDT 2014 11-11-2013(1)_Copy of 05-12  KH trung han 2016-2020 - Liem Thinh edited (1) 2" xfId="12226"/>
    <cellStyle name="T_Book1_DK KH CBDT 2014 11-11-2013(1)_Copy of 05-12  KH trung han 2016-2020 - Liem Thinh edited (1) 2 2" xfId="21767"/>
    <cellStyle name="T_Book1_DK KH CBDT 2014 11-11-2013(1)_Copy of 05-12  KH trung han 2016-2020 - Liem Thinh edited (1) 3" xfId="12227"/>
    <cellStyle name="T_Book1_DK KH CBDT 2014 11-11-2013(1)_Copy of 05-12  KH trung han 2016-2020 - Liem Thinh edited (1) 3 2" xfId="21768"/>
    <cellStyle name="T_Book1_DK KH CBDT 2014 11-11-2013(1)_Copy of 05-12  KH trung han 2016-2020 - Liem Thinh edited (1) 4" xfId="12228"/>
    <cellStyle name="T_Book1_DK KH CBDT 2014 11-11-2013(1)_Copy of 05-12  KH trung han 2016-2020 - Liem Thinh edited (1) 4 2" xfId="21769"/>
    <cellStyle name="T_Book1_DK KH CBDT 2014 11-11-2013(1)_Copy of 05-12  KH trung han 2016-2020 - Liem Thinh edited (1) 5" xfId="12229"/>
    <cellStyle name="T_Book1_DK KH CBDT 2014 11-11-2013(1)_Copy of 05-12  KH trung han 2016-2020 - Liem Thinh edited (1) 5 2" xfId="21770"/>
    <cellStyle name="T_Book1_DK KH CBDT 2014 11-11-2013(1)_Copy of 05-12  KH trung han 2016-2020 - Liem Thinh edited (1) 6" xfId="12230"/>
    <cellStyle name="T_Book1_DK KH CBDT 2014 11-11-2013(1)_Copy of 05-12  KH trung han 2016-2020 - Liem Thinh edited (1) 6 2" xfId="28855"/>
    <cellStyle name="T_Book1_DK KH CBDT 2014 11-11-2013(1)_Copy of 05-12  KH trung han 2016-2020 - Liem Thinh edited (1) 7" xfId="28856"/>
    <cellStyle name="T_Book1_DK KH CBDT 2014 11-11-2013(1)_Copy of 05-12  KH trung han 2016-2020 - Liem Thinh edited (1) 8" xfId="28857"/>
    <cellStyle name="T_Book1_DK KH CBDT 2014 11-11-2013(1)_Copy of 05-12  KH trung han 2016-2020 - Liem Thinh edited (1) 9" xfId="28858"/>
    <cellStyle name="T_Book1_DK KH CBDT 2014 11-11-2013_05-12  KH trung han 2016-2020 - Liem Thinh edited" xfId="5398"/>
    <cellStyle name="T_Book1_DK KH CBDT 2014 11-11-2013_05-12  KH trung han 2016-2020 - Liem Thinh edited 2" xfId="12231"/>
    <cellStyle name="T_Book1_DK KH CBDT 2014 11-11-2013_05-12  KH trung han 2016-2020 - Liem Thinh edited 2 2" xfId="21771"/>
    <cellStyle name="T_Book1_DK KH CBDT 2014 11-11-2013_05-12  KH trung han 2016-2020 - Liem Thinh edited 3" xfId="12232"/>
    <cellStyle name="T_Book1_DK KH CBDT 2014 11-11-2013_05-12  KH trung han 2016-2020 - Liem Thinh edited 3 2" xfId="21772"/>
    <cellStyle name="T_Book1_DK KH CBDT 2014 11-11-2013_05-12  KH trung han 2016-2020 - Liem Thinh edited 4" xfId="12233"/>
    <cellStyle name="T_Book1_DK KH CBDT 2014 11-11-2013_05-12  KH trung han 2016-2020 - Liem Thinh edited 4 2" xfId="21773"/>
    <cellStyle name="T_Book1_DK KH CBDT 2014 11-11-2013_05-12  KH trung han 2016-2020 - Liem Thinh edited 5" xfId="12234"/>
    <cellStyle name="T_Book1_DK KH CBDT 2014 11-11-2013_05-12  KH trung han 2016-2020 - Liem Thinh edited 5 2" xfId="21774"/>
    <cellStyle name="T_Book1_DK KH CBDT 2014 11-11-2013_05-12  KH trung han 2016-2020 - Liem Thinh edited 6" xfId="12235"/>
    <cellStyle name="T_Book1_DK KH CBDT 2014 11-11-2013_05-12  KH trung han 2016-2020 - Liem Thinh edited 6 2" xfId="28859"/>
    <cellStyle name="T_Book1_DK KH CBDT 2014 11-11-2013_05-12  KH trung han 2016-2020 - Liem Thinh edited 7" xfId="28860"/>
    <cellStyle name="T_Book1_DK KH CBDT 2014 11-11-2013_05-12  KH trung han 2016-2020 - Liem Thinh edited 8" xfId="28861"/>
    <cellStyle name="T_Book1_DK KH CBDT 2014 11-11-2013_05-12  KH trung han 2016-2020 - Liem Thinh edited 9" xfId="28862"/>
    <cellStyle name="T_Book1_DK KH CBDT 2014 11-11-2013_Copy of 05-12  KH trung han 2016-2020 - Liem Thinh edited (1)" xfId="5399"/>
    <cellStyle name="T_Book1_DK KH CBDT 2014 11-11-2013_Copy of 05-12  KH trung han 2016-2020 - Liem Thinh edited (1) 2" xfId="12236"/>
    <cellStyle name="T_Book1_DK KH CBDT 2014 11-11-2013_Copy of 05-12  KH trung han 2016-2020 - Liem Thinh edited (1) 2 2" xfId="21775"/>
    <cellStyle name="T_Book1_DK KH CBDT 2014 11-11-2013_Copy of 05-12  KH trung han 2016-2020 - Liem Thinh edited (1) 3" xfId="12237"/>
    <cellStyle name="T_Book1_DK KH CBDT 2014 11-11-2013_Copy of 05-12  KH trung han 2016-2020 - Liem Thinh edited (1) 3 2" xfId="21776"/>
    <cellStyle name="T_Book1_DK KH CBDT 2014 11-11-2013_Copy of 05-12  KH trung han 2016-2020 - Liem Thinh edited (1) 4" xfId="12238"/>
    <cellStyle name="T_Book1_DK KH CBDT 2014 11-11-2013_Copy of 05-12  KH trung han 2016-2020 - Liem Thinh edited (1) 4 2" xfId="21777"/>
    <cellStyle name="T_Book1_DK KH CBDT 2014 11-11-2013_Copy of 05-12  KH trung han 2016-2020 - Liem Thinh edited (1) 5" xfId="12239"/>
    <cellStyle name="T_Book1_DK KH CBDT 2014 11-11-2013_Copy of 05-12  KH trung han 2016-2020 - Liem Thinh edited (1) 5 2" xfId="21778"/>
    <cellStyle name="T_Book1_DK KH CBDT 2014 11-11-2013_Copy of 05-12  KH trung han 2016-2020 - Liem Thinh edited (1) 6" xfId="12240"/>
    <cellStyle name="T_Book1_DK KH CBDT 2014 11-11-2013_Copy of 05-12  KH trung han 2016-2020 - Liem Thinh edited (1) 6 2" xfId="28863"/>
    <cellStyle name="T_Book1_DK KH CBDT 2014 11-11-2013_Copy of 05-12  KH trung han 2016-2020 - Liem Thinh edited (1) 7" xfId="28864"/>
    <cellStyle name="T_Book1_DK KH CBDT 2014 11-11-2013_Copy of 05-12  KH trung han 2016-2020 - Liem Thinh edited (1) 8" xfId="28865"/>
    <cellStyle name="T_Book1_DK KH CBDT 2014 11-11-2013_Copy of 05-12  KH trung han 2016-2020 - Liem Thinh edited (1) 9" xfId="28866"/>
    <cellStyle name="T_Book1_Du an khoi cong moi nam 2010" xfId="5400"/>
    <cellStyle name="T_Book1_Du an khoi cong moi nam 2010 10" xfId="28867"/>
    <cellStyle name="T_Book1_Du an khoi cong moi nam 2010 2" xfId="5401"/>
    <cellStyle name="T_Book1_Du an khoi cong moi nam 2010 2 2" xfId="12241"/>
    <cellStyle name="T_Book1_Du an khoi cong moi nam 2010 2 2 2" xfId="21779"/>
    <cellStyle name="T_Book1_Du an khoi cong moi nam 2010 2 3" xfId="12242"/>
    <cellStyle name="T_Book1_Du an khoi cong moi nam 2010 2 3 2" xfId="21780"/>
    <cellStyle name="T_Book1_Du an khoi cong moi nam 2010 2 4" xfId="12243"/>
    <cellStyle name="T_Book1_Du an khoi cong moi nam 2010 2 4 2" xfId="21781"/>
    <cellStyle name="T_Book1_Du an khoi cong moi nam 2010 2 5" xfId="12244"/>
    <cellStyle name="T_Book1_Du an khoi cong moi nam 2010 2 5 2" xfId="21782"/>
    <cellStyle name="T_Book1_Du an khoi cong moi nam 2010 2 6" xfId="12245"/>
    <cellStyle name="T_Book1_Du an khoi cong moi nam 2010 2 6 2" xfId="28868"/>
    <cellStyle name="T_Book1_Du an khoi cong moi nam 2010 2 7" xfId="28869"/>
    <cellStyle name="T_Book1_Du an khoi cong moi nam 2010 2 8" xfId="28870"/>
    <cellStyle name="T_Book1_Du an khoi cong moi nam 2010 2 9" xfId="28871"/>
    <cellStyle name="T_Book1_Du an khoi cong moi nam 2010 3" xfId="12246"/>
    <cellStyle name="T_Book1_Du an khoi cong moi nam 2010 3 2" xfId="21783"/>
    <cellStyle name="T_Book1_Du an khoi cong moi nam 2010 4" xfId="12247"/>
    <cellStyle name="T_Book1_Du an khoi cong moi nam 2010 4 2" xfId="21784"/>
    <cellStyle name="T_Book1_Du an khoi cong moi nam 2010 5" xfId="12248"/>
    <cellStyle name="T_Book1_Du an khoi cong moi nam 2010 5 2" xfId="21785"/>
    <cellStyle name="T_Book1_Du an khoi cong moi nam 2010 6" xfId="12249"/>
    <cellStyle name="T_Book1_Du an khoi cong moi nam 2010 6 2" xfId="21786"/>
    <cellStyle name="T_Book1_Du an khoi cong moi nam 2010 7" xfId="12250"/>
    <cellStyle name="T_Book1_Du an khoi cong moi nam 2010 7 2" xfId="28872"/>
    <cellStyle name="T_Book1_Du an khoi cong moi nam 2010 8" xfId="28873"/>
    <cellStyle name="T_Book1_Du an khoi cong moi nam 2010 9" xfId="28874"/>
    <cellStyle name="T_Book1_Du an khoi cong moi nam 2010_!1 1 bao cao giao KH ve HTCMT vung TNB   12-12-2011" xfId="5402"/>
    <cellStyle name="T_Book1_Du an khoi cong moi nam 2010_!1 1 bao cao giao KH ve HTCMT vung TNB   12-12-2011 10" xfId="28875"/>
    <cellStyle name="T_Book1_Du an khoi cong moi nam 2010_!1 1 bao cao giao KH ve HTCMT vung TNB   12-12-2011 2" xfId="5403"/>
    <cellStyle name="T_Book1_Du an khoi cong moi nam 2010_!1 1 bao cao giao KH ve HTCMT vung TNB   12-12-2011 2 2" xfId="12251"/>
    <cellStyle name="T_Book1_Du an khoi cong moi nam 2010_!1 1 bao cao giao KH ve HTCMT vung TNB   12-12-2011 2 2 2" xfId="21787"/>
    <cellStyle name="T_Book1_Du an khoi cong moi nam 2010_!1 1 bao cao giao KH ve HTCMT vung TNB   12-12-2011 2 3" xfId="12252"/>
    <cellStyle name="T_Book1_Du an khoi cong moi nam 2010_!1 1 bao cao giao KH ve HTCMT vung TNB   12-12-2011 2 3 2" xfId="21788"/>
    <cellStyle name="T_Book1_Du an khoi cong moi nam 2010_!1 1 bao cao giao KH ve HTCMT vung TNB   12-12-2011 2 4" xfId="12253"/>
    <cellStyle name="T_Book1_Du an khoi cong moi nam 2010_!1 1 bao cao giao KH ve HTCMT vung TNB   12-12-2011 2 4 2" xfId="21789"/>
    <cellStyle name="T_Book1_Du an khoi cong moi nam 2010_!1 1 bao cao giao KH ve HTCMT vung TNB   12-12-2011 2 5" xfId="12254"/>
    <cellStyle name="T_Book1_Du an khoi cong moi nam 2010_!1 1 bao cao giao KH ve HTCMT vung TNB   12-12-2011 2 5 2" xfId="21790"/>
    <cellStyle name="T_Book1_Du an khoi cong moi nam 2010_!1 1 bao cao giao KH ve HTCMT vung TNB   12-12-2011 2 6" xfId="12255"/>
    <cellStyle name="T_Book1_Du an khoi cong moi nam 2010_!1 1 bao cao giao KH ve HTCMT vung TNB   12-12-2011 2 6 2" xfId="28876"/>
    <cellStyle name="T_Book1_Du an khoi cong moi nam 2010_!1 1 bao cao giao KH ve HTCMT vung TNB   12-12-2011 2 7" xfId="28877"/>
    <cellStyle name="T_Book1_Du an khoi cong moi nam 2010_!1 1 bao cao giao KH ve HTCMT vung TNB   12-12-2011 2 8" xfId="28878"/>
    <cellStyle name="T_Book1_Du an khoi cong moi nam 2010_!1 1 bao cao giao KH ve HTCMT vung TNB   12-12-2011 2 9" xfId="28879"/>
    <cellStyle name="T_Book1_Du an khoi cong moi nam 2010_!1 1 bao cao giao KH ve HTCMT vung TNB   12-12-2011 3" xfId="12256"/>
    <cellStyle name="T_Book1_Du an khoi cong moi nam 2010_!1 1 bao cao giao KH ve HTCMT vung TNB   12-12-2011 3 2" xfId="21791"/>
    <cellStyle name="T_Book1_Du an khoi cong moi nam 2010_!1 1 bao cao giao KH ve HTCMT vung TNB   12-12-2011 4" xfId="12257"/>
    <cellStyle name="T_Book1_Du an khoi cong moi nam 2010_!1 1 bao cao giao KH ve HTCMT vung TNB   12-12-2011 4 2" xfId="21792"/>
    <cellStyle name="T_Book1_Du an khoi cong moi nam 2010_!1 1 bao cao giao KH ve HTCMT vung TNB   12-12-2011 5" xfId="12258"/>
    <cellStyle name="T_Book1_Du an khoi cong moi nam 2010_!1 1 bao cao giao KH ve HTCMT vung TNB   12-12-2011 5 2" xfId="21793"/>
    <cellStyle name="T_Book1_Du an khoi cong moi nam 2010_!1 1 bao cao giao KH ve HTCMT vung TNB   12-12-2011 6" xfId="12259"/>
    <cellStyle name="T_Book1_Du an khoi cong moi nam 2010_!1 1 bao cao giao KH ve HTCMT vung TNB   12-12-2011 6 2" xfId="21794"/>
    <cellStyle name="T_Book1_Du an khoi cong moi nam 2010_!1 1 bao cao giao KH ve HTCMT vung TNB   12-12-2011 7" xfId="12260"/>
    <cellStyle name="T_Book1_Du an khoi cong moi nam 2010_!1 1 bao cao giao KH ve HTCMT vung TNB   12-12-2011 7 2" xfId="28880"/>
    <cellStyle name="T_Book1_Du an khoi cong moi nam 2010_!1 1 bao cao giao KH ve HTCMT vung TNB   12-12-2011 8" xfId="28881"/>
    <cellStyle name="T_Book1_Du an khoi cong moi nam 2010_!1 1 bao cao giao KH ve HTCMT vung TNB   12-12-2011 9" xfId="28882"/>
    <cellStyle name="T_Book1_Du an khoi cong moi nam 2010_KH TPCP vung TNB (03-1-2012)" xfId="5404"/>
    <cellStyle name="T_Book1_Du an khoi cong moi nam 2010_KH TPCP vung TNB (03-1-2012) 10" xfId="28883"/>
    <cellStyle name="T_Book1_Du an khoi cong moi nam 2010_KH TPCP vung TNB (03-1-2012) 2" xfId="5405"/>
    <cellStyle name="T_Book1_Du an khoi cong moi nam 2010_KH TPCP vung TNB (03-1-2012) 2 2" xfId="12261"/>
    <cellStyle name="T_Book1_Du an khoi cong moi nam 2010_KH TPCP vung TNB (03-1-2012) 2 2 2" xfId="21795"/>
    <cellStyle name="T_Book1_Du an khoi cong moi nam 2010_KH TPCP vung TNB (03-1-2012) 2 3" xfId="12262"/>
    <cellStyle name="T_Book1_Du an khoi cong moi nam 2010_KH TPCP vung TNB (03-1-2012) 2 3 2" xfId="21796"/>
    <cellStyle name="T_Book1_Du an khoi cong moi nam 2010_KH TPCP vung TNB (03-1-2012) 2 4" xfId="12263"/>
    <cellStyle name="T_Book1_Du an khoi cong moi nam 2010_KH TPCP vung TNB (03-1-2012) 2 4 2" xfId="21797"/>
    <cellStyle name="T_Book1_Du an khoi cong moi nam 2010_KH TPCP vung TNB (03-1-2012) 2 5" xfId="12264"/>
    <cellStyle name="T_Book1_Du an khoi cong moi nam 2010_KH TPCP vung TNB (03-1-2012) 2 5 2" xfId="21798"/>
    <cellStyle name="T_Book1_Du an khoi cong moi nam 2010_KH TPCP vung TNB (03-1-2012) 2 6" xfId="12265"/>
    <cellStyle name="T_Book1_Du an khoi cong moi nam 2010_KH TPCP vung TNB (03-1-2012) 2 6 2" xfId="28884"/>
    <cellStyle name="T_Book1_Du an khoi cong moi nam 2010_KH TPCP vung TNB (03-1-2012) 2 7" xfId="28885"/>
    <cellStyle name="T_Book1_Du an khoi cong moi nam 2010_KH TPCP vung TNB (03-1-2012) 2 8" xfId="28886"/>
    <cellStyle name="T_Book1_Du an khoi cong moi nam 2010_KH TPCP vung TNB (03-1-2012) 2 9" xfId="28887"/>
    <cellStyle name="T_Book1_Du an khoi cong moi nam 2010_KH TPCP vung TNB (03-1-2012) 3" xfId="12266"/>
    <cellStyle name="T_Book1_Du an khoi cong moi nam 2010_KH TPCP vung TNB (03-1-2012) 3 2" xfId="21799"/>
    <cellStyle name="T_Book1_Du an khoi cong moi nam 2010_KH TPCP vung TNB (03-1-2012) 4" xfId="12267"/>
    <cellStyle name="T_Book1_Du an khoi cong moi nam 2010_KH TPCP vung TNB (03-1-2012) 4 2" xfId="21800"/>
    <cellStyle name="T_Book1_Du an khoi cong moi nam 2010_KH TPCP vung TNB (03-1-2012) 5" xfId="12268"/>
    <cellStyle name="T_Book1_Du an khoi cong moi nam 2010_KH TPCP vung TNB (03-1-2012) 5 2" xfId="21801"/>
    <cellStyle name="T_Book1_Du an khoi cong moi nam 2010_KH TPCP vung TNB (03-1-2012) 6" xfId="12269"/>
    <cellStyle name="T_Book1_Du an khoi cong moi nam 2010_KH TPCP vung TNB (03-1-2012) 6 2" xfId="21802"/>
    <cellStyle name="T_Book1_Du an khoi cong moi nam 2010_KH TPCP vung TNB (03-1-2012) 7" xfId="12270"/>
    <cellStyle name="T_Book1_Du an khoi cong moi nam 2010_KH TPCP vung TNB (03-1-2012) 7 2" xfId="28888"/>
    <cellStyle name="T_Book1_Du an khoi cong moi nam 2010_KH TPCP vung TNB (03-1-2012) 8" xfId="28889"/>
    <cellStyle name="T_Book1_Du an khoi cong moi nam 2010_KH TPCP vung TNB (03-1-2012) 9" xfId="28890"/>
    <cellStyle name="T_Book1_giao KH 2011 ngay 10-12-2010" xfId="5406"/>
    <cellStyle name="T_Book1_giao KH 2011 ngay 10-12-2010 10" xfId="28891"/>
    <cellStyle name="T_Book1_giao KH 2011 ngay 10-12-2010 2" xfId="5407"/>
    <cellStyle name="T_Book1_giao KH 2011 ngay 10-12-2010 2 2" xfId="12271"/>
    <cellStyle name="T_Book1_giao KH 2011 ngay 10-12-2010 2 2 2" xfId="21803"/>
    <cellStyle name="T_Book1_giao KH 2011 ngay 10-12-2010 2 3" xfId="12272"/>
    <cellStyle name="T_Book1_giao KH 2011 ngay 10-12-2010 2 3 2" xfId="21804"/>
    <cellStyle name="T_Book1_giao KH 2011 ngay 10-12-2010 2 4" xfId="12273"/>
    <cellStyle name="T_Book1_giao KH 2011 ngay 10-12-2010 2 4 2" xfId="21805"/>
    <cellStyle name="T_Book1_giao KH 2011 ngay 10-12-2010 2 5" xfId="12274"/>
    <cellStyle name="T_Book1_giao KH 2011 ngay 10-12-2010 2 5 2" xfId="21806"/>
    <cellStyle name="T_Book1_giao KH 2011 ngay 10-12-2010 2 6" xfId="12275"/>
    <cellStyle name="T_Book1_giao KH 2011 ngay 10-12-2010 2 6 2" xfId="28892"/>
    <cellStyle name="T_Book1_giao KH 2011 ngay 10-12-2010 2 7" xfId="28893"/>
    <cellStyle name="T_Book1_giao KH 2011 ngay 10-12-2010 2 8" xfId="28894"/>
    <cellStyle name="T_Book1_giao KH 2011 ngay 10-12-2010 2 9" xfId="28895"/>
    <cellStyle name="T_Book1_giao KH 2011 ngay 10-12-2010 3" xfId="12276"/>
    <cellStyle name="T_Book1_giao KH 2011 ngay 10-12-2010 3 2" xfId="21807"/>
    <cellStyle name="T_Book1_giao KH 2011 ngay 10-12-2010 4" xfId="12277"/>
    <cellStyle name="T_Book1_giao KH 2011 ngay 10-12-2010 4 2" xfId="21808"/>
    <cellStyle name="T_Book1_giao KH 2011 ngay 10-12-2010 5" xfId="12278"/>
    <cellStyle name="T_Book1_giao KH 2011 ngay 10-12-2010 5 2" xfId="21809"/>
    <cellStyle name="T_Book1_giao KH 2011 ngay 10-12-2010 6" xfId="12279"/>
    <cellStyle name="T_Book1_giao KH 2011 ngay 10-12-2010 6 2" xfId="21810"/>
    <cellStyle name="T_Book1_giao KH 2011 ngay 10-12-2010 7" xfId="12280"/>
    <cellStyle name="T_Book1_giao KH 2011 ngay 10-12-2010 7 2" xfId="28896"/>
    <cellStyle name="T_Book1_giao KH 2011 ngay 10-12-2010 8" xfId="28897"/>
    <cellStyle name="T_Book1_giao KH 2011 ngay 10-12-2010 9" xfId="28898"/>
    <cellStyle name="T_Book1_GT" xfId="5408"/>
    <cellStyle name="T_Book1_GT 2" xfId="12281"/>
    <cellStyle name="T_Book1_GT 2 2" xfId="21811"/>
    <cellStyle name="T_Book1_GT 3" xfId="12282"/>
    <cellStyle name="T_Book1_GT 3 2" xfId="21812"/>
    <cellStyle name="T_Book1_GT 4" xfId="12283"/>
    <cellStyle name="T_Book1_GT 4 2" xfId="21813"/>
    <cellStyle name="T_Book1_GT 5" xfId="12284"/>
    <cellStyle name="T_Book1_GT 5 2" xfId="21814"/>
    <cellStyle name="T_Book1_GT 6" xfId="12285"/>
    <cellStyle name="T_Book1_GT 6 2" xfId="28899"/>
    <cellStyle name="T_Book1_GT 7" xfId="28900"/>
    <cellStyle name="T_Book1_GT 8" xfId="28901"/>
    <cellStyle name="T_Book1_GT 9" xfId="28902"/>
    <cellStyle name="T_Book1_ha" xfId="5409"/>
    <cellStyle name="T_Book1_ha 2" xfId="12286"/>
    <cellStyle name="T_Book1_ha 2 2" xfId="21815"/>
    <cellStyle name="T_Book1_ha 3" xfId="12287"/>
    <cellStyle name="T_Book1_ha 3 2" xfId="21816"/>
    <cellStyle name="T_Book1_ha 4" xfId="12288"/>
    <cellStyle name="T_Book1_ha 4 2" xfId="21817"/>
    <cellStyle name="T_Book1_ha 5" xfId="12289"/>
    <cellStyle name="T_Book1_ha 5 2" xfId="21818"/>
    <cellStyle name="T_Book1_ha 6" xfId="12290"/>
    <cellStyle name="T_Book1_ha 6 2" xfId="28903"/>
    <cellStyle name="T_Book1_ha 7" xfId="28904"/>
    <cellStyle name="T_Book1_ha 8" xfId="28905"/>
    <cellStyle name="T_Book1_ha 9" xfId="28906"/>
    <cellStyle name="T_Book1_Hang Tom goi9 9-07(Cau 12 sua)" xfId="5410"/>
    <cellStyle name="T_Book1_Hang Tom goi9 9-07(Cau 12 sua) 2" xfId="5411"/>
    <cellStyle name="T_Book1_Hang Tom goi9 9-07(Cau 12 sua) 2 2" xfId="7275"/>
    <cellStyle name="T_Book1_Hang Tom goi9 9-07(Cau 12 sua) 3" xfId="7276"/>
    <cellStyle name="T_Book1_hl" xfId="5412"/>
    <cellStyle name="T_Book1_hl 2" xfId="12291"/>
    <cellStyle name="T_Book1_hl 2 2" xfId="21819"/>
    <cellStyle name="T_Book1_hl 3" xfId="12292"/>
    <cellStyle name="T_Book1_hl 3 2" xfId="21820"/>
    <cellStyle name="T_Book1_hl 4" xfId="12293"/>
    <cellStyle name="T_Book1_hl 4 2" xfId="21821"/>
    <cellStyle name="T_Book1_hl 5" xfId="12294"/>
    <cellStyle name="T_Book1_hl 5 2" xfId="21822"/>
    <cellStyle name="T_Book1_hl 6" xfId="12295"/>
    <cellStyle name="T_Book1_hl 6 2" xfId="28907"/>
    <cellStyle name="T_Book1_hl 7" xfId="28908"/>
    <cellStyle name="T_Book1_hl 8" xfId="28909"/>
    <cellStyle name="T_Book1_hl 9" xfId="28910"/>
    <cellStyle name="T_Book1_hq" xfId="5413"/>
    <cellStyle name="T_Book1_hq 2" xfId="12296"/>
    <cellStyle name="T_Book1_hq 2 2" xfId="21823"/>
    <cellStyle name="T_Book1_hq 3" xfId="12297"/>
    <cellStyle name="T_Book1_hq 3 2" xfId="21824"/>
    <cellStyle name="T_Book1_hq 4" xfId="12298"/>
    <cellStyle name="T_Book1_hq 4 2" xfId="21825"/>
    <cellStyle name="T_Book1_hq 5" xfId="12299"/>
    <cellStyle name="T_Book1_hq 5 2" xfId="21826"/>
    <cellStyle name="T_Book1_hq 6" xfId="12300"/>
    <cellStyle name="T_Book1_hq 6 2" xfId="28911"/>
    <cellStyle name="T_Book1_hq 7" xfId="28912"/>
    <cellStyle name="T_Book1_hq 8" xfId="28913"/>
    <cellStyle name="T_Book1_hq 9" xfId="28914"/>
    <cellStyle name="T_Book1_IFAT" xfId="5414"/>
    <cellStyle name="T_Book1_IFAT 2" xfId="12301"/>
    <cellStyle name="T_Book1_IFAT 2 2" xfId="21827"/>
    <cellStyle name="T_Book1_IFAT 3" xfId="12302"/>
    <cellStyle name="T_Book1_IFAT 3 2" xfId="21828"/>
    <cellStyle name="T_Book1_IFAT 4" xfId="12303"/>
    <cellStyle name="T_Book1_IFAT 4 2" xfId="21829"/>
    <cellStyle name="T_Book1_IFAT 5" xfId="12304"/>
    <cellStyle name="T_Book1_IFAT 5 2" xfId="21830"/>
    <cellStyle name="T_Book1_IFAT 6" xfId="12305"/>
    <cellStyle name="T_Book1_IFAT 6 2" xfId="28915"/>
    <cellStyle name="T_Book1_IFAT 7" xfId="28916"/>
    <cellStyle name="T_Book1_IFAT 8" xfId="28917"/>
    <cellStyle name="T_Book1_IFAT 9" xfId="28918"/>
    <cellStyle name="T_Book1_Ket qua phan bo von nam 2008" xfId="5415"/>
    <cellStyle name="T_Book1_Ket qua phan bo von nam 2008 10" xfId="28919"/>
    <cellStyle name="T_Book1_Ket qua phan bo von nam 2008 2" xfId="5416"/>
    <cellStyle name="T_Book1_Ket qua phan bo von nam 2008 2 2" xfId="12306"/>
    <cellStyle name="T_Book1_Ket qua phan bo von nam 2008 2 2 2" xfId="21831"/>
    <cellStyle name="T_Book1_Ket qua phan bo von nam 2008 2 3" xfId="12307"/>
    <cellStyle name="T_Book1_Ket qua phan bo von nam 2008 2 3 2" xfId="21832"/>
    <cellStyle name="T_Book1_Ket qua phan bo von nam 2008 2 4" xfId="12308"/>
    <cellStyle name="T_Book1_Ket qua phan bo von nam 2008 2 4 2" xfId="21833"/>
    <cellStyle name="T_Book1_Ket qua phan bo von nam 2008 2 5" xfId="12309"/>
    <cellStyle name="T_Book1_Ket qua phan bo von nam 2008 2 5 2" xfId="21834"/>
    <cellStyle name="T_Book1_Ket qua phan bo von nam 2008 2 6" xfId="12310"/>
    <cellStyle name="T_Book1_Ket qua phan bo von nam 2008 2 6 2" xfId="28920"/>
    <cellStyle name="T_Book1_Ket qua phan bo von nam 2008 2 7" xfId="28921"/>
    <cellStyle name="T_Book1_Ket qua phan bo von nam 2008 2 8" xfId="28922"/>
    <cellStyle name="T_Book1_Ket qua phan bo von nam 2008 2 9" xfId="28923"/>
    <cellStyle name="T_Book1_Ket qua phan bo von nam 2008 3" xfId="12311"/>
    <cellStyle name="T_Book1_Ket qua phan bo von nam 2008 3 2" xfId="21835"/>
    <cellStyle name="T_Book1_Ket qua phan bo von nam 2008 4" xfId="12312"/>
    <cellStyle name="T_Book1_Ket qua phan bo von nam 2008 4 2" xfId="21836"/>
    <cellStyle name="T_Book1_Ket qua phan bo von nam 2008 5" xfId="12313"/>
    <cellStyle name="T_Book1_Ket qua phan bo von nam 2008 5 2" xfId="21837"/>
    <cellStyle name="T_Book1_Ket qua phan bo von nam 2008 6" xfId="12314"/>
    <cellStyle name="T_Book1_Ket qua phan bo von nam 2008 6 2" xfId="21838"/>
    <cellStyle name="T_Book1_Ket qua phan bo von nam 2008 7" xfId="12315"/>
    <cellStyle name="T_Book1_Ket qua phan bo von nam 2008 7 2" xfId="28924"/>
    <cellStyle name="T_Book1_Ket qua phan bo von nam 2008 8" xfId="28925"/>
    <cellStyle name="T_Book1_Ket qua phan bo von nam 2008 9" xfId="28926"/>
    <cellStyle name="T_Book1_Ket qua phan bo von nam 2008_!1 1 bao cao giao KH ve HTCMT vung TNB   12-12-2011" xfId="5417"/>
    <cellStyle name="T_Book1_Ket qua phan bo von nam 2008_!1 1 bao cao giao KH ve HTCMT vung TNB   12-12-2011 10" xfId="28927"/>
    <cellStyle name="T_Book1_Ket qua phan bo von nam 2008_!1 1 bao cao giao KH ve HTCMT vung TNB   12-12-2011 2" xfId="5418"/>
    <cellStyle name="T_Book1_Ket qua phan bo von nam 2008_!1 1 bao cao giao KH ve HTCMT vung TNB   12-12-2011 2 2" xfId="12316"/>
    <cellStyle name="T_Book1_Ket qua phan bo von nam 2008_!1 1 bao cao giao KH ve HTCMT vung TNB   12-12-2011 2 2 2" xfId="21839"/>
    <cellStyle name="T_Book1_Ket qua phan bo von nam 2008_!1 1 bao cao giao KH ve HTCMT vung TNB   12-12-2011 2 3" xfId="12317"/>
    <cellStyle name="T_Book1_Ket qua phan bo von nam 2008_!1 1 bao cao giao KH ve HTCMT vung TNB   12-12-2011 2 3 2" xfId="21840"/>
    <cellStyle name="T_Book1_Ket qua phan bo von nam 2008_!1 1 bao cao giao KH ve HTCMT vung TNB   12-12-2011 2 4" xfId="12318"/>
    <cellStyle name="T_Book1_Ket qua phan bo von nam 2008_!1 1 bao cao giao KH ve HTCMT vung TNB   12-12-2011 2 4 2" xfId="21841"/>
    <cellStyle name="T_Book1_Ket qua phan bo von nam 2008_!1 1 bao cao giao KH ve HTCMT vung TNB   12-12-2011 2 5" xfId="12319"/>
    <cellStyle name="T_Book1_Ket qua phan bo von nam 2008_!1 1 bao cao giao KH ve HTCMT vung TNB   12-12-2011 2 5 2" xfId="21842"/>
    <cellStyle name="T_Book1_Ket qua phan bo von nam 2008_!1 1 bao cao giao KH ve HTCMT vung TNB   12-12-2011 2 6" xfId="12320"/>
    <cellStyle name="T_Book1_Ket qua phan bo von nam 2008_!1 1 bao cao giao KH ve HTCMT vung TNB   12-12-2011 2 6 2" xfId="28928"/>
    <cellStyle name="T_Book1_Ket qua phan bo von nam 2008_!1 1 bao cao giao KH ve HTCMT vung TNB   12-12-2011 2 7" xfId="28929"/>
    <cellStyle name="T_Book1_Ket qua phan bo von nam 2008_!1 1 bao cao giao KH ve HTCMT vung TNB   12-12-2011 2 8" xfId="28930"/>
    <cellStyle name="T_Book1_Ket qua phan bo von nam 2008_!1 1 bao cao giao KH ve HTCMT vung TNB   12-12-2011 2 9" xfId="28931"/>
    <cellStyle name="T_Book1_Ket qua phan bo von nam 2008_!1 1 bao cao giao KH ve HTCMT vung TNB   12-12-2011 3" xfId="12321"/>
    <cellStyle name="T_Book1_Ket qua phan bo von nam 2008_!1 1 bao cao giao KH ve HTCMT vung TNB   12-12-2011 3 2" xfId="21843"/>
    <cellStyle name="T_Book1_Ket qua phan bo von nam 2008_!1 1 bao cao giao KH ve HTCMT vung TNB   12-12-2011 4" xfId="12322"/>
    <cellStyle name="T_Book1_Ket qua phan bo von nam 2008_!1 1 bao cao giao KH ve HTCMT vung TNB   12-12-2011 4 2" xfId="21844"/>
    <cellStyle name="T_Book1_Ket qua phan bo von nam 2008_!1 1 bao cao giao KH ve HTCMT vung TNB   12-12-2011 5" xfId="12323"/>
    <cellStyle name="T_Book1_Ket qua phan bo von nam 2008_!1 1 bao cao giao KH ve HTCMT vung TNB   12-12-2011 5 2" xfId="21845"/>
    <cellStyle name="T_Book1_Ket qua phan bo von nam 2008_!1 1 bao cao giao KH ve HTCMT vung TNB   12-12-2011 6" xfId="12324"/>
    <cellStyle name="T_Book1_Ket qua phan bo von nam 2008_!1 1 bao cao giao KH ve HTCMT vung TNB   12-12-2011 6 2" xfId="21846"/>
    <cellStyle name="T_Book1_Ket qua phan bo von nam 2008_!1 1 bao cao giao KH ve HTCMT vung TNB   12-12-2011 7" xfId="12325"/>
    <cellStyle name="T_Book1_Ket qua phan bo von nam 2008_!1 1 bao cao giao KH ve HTCMT vung TNB   12-12-2011 7 2" xfId="28932"/>
    <cellStyle name="T_Book1_Ket qua phan bo von nam 2008_!1 1 bao cao giao KH ve HTCMT vung TNB   12-12-2011 8" xfId="28933"/>
    <cellStyle name="T_Book1_Ket qua phan bo von nam 2008_!1 1 bao cao giao KH ve HTCMT vung TNB   12-12-2011 9" xfId="28934"/>
    <cellStyle name="T_Book1_Ket qua phan bo von nam 2008_KH TPCP vung TNB (03-1-2012)" xfId="5419"/>
    <cellStyle name="T_Book1_Ket qua phan bo von nam 2008_KH TPCP vung TNB (03-1-2012) 10" xfId="28935"/>
    <cellStyle name="T_Book1_Ket qua phan bo von nam 2008_KH TPCP vung TNB (03-1-2012) 2" xfId="5420"/>
    <cellStyle name="T_Book1_Ket qua phan bo von nam 2008_KH TPCP vung TNB (03-1-2012) 2 2" xfId="12326"/>
    <cellStyle name="T_Book1_Ket qua phan bo von nam 2008_KH TPCP vung TNB (03-1-2012) 2 2 2" xfId="21847"/>
    <cellStyle name="T_Book1_Ket qua phan bo von nam 2008_KH TPCP vung TNB (03-1-2012) 2 3" xfId="12327"/>
    <cellStyle name="T_Book1_Ket qua phan bo von nam 2008_KH TPCP vung TNB (03-1-2012) 2 3 2" xfId="21848"/>
    <cellStyle name="T_Book1_Ket qua phan bo von nam 2008_KH TPCP vung TNB (03-1-2012) 2 4" xfId="12328"/>
    <cellStyle name="T_Book1_Ket qua phan bo von nam 2008_KH TPCP vung TNB (03-1-2012) 2 4 2" xfId="21849"/>
    <cellStyle name="T_Book1_Ket qua phan bo von nam 2008_KH TPCP vung TNB (03-1-2012) 2 5" xfId="12329"/>
    <cellStyle name="T_Book1_Ket qua phan bo von nam 2008_KH TPCP vung TNB (03-1-2012) 2 5 2" xfId="21850"/>
    <cellStyle name="T_Book1_Ket qua phan bo von nam 2008_KH TPCP vung TNB (03-1-2012) 2 6" xfId="12330"/>
    <cellStyle name="T_Book1_Ket qua phan bo von nam 2008_KH TPCP vung TNB (03-1-2012) 2 6 2" xfId="28936"/>
    <cellStyle name="T_Book1_Ket qua phan bo von nam 2008_KH TPCP vung TNB (03-1-2012) 2 7" xfId="28937"/>
    <cellStyle name="T_Book1_Ket qua phan bo von nam 2008_KH TPCP vung TNB (03-1-2012) 2 8" xfId="28938"/>
    <cellStyle name="T_Book1_Ket qua phan bo von nam 2008_KH TPCP vung TNB (03-1-2012) 2 9" xfId="28939"/>
    <cellStyle name="T_Book1_Ket qua phan bo von nam 2008_KH TPCP vung TNB (03-1-2012) 3" xfId="12331"/>
    <cellStyle name="T_Book1_Ket qua phan bo von nam 2008_KH TPCP vung TNB (03-1-2012) 3 2" xfId="21851"/>
    <cellStyle name="T_Book1_Ket qua phan bo von nam 2008_KH TPCP vung TNB (03-1-2012) 4" xfId="12332"/>
    <cellStyle name="T_Book1_Ket qua phan bo von nam 2008_KH TPCP vung TNB (03-1-2012) 4 2" xfId="21852"/>
    <cellStyle name="T_Book1_Ket qua phan bo von nam 2008_KH TPCP vung TNB (03-1-2012) 5" xfId="12333"/>
    <cellStyle name="T_Book1_Ket qua phan bo von nam 2008_KH TPCP vung TNB (03-1-2012) 5 2" xfId="21853"/>
    <cellStyle name="T_Book1_Ket qua phan bo von nam 2008_KH TPCP vung TNB (03-1-2012) 6" xfId="12334"/>
    <cellStyle name="T_Book1_Ket qua phan bo von nam 2008_KH TPCP vung TNB (03-1-2012) 6 2" xfId="21854"/>
    <cellStyle name="T_Book1_Ket qua phan bo von nam 2008_KH TPCP vung TNB (03-1-2012) 7" xfId="12335"/>
    <cellStyle name="T_Book1_Ket qua phan bo von nam 2008_KH TPCP vung TNB (03-1-2012) 7 2" xfId="28940"/>
    <cellStyle name="T_Book1_Ket qua phan bo von nam 2008_KH TPCP vung TNB (03-1-2012) 8" xfId="28941"/>
    <cellStyle name="T_Book1_Ket qua phan bo von nam 2008_KH TPCP vung TNB (03-1-2012) 9" xfId="28942"/>
    <cellStyle name="T_Book1_KH TPCP vung TNB (03-1-2012)" xfId="5421"/>
    <cellStyle name="T_Book1_KH TPCP vung TNB (03-1-2012) 10" xfId="28943"/>
    <cellStyle name="T_Book1_KH TPCP vung TNB (03-1-2012) 2" xfId="5422"/>
    <cellStyle name="T_Book1_KH TPCP vung TNB (03-1-2012) 2 2" xfId="12336"/>
    <cellStyle name="T_Book1_KH TPCP vung TNB (03-1-2012) 2 2 2" xfId="21855"/>
    <cellStyle name="T_Book1_KH TPCP vung TNB (03-1-2012) 2 3" xfId="12337"/>
    <cellStyle name="T_Book1_KH TPCP vung TNB (03-1-2012) 2 3 2" xfId="21856"/>
    <cellStyle name="T_Book1_KH TPCP vung TNB (03-1-2012) 2 4" xfId="12338"/>
    <cellStyle name="T_Book1_KH TPCP vung TNB (03-1-2012) 2 4 2" xfId="21857"/>
    <cellStyle name="T_Book1_KH TPCP vung TNB (03-1-2012) 2 5" xfId="12339"/>
    <cellStyle name="T_Book1_KH TPCP vung TNB (03-1-2012) 2 5 2" xfId="21858"/>
    <cellStyle name="T_Book1_KH TPCP vung TNB (03-1-2012) 2 6" xfId="12340"/>
    <cellStyle name="T_Book1_KH TPCP vung TNB (03-1-2012) 2 6 2" xfId="28944"/>
    <cellStyle name="T_Book1_KH TPCP vung TNB (03-1-2012) 2 7" xfId="28945"/>
    <cellStyle name="T_Book1_KH TPCP vung TNB (03-1-2012) 2 8" xfId="28946"/>
    <cellStyle name="T_Book1_KH TPCP vung TNB (03-1-2012) 2 9" xfId="28947"/>
    <cellStyle name="T_Book1_KH TPCP vung TNB (03-1-2012) 3" xfId="12341"/>
    <cellStyle name="T_Book1_KH TPCP vung TNB (03-1-2012) 3 2" xfId="21859"/>
    <cellStyle name="T_Book1_KH TPCP vung TNB (03-1-2012) 4" xfId="12342"/>
    <cellStyle name="T_Book1_KH TPCP vung TNB (03-1-2012) 4 2" xfId="21860"/>
    <cellStyle name="T_Book1_KH TPCP vung TNB (03-1-2012) 5" xfId="12343"/>
    <cellStyle name="T_Book1_KH TPCP vung TNB (03-1-2012) 5 2" xfId="21861"/>
    <cellStyle name="T_Book1_KH TPCP vung TNB (03-1-2012) 6" xfId="12344"/>
    <cellStyle name="T_Book1_KH TPCP vung TNB (03-1-2012) 6 2" xfId="21862"/>
    <cellStyle name="T_Book1_KH TPCP vung TNB (03-1-2012) 7" xfId="12345"/>
    <cellStyle name="T_Book1_KH TPCP vung TNB (03-1-2012) 7 2" xfId="28948"/>
    <cellStyle name="T_Book1_KH TPCP vung TNB (03-1-2012) 8" xfId="28949"/>
    <cellStyle name="T_Book1_KH TPCP vung TNB (03-1-2012) 9" xfId="28950"/>
    <cellStyle name="T_Book1_KH XDCB_2008 lan 2 sua ngay 10-11" xfId="5423"/>
    <cellStyle name="T_Book1_KH XDCB_2008 lan 2 sua ngay 10-11 10" xfId="28951"/>
    <cellStyle name="T_Book1_KH XDCB_2008 lan 2 sua ngay 10-11 2" xfId="5424"/>
    <cellStyle name="T_Book1_KH XDCB_2008 lan 2 sua ngay 10-11 2 2" xfId="12346"/>
    <cellStyle name="T_Book1_KH XDCB_2008 lan 2 sua ngay 10-11 2 2 2" xfId="21863"/>
    <cellStyle name="T_Book1_KH XDCB_2008 lan 2 sua ngay 10-11 2 3" xfId="12347"/>
    <cellStyle name="T_Book1_KH XDCB_2008 lan 2 sua ngay 10-11 2 3 2" xfId="21864"/>
    <cellStyle name="T_Book1_KH XDCB_2008 lan 2 sua ngay 10-11 2 4" xfId="12348"/>
    <cellStyle name="T_Book1_KH XDCB_2008 lan 2 sua ngay 10-11 2 4 2" xfId="21865"/>
    <cellStyle name="T_Book1_KH XDCB_2008 lan 2 sua ngay 10-11 2 5" xfId="12349"/>
    <cellStyle name="T_Book1_KH XDCB_2008 lan 2 sua ngay 10-11 2 5 2" xfId="21866"/>
    <cellStyle name="T_Book1_KH XDCB_2008 lan 2 sua ngay 10-11 2 6" xfId="12350"/>
    <cellStyle name="T_Book1_KH XDCB_2008 lan 2 sua ngay 10-11 2 6 2" xfId="28952"/>
    <cellStyle name="T_Book1_KH XDCB_2008 lan 2 sua ngay 10-11 2 7" xfId="28953"/>
    <cellStyle name="T_Book1_KH XDCB_2008 lan 2 sua ngay 10-11 2 8" xfId="28954"/>
    <cellStyle name="T_Book1_KH XDCB_2008 lan 2 sua ngay 10-11 2 9" xfId="28955"/>
    <cellStyle name="T_Book1_KH XDCB_2008 lan 2 sua ngay 10-11 3" xfId="12351"/>
    <cellStyle name="T_Book1_KH XDCB_2008 lan 2 sua ngay 10-11 3 2" xfId="21867"/>
    <cellStyle name="T_Book1_KH XDCB_2008 lan 2 sua ngay 10-11 4" xfId="12352"/>
    <cellStyle name="T_Book1_KH XDCB_2008 lan 2 sua ngay 10-11 4 2" xfId="21868"/>
    <cellStyle name="T_Book1_KH XDCB_2008 lan 2 sua ngay 10-11 5" xfId="12353"/>
    <cellStyle name="T_Book1_KH XDCB_2008 lan 2 sua ngay 10-11 5 2" xfId="21869"/>
    <cellStyle name="T_Book1_KH XDCB_2008 lan 2 sua ngay 10-11 6" xfId="12354"/>
    <cellStyle name="T_Book1_KH XDCB_2008 lan 2 sua ngay 10-11 6 2" xfId="21870"/>
    <cellStyle name="T_Book1_KH XDCB_2008 lan 2 sua ngay 10-11 7" xfId="12355"/>
    <cellStyle name="T_Book1_KH XDCB_2008 lan 2 sua ngay 10-11 7 2" xfId="28956"/>
    <cellStyle name="T_Book1_KH XDCB_2008 lan 2 sua ngay 10-11 8" xfId="28957"/>
    <cellStyle name="T_Book1_KH XDCB_2008 lan 2 sua ngay 10-11 9" xfId="28958"/>
    <cellStyle name="T_Book1_KH XDCB_2008 lan 2 sua ngay 10-11_!1 1 bao cao giao KH ve HTCMT vung TNB   12-12-2011" xfId="5425"/>
    <cellStyle name="T_Book1_KH XDCB_2008 lan 2 sua ngay 10-11_!1 1 bao cao giao KH ve HTCMT vung TNB   12-12-2011 10" xfId="28959"/>
    <cellStyle name="T_Book1_KH XDCB_2008 lan 2 sua ngay 10-11_!1 1 bao cao giao KH ve HTCMT vung TNB   12-12-2011 2" xfId="5426"/>
    <cellStyle name="T_Book1_KH XDCB_2008 lan 2 sua ngay 10-11_!1 1 bao cao giao KH ve HTCMT vung TNB   12-12-2011 2 2" xfId="12356"/>
    <cellStyle name="T_Book1_KH XDCB_2008 lan 2 sua ngay 10-11_!1 1 bao cao giao KH ve HTCMT vung TNB   12-12-2011 2 2 2" xfId="21871"/>
    <cellStyle name="T_Book1_KH XDCB_2008 lan 2 sua ngay 10-11_!1 1 bao cao giao KH ve HTCMT vung TNB   12-12-2011 2 3" xfId="12357"/>
    <cellStyle name="T_Book1_KH XDCB_2008 lan 2 sua ngay 10-11_!1 1 bao cao giao KH ve HTCMT vung TNB   12-12-2011 2 3 2" xfId="21872"/>
    <cellStyle name="T_Book1_KH XDCB_2008 lan 2 sua ngay 10-11_!1 1 bao cao giao KH ve HTCMT vung TNB   12-12-2011 2 4" xfId="12358"/>
    <cellStyle name="T_Book1_KH XDCB_2008 lan 2 sua ngay 10-11_!1 1 bao cao giao KH ve HTCMT vung TNB   12-12-2011 2 4 2" xfId="21873"/>
    <cellStyle name="T_Book1_KH XDCB_2008 lan 2 sua ngay 10-11_!1 1 bao cao giao KH ve HTCMT vung TNB   12-12-2011 2 5" xfId="12359"/>
    <cellStyle name="T_Book1_KH XDCB_2008 lan 2 sua ngay 10-11_!1 1 bao cao giao KH ve HTCMT vung TNB   12-12-2011 2 5 2" xfId="21874"/>
    <cellStyle name="T_Book1_KH XDCB_2008 lan 2 sua ngay 10-11_!1 1 bao cao giao KH ve HTCMT vung TNB   12-12-2011 2 6" xfId="12360"/>
    <cellStyle name="T_Book1_KH XDCB_2008 lan 2 sua ngay 10-11_!1 1 bao cao giao KH ve HTCMT vung TNB   12-12-2011 2 6 2" xfId="28960"/>
    <cellStyle name="T_Book1_KH XDCB_2008 lan 2 sua ngay 10-11_!1 1 bao cao giao KH ve HTCMT vung TNB   12-12-2011 2 7" xfId="28961"/>
    <cellStyle name="T_Book1_KH XDCB_2008 lan 2 sua ngay 10-11_!1 1 bao cao giao KH ve HTCMT vung TNB   12-12-2011 2 8" xfId="28962"/>
    <cellStyle name="T_Book1_KH XDCB_2008 lan 2 sua ngay 10-11_!1 1 bao cao giao KH ve HTCMT vung TNB   12-12-2011 2 9" xfId="28963"/>
    <cellStyle name="T_Book1_KH XDCB_2008 lan 2 sua ngay 10-11_!1 1 bao cao giao KH ve HTCMT vung TNB   12-12-2011 3" xfId="12361"/>
    <cellStyle name="T_Book1_KH XDCB_2008 lan 2 sua ngay 10-11_!1 1 bao cao giao KH ve HTCMT vung TNB   12-12-2011 3 2" xfId="21875"/>
    <cellStyle name="T_Book1_KH XDCB_2008 lan 2 sua ngay 10-11_!1 1 bao cao giao KH ve HTCMT vung TNB   12-12-2011 4" xfId="12362"/>
    <cellStyle name="T_Book1_KH XDCB_2008 lan 2 sua ngay 10-11_!1 1 bao cao giao KH ve HTCMT vung TNB   12-12-2011 4 2" xfId="21876"/>
    <cellStyle name="T_Book1_KH XDCB_2008 lan 2 sua ngay 10-11_!1 1 bao cao giao KH ve HTCMT vung TNB   12-12-2011 5" xfId="12363"/>
    <cellStyle name="T_Book1_KH XDCB_2008 lan 2 sua ngay 10-11_!1 1 bao cao giao KH ve HTCMT vung TNB   12-12-2011 5 2" xfId="21877"/>
    <cellStyle name="T_Book1_KH XDCB_2008 lan 2 sua ngay 10-11_!1 1 bao cao giao KH ve HTCMT vung TNB   12-12-2011 6" xfId="12364"/>
    <cellStyle name="T_Book1_KH XDCB_2008 lan 2 sua ngay 10-11_!1 1 bao cao giao KH ve HTCMT vung TNB   12-12-2011 6 2" xfId="21878"/>
    <cellStyle name="T_Book1_KH XDCB_2008 lan 2 sua ngay 10-11_!1 1 bao cao giao KH ve HTCMT vung TNB   12-12-2011 7" xfId="12365"/>
    <cellStyle name="T_Book1_KH XDCB_2008 lan 2 sua ngay 10-11_!1 1 bao cao giao KH ve HTCMT vung TNB   12-12-2011 7 2" xfId="28964"/>
    <cellStyle name="T_Book1_KH XDCB_2008 lan 2 sua ngay 10-11_!1 1 bao cao giao KH ve HTCMT vung TNB   12-12-2011 8" xfId="28965"/>
    <cellStyle name="T_Book1_KH XDCB_2008 lan 2 sua ngay 10-11_!1 1 bao cao giao KH ve HTCMT vung TNB   12-12-2011 9" xfId="28966"/>
    <cellStyle name="T_Book1_KH XDCB_2008 lan 2 sua ngay 10-11_KH TPCP vung TNB (03-1-2012)" xfId="5427"/>
    <cellStyle name="T_Book1_KH XDCB_2008 lan 2 sua ngay 10-11_KH TPCP vung TNB (03-1-2012) 10" xfId="28967"/>
    <cellStyle name="T_Book1_KH XDCB_2008 lan 2 sua ngay 10-11_KH TPCP vung TNB (03-1-2012) 2" xfId="5428"/>
    <cellStyle name="T_Book1_KH XDCB_2008 lan 2 sua ngay 10-11_KH TPCP vung TNB (03-1-2012) 2 2" xfId="12366"/>
    <cellStyle name="T_Book1_KH XDCB_2008 lan 2 sua ngay 10-11_KH TPCP vung TNB (03-1-2012) 2 2 2" xfId="21879"/>
    <cellStyle name="T_Book1_KH XDCB_2008 lan 2 sua ngay 10-11_KH TPCP vung TNB (03-1-2012) 2 3" xfId="12367"/>
    <cellStyle name="T_Book1_KH XDCB_2008 lan 2 sua ngay 10-11_KH TPCP vung TNB (03-1-2012) 2 3 2" xfId="21880"/>
    <cellStyle name="T_Book1_KH XDCB_2008 lan 2 sua ngay 10-11_KH TPCP vung TNB (03-1-2012) 2 4" xfId="12368"/>
    <cellStyle name="T_Book1_KH XDCB_2008 lan 2 sua ngay 10-11_KH TPCP vung TNB (03-1-2012) 2 4 2" xfId="21881"/>
    <cellStyle name="T_Book1_KH XDCB_2008 lan 2 sua ngay 10-11_KH TPCP vung TNB (03-1-2012) 2 5" xfId="12369"/>
    <cellStyle name="T_Book1_KH XDCB_2008 lan 2 sua ngay 10-11_KH TPCP vung TNB (03-1-2012) 2 5 2" xfId="21882"/>
    <cellStyle name="T_Book1_KH XDCB_2008 lan 2 sua ngay 10-11_KH TPCP vung TNB (03-1-2012) 2 6" xfId="12370"/>
    <cellStyle name="T_Book1_KH XDCB_2008 lan 2 sua ngay 10-11_KH TPCP vung TNB (03-1-2012) 2 6 2" xfId="28968"/>
    <cellStyle name="T_Book1_KH XDCB_2008 lan 2 sua ngay 10-11_KH TPCP vung TNB (03-1-2012) 2 7" xfId="28969"/>
    <cellStyle name="T_Book1_KH XDCB_2008 lan 2 sua ngay 10-11_KH TPCP vung TNB (03-1-2012) 2 8" xfId="28970"/>
    <cellStyle name="T_Book1_KH XDCB_2008 lan 2 sua ngay 10-11_KH TPCP vung TNB (03-1-2012) 2 9" xfId="28971"/>
    <cellStyle name="T_Book1_KH XDCB_2008 lan 2 sua ngay 10-11_KH TPCP vung TNB (03-1-2012) 3" xfId="12371"/>
    <cellStyle name="T_Book1_KH XDCB_2008 lan 2 sua ngay 10-11_KH TPCP vung TNB (03-1-2012) 3 2" xfId="21883"/>
    <cellStyle name="T_Book1_KH XDCB_2008 lan 2 sua ngay 10-11_KH TPCP vung TNB (03-1-2012) 4" xfId="12372"/>
    <cellStyle name="T_Book1_KH XDCB_2008 lan 2 sua ngay 10-11_KH TPCP vung TNB (03-1-2012) 4 2" xfId="21884"/>
    <cellStyle name="T_Book1_KH XDCB_2008 lan 2 sua ngay 10-11_KH TPCP vung TNB (03-1-2012) 5" xfId="12373"/>
    <cellStyle name="T_Book1_KH XDCB_2008 lan 2 sua ngay 10-11_KH TPCP vung TNB (03-1-2012) 5 2" xfId="21885"/>
    <cellStyle name="T_Book1_KH XDCB_2008 lan 2 sua ngay 10-11_KH TPCP vung TNB (03-1-2012) 6" xfId="12374"/>
    <cellStyle name="T_Book1_KH XDCB_2008 lan 2 sua ngay 10-11_KH TPCP vung TNB (03-1-2012) 6 2" xfId="21886"/>
    <cellStyle name="T_Book1_KH XDCB_2008 lan 2 sua ngay 10-11_KH TPCP vung TNB (03-1-2012) 7" xfId="12375"/>
    <cellStyle name="T_Book1_KH XDCB_2008 lan 2 sua ngay 10-11_KH TPCP vung TNB (03-1-2012) 7 2" xfId="28972"/>
    <cellStyle name="T_Book1_KH XDCB_2008 lan 2 sua ngay 10-11_KH TPCP vung TNB (03-1-2012) 8" xfId="28973"/>
    <cellStyle name="T_Book1_KH XDCB_2008 lan 2 sua ngay 10-11_KH TPCP vung TNB (03-1-2012) 9" xfId="28974"/>
    <cellStyle name="T_Book1_Khoi luong chinh Hang Tom" xfId="5429"/>
    <cellStyle name="T_Book1_Khoi luong chinh Hang Tom 2" xfId="5430"/>
    <cellStyle name="T_Book1_Khoi luong chinh Hang Tom 2 2" xfId="7277"/>
    <cellStyle name="T_Book1_Khoi luong chinh Hang Tom 3" xfId="7278"/>
    <cellStyle name="T_Book1_kien giang 2" xfId="5431"/>
    <cellStyle name="T_Book1_kien giang 2 10" xfId="28975"/>
    <cellStyle name="T_Book1_kien giang 2 2" xfId="5432"/>
    <cellStyle name="T_Book1_kien giang 2 2 2" xfId="12376"/>
    <cellStyle name="T_Book1_kien giang 2 2 2 2" xfId="21887"/>
    <cellStyle name="T_Book1_kien giang 2 2 3" xfId="12377"/>
    <cellStyle name="T_Book1_kien giang 2 2 3 2" xfId="21888"/>
    <cellStyle name="T_Book1_kien giang 2 2 4" xfId="12378"/>
    <cellStyle name="T_Book1_kien giang 2 2 4 2" xfId="21889"/>
    <cellStyle name="T_Book1_kien giang 2 2 5" xfId="12379"/>
    <cellStyle name="T_Book1_kien giang 2 2 5 2" xfId="21890"/>
    <cellStyle name="T_Book1_kien giang 2 2 6" xfId="12380"/>
    <cellStyle name="T_Book1_kien giang 2 2 6 2" xfId="28976"/>
    <cellStyle name="T_Book1_kien giang 2 2 7" xfId="28977"/>
    <cellStyle name="T_Book1_kien giang 2 2 8" xfId="28978"/>
    <cellStyle name="T_Book1_kien giang 2 2 9" xfId="28979"/>
    <cellStyle name="T_Book1_kien giang 2 3" xfId="12381"/>
    <cellStyle name="T_Book1_kien giang 2 3 2" xfId="21891"/>
    <cellStyle name="T_Book1_kien giang 2 4" xfId="12382"/>
    <cellStyle name="T_Book1_kien giang 2 4 2" xfId="21892"/>
    <cellStyle name="T_Book1_kien giang 2 5" xfId="12383"/>
    <cellStyle name="T_Book1_kien giang 2 5 2" xfId="21893"/>
    <cellStyle name="T_Book1_kien giang 2 6" xfId="12384"/>
    <cellStyle name="T_Book1_kien giang 2 6 2" xfId="21894"/>
    <cellStyle name="T_Book1_kien giang 2 7" xfId="12385"/>
    <cellStyle name="T_Book1_kien giang 2 7 2" xfId="28980"/>
    <cellStyle name="T_Book1_kien giang 2 8" xfId="28981"/>
    <cellStyle name="T_Book1_kien giang 2 9" xfId="28982"/>
    <cellStyle name="T_Book1_KLmoi thau-dt" xfId="5433"/>
    <cellStyle name="T_Book1_KLmoi thau-dt 2" xfId="12386"/>
    <cellStyle name="T_Book1_KLmoi thau-dt 2 2" xfId="21895"/>
    <cellStyle name="T_Book1_KLmoi thau-dt 3" xfId="12387"/>
    <cellStyle name="T_Book1_KLmoi thau-dt 3 2" xfId="21896"/>
    <cellStyle name="T_Book1_KLmoi thau-dt 4" xfId="12388"/>
    <cellStyle name="T_Book1_KLmoi thau-dt 4 2" xfId="21897"/>
    <cellStyle name="T_Book1_KLmoi thau-dt 5" xfId="12389"/>
    <cellStyle name="T_Book1_KLmoi thau-dt 5 2" xfId="21898"/>
    <cellStyle name="T_Book1_KLmoi thau-dt 6" xfId="12390"/>
    <cellStyle name="T_Book1_KLmoi thau-dt 6 2" xfId="28983"/>
    <cellStyle name="T_Book1_KLmoi thau-dt 7" xfId="28984"/>
    <cellStyle name="T_Book1_KLmoi thau-dt 8" xfId="28985"/>
    <cellStyle name="T_Book1_KLmoi thau-dt 9" xfId="28986"/>
    <cellStyle name="T_Book1_KLmoi thau-dt_blm" xfId="5434"/>
    <cellStyle name="T_Book1_KLmoi thau-dt_blm 2" xfId="12391"/>
    <cellStyle name="T_Book1_KLmoi thau-dt_blm 2 2" xfId="21899"/>
    <cellStyle name="T_Book1_KLmoi thau-dt_blm 3" xfId="12392"/>
    <cellStyle name="T_Book1_KLmoi thau-dt_blm 3 2" xfId="21900"/>
    <cellStyle name="T_Book1_KLmoi thau-dt_blm 4" xfId="12393"/>
    <cellStyle name="T_Book1_KLmoi thau-dt_blm 4 2" xfId="21901"/>
    <cellStyle name="T_Book1_KLmoi thau-dt_blm 5" xfId="12394"/>
    <cellStyle name="T_Book1_KLmoi thau-dt_blm 5 2" xfId="21902"/>
    <cellStyle name="T_Book1_KLmoi thau-dt_blm 6" xfId="12395"/>
    <cellStyle name="T_Book1_KLmoi thau-dt_blm 6 2" xfId="28987"/>
    <cellStyle name="T_Book1_KLmoi thau-dt_blm 7" xfId="28988"/>
    <cellStyle name="T_Book1_KLmoi thau-dt_blm 8" xfId="28989"/>
    <cellStyle name="T_Book1_KLmoi thau-dt_blm 9" xfId="28990"/>
    <cellStyle name="T_Book1_KLmoi thau-dt_cấp nước" xfId="5435"/>
    <cellStyle name="T_Book1_KLmoi thau-dt_cấp nước 2" xfId="12396"/>
    <cellStyle name="T_Book1_KLmoi thau-dt_cấp nước 2 2" xfId="21903"/>
    <cellStyle name="T_Book1_KLmoi thau-dt_cấp nước 3" xfId="12397"/>
    <cellStyle name="T_Book1_KLmoi thau-dt_cấp nước 3 2" xfId="21904"/>
    <cellStyle name="T_Book1_KLmoi thau-dt_cấp nước 4" xfId="12398"/>
    <cellStyle name="T_Book1_KLmoi thau-dt_cấp nước 4 2" xfId="21905"/>
    <cellStyle name="T_Book1_KLmoi thau-dt_cấp nước 5" xfId="12399"/>
    <cellStyle name="T_Book1_KLmoi thau-dt_cấp nước 5 2" xfId="21906"/>
    <cellStyle name="T_Book1_KLmoi thau-dt_cấp nước 6" xfId="12400"/>
    <cellStyle name="T_Book1_KLmoi thau-dt_cấp nước 6 2" xfId="28991"/>
    <cellStyle name="T_Book1_KLmoi thau-dt_cấp nước 7" xfId="28992"/>
    <cellStyle name="T_Book1_KLmoi thau-dt_cấp nước 8" xfId="28993"/>
    <cellStyle name="T_Book1_KLmoi thau-dt_cấp nước 9" xfId="28994"/>
    <cellStyle name="T_Book1_KLmoi thau-dt_CT" xfId="5436"/>
    <cellStyle name="T_Book1_KLmoi thau-dt_CT 2" xfId="12401"/>
    <cellStyle name="T_Book1_KLmoi thau-dt_CT 2 2" xfId="21907"/>
    <cellStyle name="T_Book1_KLmoi thau-dt_CT 3" xfId="12402"/>
    <cellStyle name="T_Book1_KLmoi thau-dt_CT 3 2" xfId="21908"/>
    <cellStyle name="T_Book1_KLmoi thau-dt_CT 4" xfId="12403"/>
    <cellStyle name="T_Book1_KLmoi thau-dt_CT 4 2" xfId="21909"/>
    <cellStyle name="T_Book1_KLmoi thau-dt_CT 5" xfId="12404"/>
    <cellStyle name="T_Book1_KLmoi thau-dt_CT 5 2" xfId="21910"/>
    <cellStyle name="T_Book1_KLmoi thau-dt_CT 6" xfId="12405"/>
    <cellStyle name="T_Book1_KLmoi thau-dt_CT 6 2" xfId="28995"/>
    <cellStyle name="T_Book1_KLmoi thau-dt_CT 7" xfId="28996"/>
    <cellStyle name="T_Book1_KLmoi thau-dt_CT 8" xfId="28997"/>
    <cellStyle name="T_Book1_KLmoi thau-dt_CT 9" xfId="28998"/>
    <cellStyle name="T_Book1_KLmoi thau-dt_GT" xfId="5437"/>
    <cellStyle name="T_Book1_KLmoi thau-dt_GT 2" xfId="12406"/>
    <cellStyle name="T_Book1_KLmoi thau-dt_GT 2 2" xfId="21911"/>
    <cellStyle name="T_Book1_KLmoi thau-dt_GT 3" xfId="12407"/>
    <cellStyle name="T_Book1_KLmoi thau-dt_GT 3 2" xfId="21912"/>
    <cellStyle name="T_Book1_KLmoi thau-dt_GT 4" xfId="12408"/>
    <cellStyle name="T_Book1_KLmoi thau-dt_GT 4 2" xfId="21913"/>
    <cellStyle name="T_Book1_KLmoi thau-dt_GT 5" xfId="12409"/>
    <cellStyle name="T_Book1_KLmoi thau-dt_GT 5 2" xfId="21914"/>
    <cellStyle name="T_Book1_KLmoi thau-dt_GT 6" xfId="12410"/>
    <cellStyle name="T_Book1_KLmoi thau-dt_GT 6 2" xfId="28999"/>
    <cellStyle name="T_Book1_KLmoi thau-dt_GT 7" xfId="29000"/>
    <cellStyle name="T_Book1_KLmoi thau-dt_GT 8" xfId="29001"/>
    <cellStyle name="T_Book1_KLmoi thau-dt_GT 9" xfId="29002"/>
    <cellStyle name="T_Book1_KLmoi thau-dt_ha" xfId="5438"/>
    <cellStyle name="T_Book1_KLmoi thau-dt_ha 2" xfId="12411"/>
    <cellStyle name="T_Book1_KLmoi thau-dt_ha 2 2" xfId="21915"/>
    <cellStyle name="T_Book1_KLmoi thau-dt_ha 3" xfId="12412"/>
    <cellStyle name="T_Book1_KLmoi thau-dt_ha 3 2" xfId="21916"/>
    <cellStyle name="T_Book1_KLmoi thau-dt_ha 4" xfId="12413"/>
    <cellStyle name="T_Book1_KLmoi thau-dt_ha 4 2" xfId="21917"/>
    <cellStyle name="T_Book1_KLmoi thau-dt_ha 5" xfId="12414"/>
    <cellStyle name="T_Book1_KLmoi thau-dt_ha 5 2" xfId="21918"/>
    <cellStyle name="T_Book1_KLmoi thau-dt_ha 6" xfId="12415"/>
    <cellStyle name="T_Book1_KLmoi thau-dt_ha 6 2" xfId="29003"/>
    <cellStyle name="T_Book1_KLmoi thau-dt_ha 7" xfId="29004"/>
    <cellStyle name="T_Book1_KLmoi thau-dt_ha 8" xfId="29005"/>
    <cellStyle name="T_Book1_KLmoi thau-dt_ha 9" xfId="29006"/>
    <cellStyle name="T_Book1_KLmoi thau-dt_hl" xfId="5439"/>
    <cellStyle name="T_Book1_KLmoi thau-dt_hl 2" xfId="12416"/>
    <cellStyle name="T_Book1_KLmoi thau-dt_hl 2 2" xfId="21919"/>
    <cellStyle name="T_Book1_KLmoi thau-dt_hl 3" xfId="12417"/>
    <cellStyle name="T_Book1_KLmoi thau-dt_hl 3 2" xfId="21920"/>
    <cellStyle name="T_Book1_KLmoi thau-dt_hl 4" xfId="12418"/>
    <cellStyle name="T_Book1_KLmoi thau-dt_hl 4 2" xfId="21921"/>
    <cellStyle name="T_Book1_KLmoi thau-dt_hl 5" xfId="12419"/>
    <cellStyle name="T_Book1_KLmoi thau-dt_hl 5 2" xfId="21922"/>
    <cellStyle name="T_Book1_KLmoi thau-dt_hl 6" xfId="12420"/>
    <cellStyle name="T_Book1_KLmoi thau-dt_hl 6 2" xfId="29007"/>
    <cellStyle name="T_Book1_KLmoi thau-dt_hl 7" xfId="29008"/>
    <cellStyle name="T_Book1_KLmoi thau-dt_hl 8" xfId="29009"/>
    <cellStyle name="T_Book1_KLmoi thau-dt_hl 9" xfId="29010"/>
    <cellStyle name="T_Book1_KLmoi thau-dt_hq" xfId="5440"/>
    <cellStyle name="T_Book1_KLmoi thau-dt_hq 2" xfId="12421"/>
    <cellStyle name="T_Book1_KLmoi thau-dt_hq 2 2" xfId="21923"/>
    <cellStyle name="T_Book1_KLmoi thau-dt_hq 3" xfId="12422"/>
    <cellStyle name="T_Book1_KLmoi thau-dt_hq 3 2" xfId="21924"/>
    <cellStyle name="T_Book1_KLmoi thau-dt_hq 4" xfId="12423"/>
    <cellStyle name="T_Book1_KLmoi thau-dt_hq 4 2" xfId="21925"/>
    <cellStyle name="T_Book1_KLmoi thau-dt_hq 5" xfId="12424"/>
    <cellStyle name="T_Book1_KLmoi thau-dt_hq 5 2" xfId="21926"/>
    <cellStyle name="T_Book1_KLmoi thau-dt_hq 6" xfId="12425"/>
    <cellStyle name="T_Book1_KLmoi thau-dt_hq 6 2" xfId="29011"/>
    <cellStyle name="T_Book1_KLmoi thau-dt_hq 7" xfId="29012"/>
    <cellStyle name="T_Book1_KLmoi thau-dt_hq 8" xfId="29013"/>
    <cellStyle name="T_Book1_KLmoi thau-dt_hq 9" xfId="29014"/>
    <cellStyle name="T_Book1_KLmoi thau-dt_IFAT" xfId="5441"/>
    <cellStyle name="T_Book1_KLmoi thau-dt_IFAT 2" xfId="12426"/>
    <cellStyle name="T_Book1_KLmoi thau-dt_IFAT 2 2" xfId="21927"/>
    <cellStyle name="T_Book1_KLmoi thau-dt_IFAT 3" xfId="12427"/>
    <cellStyle name="T_Book1_KLmoi thau-dt_IFAT 3 2" xfId="21928"/>
    <cellStyle name="T_Book1_KLmoi thau-dt_IFAT 4" xfId="12428"/>
    <cellStyle name="T_Book1_KLmoi thau-dt_IFAT 4 2" xfId="21929"/>
    <cellStyle name="T_Book1_KLmoi thau-dt_IFAT 5" xfId="12429"/>
    <cellStyle name="T_Book1_KLmoi thau-dt_IFAT 5 2" xfId="21930"/>
    <cellStyle name="T_Book1_KLmoi thau-dt_IFAT 6" xfId="12430"/>
    <cellStyle name="T_Book1_KLmoi thau-dt_IFAT 6 2" xfId="29015"/>
    <cellStyle name="T_Book1_KLmoi thau-dt_IFAT 7" xfId="29016"/>
    <cellStyle name="T_Book1_KLmoi thau-dt_IFAT 8" xfId="29017"/>
    <cellStyle name="T_Book1_KLmoi thau-dt_IFAT 9" xfId="29018"/>
    <cellStyle name="T_Book1_KLmoi thau-dt_NN" xfId="5442"/>
    <cellStyle name="T_Book1_KLmoi thau-dt_NN 2" xfId="12431"/>
    <cellStyle name="T_Book1_KLmoi thau-dt_NN 2 2" xfId="21931"/>
    <cellStyle name="T_Book1_KLmoi thau-dt_NN 3" xfId="12432"/>
    <cellStyle name="T_Book1_KLmoi thau-dt_NN 3 2" xfId="21932"/>
    <cellStyle name="T_Book1_KLmoi thau-dt_NN 4" xfId="12433"/>
    <cellStyle name="T_Book1_KLmoi thau-dt_NN 4 2" xfId="21933"/>
    <cellStyle name="T_Book1_KLmoi thau-dt_NN 5" xfId="12434"/>
    <cellStyle name="T_Book1_KLmoi thau-dt_NN 5 2" xfId="21934"/>
    <cellStyle name="T_Book1_KLmoi thau-dt_NN 6" xfId="12435"/>
    <cellStyle name="T_Book1_KLmoi thau-dt_NN 6 2" xfId="29019"/>
    <cellStyle name="T_Book1_KLmoi thau-dt_NN 7" xfId="29020"/>
    <cellStyle name="T_Book1_KLmoi thau-dt_NN 8" xfId="29021"/>
    <cellStyle name="T_Book1_KLmoi thau-dt_NN 9" xfId="29022"/>
    <cellStyle name="T_Book1_KLmoi thau-dt_ph" xfId="5443"/>
    <cellStyle name="T_Book1_KLmoi thau-dt_ph 2" xfId="12436"/>
    <cellStyle name="T_Book1_KLmoi thau-dt_ph 2 2" xfId="21935"/>
    <cellStyle name="T_Book1_KLmoi thau-dt_ph 3" xfId="12437"/>
    <cellStyle name="T_Book1_KLmoi thau-dt_ph 3 2" xfId="21936"/>
    <cellStyle name="T_Book1_KLmoi thau-dt_ph 4" xfId="12438"/>
    <cellStyle name="T_Book1_KLmoi thau-dt_ph 4 2" xfId="21937"/>
    <cellStyle name="T_Book1_KLmoi thau-dt_ph 5" xfId="12439"/>
    <cellStyle name="T_Book1_KLmoi thau-dt_ph 5 2" xfId="21938"/>
    <cellStyle name="T_Book1_KLmoi thau-dt_ph 6" xfId="12440"/>
    <cellStyle name="T_Book1_KLmoi thau-dt_ph 6 2" xfId="29023"/>
    <cellStyle name="T_Book1_KLmoi thau-dt_ph 7" xfId="29024"/>
    <cellStyle name="T_Book1_KLmoi thau-dt_ph 8" xfId="29025"/>
    <cellStyle name="T_Book1_KLmoi thau-dt_ph 9" xfId="29026"/>
    <cellStyle name="T_Book1_KLmoi thau-dt_quản lý vốn " xfId="5444"/>
    <cellStyle name="T_Book1_KLmoi thau-dt_quản lý vốn  2" xfId="12441"/>
    <cellStyle name="T_Book1_KLmoi thau-dt_quản lý vốn  2 2" xfId="21939"/>
    <cellStyle name="T_Book1_KLmoi thau-dt_quản lý vốn  3" xfId="12442"/>
    <cellStyle name="T_Book1_KLmoi thau-dt_quản lý vốn  3 2" xfId="21940"/>
    <cellStyle name="T_Book1_KLmoi thau-dt_quản lý vốn  4" xfId="12443"/>
    <cellStyle name="T_Book1_KLmoi thau-dt_quản lý vốn  4 2" xfId="21941"/>
    <cellStyle name="T_Book1_KLmoi thau-dt_quản lý vốn  5" xfId="12444"/>
    <cellStyle name="T_Book1_KLmoi thau-dt_quản lý vốn  5 2" xfId="21942"/>
    <cellStyle name="T_Book1_KLmoi thau-dt_quản lý vốn  6" xfId="12445"/>
    <cellStyle name="T_Book1_KLmoi thau-dt_quản lý vốn  6 2" xfId="29027"/>
    <cellStyle name="T_Book1_KLmoi thau-dt_quản lý vốn  7" xfId="29028"/>
    <cellStyle name="T_Book1_KLmoi thau-dt_quản lý vốn  8" xfId="29029"/>
    <cellStyle name="T_Book1_KLmoi thau-dt_quản lý vốn  9" xfId="29030"/>
    <cellStyle name="T_Book1_KLmoi thau-dt_quản lý vốn _13.10.17-tổng hợp giao vốn cho các chủ đầu tư - xử lý 16.06.2014" xfId="5445"/>
    <cellStyle name="T_Book1_KLmoi thau-dt_quản lý vốn _13.10.17-tổng hợp giao vốn cho các chủ đầu tư - xử lý 16.06.2014 2" xfId="12446"/>
    <cellStyle name="T_Book1_KLmoi thau-dt_quản lý vốn _13.10.17-tổng hợp giao vốn cho các chủ đầu tư - xử lý 16.06.2014 2 2" xfId="21943"/>
    <cellStyle name="T_Book1_KLmoi thau-dt_quản lý vốn _13.10.17-tổng hợp giao vốn cho các chủ đầu tư - xử lý 16.06.2014 3" xfId="12447"/>
    <cellStyle name="T_Book1_KLmoi thau-dt_quản lý vốn _13.10.17-tổng hợp giao vốn cho các chủ đầu tư - xử lý 16.06.2014 3 2" xfId="21944"/>
    <cellStyle name="T_Book1_KLmoi thau-dt_quản lý vốn _13.10.17-tổng hợp giao vốn cho các chủ đầu tư - xử lý 16.06.2014 4" xfId="12448"/>
    <cellStyle name="T_Book1_KLmoi thau-dt_quản lý vốn _13.10.17-tổng hợp giao vốn cho các chủ đầu tư - xử lý 16.06.2014 4 2" xfId="21945"/>
    <cellStyle name="T_Book1_KLmoi thau-dt_quản lý vốn _13.10.17-tổng hợp giao vốn cho các chủ đầu tư - xử lý 16.06.2014 5" xfId="12449"/>
    <cellStyle name="T_Book1_KLmoi thau-dt_quản lý vốn _13.10.17-tổng hợp giao vốn cho các chủ đầu tư - xử lý 16.06.2014 5 2" xfId="21946"/>
    <cellStyle name="T_Book1_KLmoi thau-dt_quản lý vốn _13.10.17-tổng hợp giao vốn cho các chủ đầu tư - xử lý 16.06.2014 6" xfId="12450"/>
    <cellStyle name="T_Book1_KLmoi thau-dt_quản lý vốn _13.10.17-tổng hợp giao vốn cho các chủ đầu tư - xử lý 16.06.2014 6 2" xfId="29031"/>
    <cellStyle name="T_Book1_KLmoi thau-dt_quản lý vốn _13.10.17-tổng hợp giao vốn cho các chủ đầu tư - xử lý 16.06.2014 7" xfId="29032"/>
    <cellStyle name="T_Book1_KLmoi thau-dt_quản lý vốn _13.10.17-tổng hợp giao vốn cho các chủ đầu tư - xử lý 16.06.2014 8" xfId="29033"/>
    <cellStyle name="T_Book1_KLmoi thau-dt_quản lý vốn _13.10.17-tổng hợp giao vốn cho các chủ đầu tư - xử lý 16.06.2014 9" xfId="29034"/>
    <cellStyle name="T_Book1_KLmoi thau-dt_quản lý vốn _13.tk" xfId="5446"/>
    <cellStyle name="T_Book1_KLmoi thau-dt_quản lý vốn _13.tk 2" xfId="12451"/>
    <cellStyle name="T_Book1_KLmoi thau-dt_quản lý vốn _13.tk 2 2" xfId="21947"/>
    <cellStyle name="T_Book1_KLmoi thau-dt_quản lý vốn _13.tk 3" xfId="12452"/>
    <cellStyle name="T_Book1_KLmoi thau-dt_quản lý vốn _13.tk 3 2" xfId="21948"/>
    <cellStyle name="T_Book1_KLmoi thau-dt_quản lý vốn _13.tk 4" xfId="12453"/>
    <cellStyle name="T_Book1_KLmoi thau-dt_quản lý vốn _13.tk 4 2" xfId="21949"/>
    <cellStyle name="T_Book1_KLmoi thau-dt_quản lý vốn _13.tk 5" xfId="12454"/>
    <cellStyle name="T_Book1_KLmoi thau-dt_quản lý vốn _13.tk 5 2" xfId="21950"/>
    <cellStyle name="T_Book1_KLmoi thau-dt_quản lý vốn _13.tk 6" xfId="12455"/>
    <cellStyle name="T_Book1_KLmoi thau-dt_quản lý vốn _13.tk 6 2" xfId="29035"/>
    <cellStyle name="T_Book1_KLmoi thau-dt_quản lý vốn _13.tk 7" xfId="29036"/>
    <cellStyle name="T_Book1_KLmoi thau-dt_quản lý vốn _13.tk 8" xfId="29037"/>
    <cellStyle name="T_Book1_KLmoi thau-dt_quản lý vốn _13.tk 9" xfId="29038"/>
    <cellStyle name="T_Book1_KLmoi thau-dt_quản lý vốn _2.blc" xfId="5447"/>
    <cellStyle name="T_Book1_KLmoi thau-dt_quản lý vốn _2.blc 2" xfId="12456"/>
    <cellStyle name="T_Book1_KLmoi thau-dt_quản lý vốn _2.blc 2 2" xfId="21951"/>
    <cellStyle name="T_Book1_KLmoi thau-dt_quản lý vốn _2.blc 3" xfId="12457"/>
    <cellStyle name="T_Book1_KLmoi thau-dt_quản lý vốn _2.blc 3 2" xfId="21952"/>
    <cellStyle name="T_Book1_KLmoi thau-dt_quản lý vốn _2.blc 4" xfId="12458"/>
    <cellStyle name="T_Book1_KLmoi thau-dt_quản lý vốn _2.blc 4 2" xfId="21953"/>
    <cellStyle name="T_Book1_KLmoi thau-dt_quản lý vốn _2.blc 5" xfId="12459"/>
    <cellStyle name="T_Book1_KLmoi thau-dt_quản lý vốn _2.blc 5 2" xfId="21954"/>
    <cellStyle name="T_Book1_KLmoi thau-dt_quản lý vốn _2.blc 6" xfId="12460"/>
    <cellStyle name="T_Book1_KLmoi thau-dt_quản lý vốn _2.blc 6 2" xfId="29039"/>
    <cellStyle name="T_Book1_KLmoi thau-dt_quản lý vốn _2.blc 7" xfId="29040"/>
    <cellStyle name="T_Book1_KLmoi thau-dt_quản lý vốn _2.blc 8" xfId="29041"/>
    <cellStyle name="T_Book1_KLmoi thau-dt_quản lý vốn _2.blc 9" xfId="29042"/>
    <cellStyle name="T_Book1_KLmoi thau-dt_quản lý vốn _32.XNK" xfId="5448"/>
    <cellStyle name="T_Book1_KLmoi thau-dt_quản lý vốn _32.XNK 2" xfId="12461"/>
    <cellStyle name="T_Book1_KLmoi thau-dt_quản lý vốn _32.XNK 2 2" xfId="21955"/>
    <cellStyle name="T_Book1_KLmoi thau-dt_quản lý vốn _32.XNK 3" xfId="12462"/>
    <cellStyle name="T_Book1_KLmoi thau-dt_quản lý vốn _32.XNK 3 2" xfId="21956"/>
    <cellStyle name="T_Book1_KLmoi thau-dt_quản lý vốn _32.XNK 4" xfId="12463"/>
    <cellStyle name="T_Book1_KLmoi thau-dt_quản lý vốn _32.XNK 4 2" xfId="21957"/>
    <cellStyle name="T_Book1_KLmoi thau-dt_quản lý vốn _32.XNK 5" xfId="12464"/>
    <cellStyle name="T_Book1_KLmoi thau-dt_quản lý vốn _32.XNK 5 2" xfId="21958"/>
    <cellStyle name="T_Book1_KLmoi thau-dt_quản lý vốn _32.XNK 6" xfId="12465"/>
    <cellStyle name="T_Book1_KLmoi thau-dt_quản lý vốn _32.XNK 6 2" xfId="29043"/>
    <cellStyle name="T_Book1_KLmoi thau-dt_quản lý vốn _32.XNK 7" xfId="29044"/>
    <cellStyle name="T_Book1_KLmoi thau-dt_quản lý vốn _32.XNK 8" xfId="29045"/>
    <cellStyle name="T_Book1_KLmoi thau-dt_quản lý vốn _32.XNK 9" xfId="29046"/>
    <cellStyle name="T_Book1_KLmoi thau-dt_quản lý vốn _4.hl" xfId="5449"/>
    <cellStyle name="T_Book1_KLmoi thau-dt_quản lý vốn _4.hl 2" xfId="12466"/>
    <cellStyle name="T_Book1_KLmoi thau-dt_quản lý vốn _4.hl 2 2" xfId="21959"/>
    <cellStyle name="T_Book1_KLmoi thau-dt_quản lý vốn _4.hl 3" xfId="12467"/>
    <cellStyle name="T_Book1_KLmoi thau-dt_quản lý vốn _4.hl 3 2" xfId="21960"/>
    <cellStyle name="T_Book1_KLmoi thau-dt_quản lý vốn _4.hl 4" xfId="12468"/>
    <cellStyle name="T_Book1_KLmoi thau-dt_quản lý vốn _4.hl 4 2" xfId="21961"/>
    <cellStyle name="T_Book1_KLmoi thau-dt_quản lý vốn _4.hl 5" xfId="12469"/>
    <cellStyle name="T_Book1_KLmoi thau-dt_quản lý vốn _4.hl 5 2" xfId="21962"/>
    <cellStyle name="T_Book1_KLmoi thau-dt_quản lý vốn _4.hl 6" xfId="12470"/>
    <cellStyle name="T_Book1_KLmoi thau-dt_quản lý vốn _4.hl 6 2" xfId="29047"/>
    <cellStyle name="T_Book1_KLmoi thau-dt_quản lý vốn _4.hl 7" xfId="29048"/>
    <cellStyle name="T_Book1_KLmoi thau-dt_quản lý vốn _4.hl 8" xfId="29049"/>
    <cellStyle name="T_Book1_KLmoi thau-dt_quản lý vốn _4.hl 9" xfId="29050"/>
    <cellStyle name="T_Book1_KLmoi thau-dt_quản lý vốn _DS QĐ" xfId="5450"/>
    <cellStyle name="T_Book1_KLmoi thau-dt_quản lý vốn _DS QĐ 2" xfId="12471"/>
    <cellStyle name="T_Book1_KLmoi thau-dt_quản lý vốn _DS QĐ 2 2" xfId="21963"/>
    <cellStyle name="T_Book1_KLmoi thau-dt_quản lý vốn _DS QĐ 3" xfId="12472"/>
    <cellStyle name="T_Book1_KLmoi thau-dt_quản lý vốn _DS QĐ 3 2" xfId="21964"/>
    <cellStyle name="T_Book1_KLmoi thau-dt_quản lý vốn _DS QĐ 4" xfId="12473"/>
    <cellStyle name="T_Book1_KLmoi thau-dt_quản lý vốn _DS QĐ 4 2" xfId="21965"/>
    <cellStyle name="T_Book1_KLmoi thau-dt_quản lý vốn _DS QĐ 5" xfId="12474"/>
    <cellStyle name="T_Book1_KLmoi thau-dt_quản lý vốn _DS QĐ 5 2" xfId="21966"/>
    <cellStyle name="T_Book1_KLmoi thau-dt_quản lý vốn _DS QĐ 6" xfId="12475"/>
    <cellStyle name="T_Book1_KLmoi thau-dt_quản lý vốn _DS QĐ 6 2" xfId="29051"/>
    <cellStyle name="T_Book1_KLmoi thau-dt_quản lý vốn _DS QĐ 7" xfId="29052"/>
    <cellStyle name="T_Book1_KLmoi thau-dt_quản lý vốn _DS QĐ 8" xfId="29053"/>
    <cellStyle name="T_Book1_KLmoi thau-dt_quản lý vốn _DS QĐ 9" xfId="29054"/>
    <cellStyle name="T_Book1_KLmoi thau-dt_quản lý vốn _GD" xfId="5451"/>
    <cellStyle name="T_Book1_KLmoi thau-dt_quản lý vốn _GD 2" xfId="12476"/>
    <cellStyle name="T_Book1_KLmoi thau-dt_quản lý vốn _GD 2 2" xfId="21967"/>
    <cellStyle name="T_Book1_KLmoi thau-dt_quản lý vốn _GD 3" xfId="12477"/>
    <cellStyle name="T_Book1_KLmoi thau-dt_quản lý vốn _GD 3 2" xfId="21968"/>
    <cellStyle name="T_Book1_KLmoi thau-dt_quản lý vốn _GD 4" xfId="12478"/>
    <cellStyle name="T_Book1_KLmoi thau-dt_quản lý vốn _GD 4 2" xfId="21969"/>
    <cellStyle name="T_Book1_KLmoi thau-dt_quản lý vốn _GD 5" xfId="12479"/>
    <cellStyle name="T_Book1_KLmoi thau-dt_quản lý vốn _GD 5 2" xfId="21970"/>
    <cellStyle name="T_Book1_KLmoi thau-dt_quản lý vốn _GD 6" xfId="12480"/>
    <cellStyle name="T_Book1_KLmoi thau-dt_quản lý vốn _GD 6 2" xfId="29055"/>
    <cellStyle name="T_Book1_KLmoi thau-dt_quản lý vốn _GD 7" xfId="29056"/>
    <cellStyle name="T_Book1_KLmoi thau-dt_quản lý vốn _GD 8" xfId="29057"/>
    <cellStyle name="T_Book1_KLmoi thau-dt_quản lý vốn _GD 9" xfId="29058"/>
    <cellStyle name="T_Book1_KLmoi thau-dt_quản lý vốn _tp" xfId="5452"/>
    <cellStyle name="T_Book1_KLmoi thau-dt_quản lý vốn _tp 2" xfId="12481"/>
    <cellStyle name="T_Book1_KLmoi thau-dt_quản lý vốn _tp 2 2" xfId="21971"/>
    <cellStyle name="T_Book1_KLmoi thau-dt_quản lý vốn _tp 3" xfId="12482"/>
    <cellStyle name="T_Book1_KLmoi thau-dt_quản lý vốn _tp 3 2" xfId="21972"/>
    <cellStyle name="T_Book1_KLmoi thau-dt_quản lý vốn _tp 4" xfId="12483"/>
    <cellStyle name="T_Book1_KLmoi thau-dt_quản lý vốn _tp 4 2" xfId="21973"/>
    <cellStyle name="T_Book1_KLmoi thau-dt_quản lý vốn _tp 5" xfId="12484"/>
    <cellStyle name="T_Book1_KLmoi thau-dt_quản lý vốn _tp 5 2" xfId="21974"/>
    <cellStyle name="T_Book1_KLmoi thau-dt_quản lý vốn _tp 6" xfId="12485"/>
    <cellStyle name="T_Book1_KLmoi thau-dt_quản lý vốn _tp 6 2" xfId="29059"/>
    <cellStyle name="T_Book1_KLmoi thau-dt_quản lý vốn _tp 7" xfId="29060"/>
    <cellStyle name="T_Book1_KLmoi thau-dt_quản lý vốn _tp 8" xfId="29061"/>
    <cellStyle name="T_Book1_KLmoi thau-dt_quản lý vốn _tp 9" xfId="29062"/>
    <cellStyle name="T_Book1_KLmoi thau-dt_TH (2)" xfId="5453"/>
    <cellStyle name="T_Book1_KLmoi thau-dt_TH (2) 2" xfId="12486"/>
    <cellStyle name="T_Book1_KLmoi thau-dt_TH (2) 2 2" xfId="21975"/>
    <cellStyle name="T_Book1_KLmoi thau-dt_TH (2) 3" xfId="12487"/>
    <cellStyle name="T_Book1_KLmoi thau-dt_TH (2) 3 2" xfId="21976"/>
    <cellStyle name="T_Book1_KLmoi thau-dt_TH (2) 4" xfId="12488"/>
    <cellStyle name="T_Book1_KLmoi thau-dt_TH (2) 4 2" xfId="21977"/>
    <cellStyle name="T_Book1_KLmoi thau-dt_TH (2) 5" xfId="12489"/>
    <cellStyle name="T_Book1_KLmoi thau-dt_TH (2) 5 2" xfId="21978"/>
    <cellStyle name="T_Book1_KLmoi thau-dt_TH (2) 6" xfId="12490"/>
    <cellStyle name="T_Book1_KLmoi thau-dt_TH (2) 6 2" xfId="29063"/>
    <cellStyle name="T_Book1_KLmoi thau-dt_TH (2) 7" xfId="29064"/>
    <cellStyle name="T_Book1_KLmoi thau-dt_TH (2) 8" xfId="29065"/>
    <cellStyle name="T_Book1_KLmoi thau-dt_TH (2) 9" xfId="29066"/>
    <cellStyle name="T_Book1_KLmoi thau-dt_TH (2)_blm" xfId="5454"/>
    <cellStyle name="T_Book1_KLmoi thau-dt_TH (2)_blm 2" xfId="12491"/>
    <cellStyle name="T_Book1_KLmoi thau-dt_TH (2)_blm 2 2" xfId="21979"/>
    <cellStyle name="T_Book1_KLmoi thau-dt_TH (2)_blm 3" xfId="12492"/>
    <cellStyle name="T_Book1_KLmoi thau-dt_TH (2)_blm 3 2" xfId="21980"/>
    <cellStyle name="T_Book1_KLmoi thau-dt_TH (2)_blm 4" xfId="12493"/>
    <cellStyle name="T_Book1_KLmoi thau-dt_TH (2)_blm 4 2" xfId="21981"/>
    <cellStyle name="T_Book1_KLmoi thau-dt_TH (2)_blm 5" xfId="12494"/>
    <cellStyle name="T_Book1_KLmoi thau-dt_TH (2)_blm 5 2" xfId="21982"/>
    <cellStyle name="T_Book1_KLmoi thau-dt_TH (2)_blm 6" xfId="12495"/>
    <cellStyle name="T_Book1_KLmoi thau-dt_TH (2)_blm 6 2" xfId="29067"/>
    <cellStyle name="T_Book1_KLmoi thau-dt_TH (2)_blm 7" xfId="29068"/>
    <cellStyle name="T_Book1_KLmoi thau-dt_TH (2)_blm 8" xfId="29069"/>
    <cellStyle name="T_Book1_KLmoi thau-dt_TH (2)_blm 9" xfId="29070"/>
    <cellStyle name="T_Book1_KLmoi thau-dt_TH (2)_cấp nước" xfId="5455"/>
    <cellStyle name="T_Book1_KLmoi thau-dt_TH (2)_cấp nước 2" xfId="12496"/>
    <cellStyle name="T_Book1_KLmoi thau-dt_TH (2)_cấp nước 2 2" xfId="21983"/>
    <cellStyle name="T_Book1_KLmoi thau-dt_TH (2)_cấp nước 3" xfId="12497"/>
    <cellStyle name="T_Book1_KLmoi thau-dt_TH (2)_cấp nước 3 2" xfId="21984"/>
    <cellStyle name="T_Book1_KLmoi thau-dt_TH (2)_cấp nước 4" xfId="12498"/>
    <cellStyle name="T_Book1_KLmoi thau-dt_TH (2)_cấp nước 4 2" xfId="21985"/>
    <cellStyle name="T_Book1_KLmoi thau-dt_TH (2)_cấp nước 5" xfId="12499"/>
    <cellStyle name="T_Book1_KLmoi thau-dt_TH (2)_cấp nước 5 2" xfId="21986"/>
    <cellStyle name="T_Book1_KLmoi thau-dt_TH (2)_cấp nước 6" xfId="12500"/>
    <cellStyle name="T_Book1_KLmoi thau-dt_TH (2)_cấp nước 6 2" xfId="29071"/>
    <cellStyle name="T_Book1_KLmoi thau-dt_TH (2)_cấp nước 7" xfId="29072"/>
    <cellStyle name="T_Book1_KLmoi thau-dt_TH (2)_cấp nước 8" xfId="29073"/>
    <cellStyle name="T_Book1_KLmoi thau-dt_TH (2)_cấp nước 9" xfId="29074"/>
    <cellStyle name="T_Book1_KLmoi thau-dt_TH (2)_CT" xfId="5456"/>
    <cellStyle name="T_Book1_KLmoi thau-dt_TH (2)_CT 2" xfId="12501"/>
    <cellStyle name="T_Book1_KLmoi thau-dt_TH (2)_CT 2 2" xfId="21987"/>
    <cellStyle name="T_Book1_KLmoi thau-dt_TH (2)_CT 3" xfId="12502"/>
    <cellStyle name="T_Book1_KLmoi thau-dt_TH (2)_CT 3 2" xfId="21988"/>
    <cellStyle name="T_Book1_KLmoi thau-dt_TH (2)_CT 4" xfId="12503"/>
    <cellStyle name="T_Book1_KLmoi thau-dt_TH (2)_CT 4 2" xfId="21989"/>
    <cellStyle name="T_Book1_KLmoi thau-dt_TH (2)_CT 5" xfId="12504"/>
    <cellStyle name="T_Book1_KLmoi thau-dt_TH (2)_CT 5 2" xfId="21990"/>
    <cellStyle name="T_Book1_KLmoi thau-dt_TH (2)_CT 6" xfId="12505"/>
    <cellStyle name="T_Book1_KLmoi thau-dt_TH (2)_CT 6 2" xfId="29075"/>
    <cellStyle name="T_Book1_KLmoi thau-dt_TH (2)_CT 7" xfId="29076"/>
    <cellStyle name="T_Book1_KLmoi thau-dt_TH (2)_CT 8" xfId="29077"/>
    <cellStyle name="T_Book1_KLmoi thau-dt_TH (2)_CT 9" xfId="29078"/>
    <cellStyle name="T_Book1_KLmoi thau-dt_TH (2)_GT" xfId="5457"/>
    <cellStyle name="T_Book1_KLmoi thau-dt_TH (2)_GT 2" xfId="12506"/>
    <cellStyle name="T_Book1_KLmoi thau-dt_TH (2)_GT 2 2" xfId="21991"/>
    <cellStyle name="T_Book1_KLmoi thau-dt_TH (2)_GT 3" xfId="12507"/>
    <cellStyle name="T_Book1_KLmoi thau-dt_TH (2)_GT 3 2" xfId="21992"/>
    <cellStyle name="T_Book1_KLmoi thau-dt_TH (2)_GT 4" xfId="12508"/>
    <cellStyle name="T_Book1_KLmoi thau-dt_TH (2)_GT 4 2" xfId="21993"/>
    <cellStyle name="T_Book1_KLmoi thau-dt_TH (2)_GT 5" xfId="12509"/>
    <cellStyle name="T_Book1_KLmoi thau-dt_TH (2)_GT 5 2" xfId="21994"/>
    <cellStyle name="T_Book1_KLmoi thau-dt_TH (2)_GT 6" xfId="12510"/>
    <cellStyle name="T_Book1_KLmoi thau-dt_TH (2)_GT 6 2" xfId="29079"/>
    <cellStyle name="T_Book1_KLmoi thau-dt_TH (2)_GT 7" xfId="29080"/>
    <cellStyle name="T_Book1_KLmoi thau-dt_TH (2)_GT 8" xfId="29081"/>
    <cellStyle name="T_Book1_KLmoi thau-dt_TH (2)_GT 9" xfId="29082"/>
    <cellStyle name="T_Book1_KLmoi thau-dt_TH (2)_ha" xfId="5458"/>
    <cellStyle name="T_Book1_KLmoi thau-dt_TH (2)_ha 2" xfId="12511"/>
    <cellStyle name="T_Book1_KLmoi thau-dt_TH (2)_ha 2 2" xfId="21995"/>
    <cellStyle name="T_Book1_KLmoi thau-dt_TH (2)_ha 3" xfId="12512"/>
    <cellStyle name="T_Book1_KLmoi thau-dt_TH (2)_ha 3 2" xfId="21996"/>
    <cellStyle name="T_Book1_KLmoi thau-dt_TH (2)_ha 4" xfId="12513"/>
    <cellStyle name="T_Book1_KLmoi thau-dt_TH (2)_ha 4 2" xfId="21997"/>
    <cellStyle name="T_Book1_KLmoi thau-dt_TH (2)_ha 5" xfId="12514"/>
    <cellStyle name="T_Book1_KLmoi thau-dt_TH (2)_ha 5 2" xfId="21998"/>
    <cellStyle name="T_Book1_KLmoi thau-dt_TH (2)_ha 6" xfId="12515"/>
    <cellStyle name="T_Book1_KLmoi thau-dt_TH (2)_ha 6 2" xfId="29083"/>
    <cellStyle name="T_Book1_KLmoi thau-dt_TH (2)_ha 7" xfId="29084"/>
    <cellStyle name="T_Book1_KLmoi thau-dt_TH (2)_ha 8" xfId="29085"/>
    <cellStyle name="T_Book1_KLmoi thau-dt_TH (2)_ha 9" xfId="29086"/>
    <cellStyle name="T_Book1_KLmoi thau-dt_TH (2)_hl" xfId="5459"/>
    <cellStyle name="T_Book1_KLmoi thau-dt_TH (2)_hl 2" xfId="12516"/>
    <cellStyle name="T_Book1_KLmoi thau-dt_TH (2)_hl 2 2" xfId="21999"/>
    <cellStyle name="T_Book1_KLmoi thau-dt_TH (2)_hl 3" xfId="12517"/>
    <cellStyle name="T_Book1_KLmoi thau-dt_TH (2)_hl 3 2" xfId="22000"/>
    <cellStyle name="T_Book1_KLmoi thau-dt_TH (2)_hl 4" xfId="12518"/>
    <cellStyle name="T_Book1_KLmoi thau-dt_TH (2)_hl 4 2" xfId="22001"/>
    <cellStyle name="T_Book1_KLmoi thau-dt_TH (2)_hl 5" xfId="12519"/>
    <cellStyle name="T_Book1_KLmoi thau-dt_TH (2)_hl 5 2" xfId="22002"/>
    <cellStyle name="T_Book1_KLmoi thau-dt_TH (2)_hl 6" xfId="12520"/>
    <cellStyle name="T_Book1_KLmoi thau-dt_TH (2)_hl 6 2" xfId="29087"/>
    <cellStyle name="T_Book1_KLmoi thau-dt_TH (2)_hl 7" xfId="29088"/>
    <cellStyle name="T_Book1_KLmoi thau-dt_TH (2)_hl 8" xfId="29089"/>
    <cellStyle name="T_Book1_KLmoi thau-dt_TH (2)_hl 9" xfId="29090"/>
    <cellStyle name="T_Book1_KLmoi thau-dt_TH (2)_hq" xfId="5460"/>
    <cellStyle name="T_Book1_KLmoi thau-dt_TH (2)_hq 2" xfId="12521"/>
    <cellStyle name="T_Book1_KLmoi thau-dt_TH (2)_hq 2 2" xfId="22003"/>
    <cellStyle name="T_Book1_KLmoi thau-dt_TH (2)_hq 3" xfId="12522"/>
    <cellStyle name="T_Book1_KLmoi thau-dt_TH (2)_hq 3 2" xfId="22004"/>
    <cellStyle name="T_Book1_KLmoi thau-dt_TH (2)_hq 4" xfId="12523"/>
    <cellStyle name="T_Book1_KLmoi thau-dt_TH (2)_hq 4 2" xfId="22005"/>
    <cellStyle name="T_Book1_KLmoi thau-dt_TH (2)_hq 5" xfId="12524"/>
    <cellStyle name="T_Book1_KLmoi thau-dt_TH (2)_hq 5 2" xfId="22006"/>
    <cellStyle name="T_Book1_KLmoi thau-dt_TH (2)_hq 6" xfId="12525"/>
    <cellStyle name="T_Book1_KLmoi thau-dt_TH (2)_hq 6 2" xfId="29091"/>
    <cellStyle name="T_Book1_KLmoi thau-dt_TH (2)_hq 7" xfId="29092"/>
    <cellStyle name="T_Book1_KLmoi thau-dt_TH (2)_hq 8" xfId="29093"/>
    <cellStyle name="T_Book1_KLmoi thau-dt_TH (2)_hq 9" xfId="29094"/>
    <cellStyle name="T_Book1_KLmoi thau-dt_TH (2)_IFAT" xfId="5461"/>
    <cellStyle name="T_Book1_KLmoi thau-dt_TH (2)_IFAT 2" xfId="12526"/>
    <cellStyle name="T_Book1_KLmoi thau-dt_TH (2)_IFAT 2 2" xfId="22007"/>
    <cellStyle name="T_Book1_KLmoi thau-dt_TH (2)_IFAT 3" xfId="12527"/>
    <cellStyle name="T_Book1_KLmoi thau-dt_TH (2)_IFAT 3 2" xfId="22008"/>
    <cellStyle name="T_Book1_KLmoi thau-dt_TH (2)_IFAT 4" xfId="12528"/>
    <cellStyle name="T_Book1_KLmoi thau-dt_TH (2)_IFAT 4 2" xfId="22009"/>
    <cellStyle name="T_Book1_KLmoi thau-dt_TH (2)_IFAT 5" xfId="12529"/>
    <cellStyle name="T_Book1_KLmoi thau-dt_TH (2)_IFAT 5 2" xfId="22010"/>
    <cellStyle name="T_Book1_KLmoi thau-dt_TH (2)_IFAT 6" xfId="12530"/>
    <cellStyle name="T_Book1_KLmoi thau-dt_TH (2)_IFAT 6 2" xfId="29095"/>
    <cellStyle name="T_Book1_KLmoi thau-dt_TH (2)_IFAT 7" xfId="29096"/>
    <cellStyle name="T_Book1_KLmoi thau-dt_TH (2)_IFAT 8" xfId="29097"/>
    <cellStyle name="T_Book1_KLmoi thau-dt_TH (2)_IFAT 9" xfId="29098"/>
    <cellStyle name="T_Book1_KLmoi thau-dt_TH (2)_NN" xfId="5462"/>
    <cellStyle name="T_Book1_KLmoi thau-dt_TH (2)_NN 2" xfId="12531"/>
    <cellStyle name="T_Book1_KLmoi thau-dt_TH (2)_NN 2 2" xfId="22011"/>
    <cellStyle name="T_Book1_KLmoi thau-dt_TH (2)_NN 3" xfId="12532"/>
    <cellStyle name="T_Book1_KLmoi thau-dt_TH (2)_NN 3 2" xfId="22012"/>
    <cellStyle name="T_Book1_KLmoi thau-dt_TH (2)_NN 4" xfId="12533"/>
    <cellStyle name="T_Book1_KLmoi thau-dt_TH (2)_NN 4 2" xfId="22013"/>
    <cellStyle name="T_Book1_KLmoi thau-dt_TH (2)_NN 5" xfId="12534"/>
    <cellStyle name="T_Book1_KLmoi thau-dt_TH (2)_NN 5 2" xfId="22014"/>
    <cellStyle name="T_Book1_KLmoi thau-dt_TH (2)_NN 6" xfId="12535"/>
    <cellStyle name="T_Book1_KLmoi thau-dt_TH (2)_NN 6 2" xfId="29099"/>
    <cellStyle name="T_Book1_KLmoi thau-dt_TH (2)_NN 7" xfId="29100"/>
    <cellStyle name="T_Book1_KLmoi thau-dt_TH (2)_NN 8" xfId="29101"/>
    <cellStyle name="T_Book1_KLmoi thau-dt_TH (2)_NN 9" xfId="29102"/>
    <cellStyle name="T_Book1_KLmoi thau-dt_TH (2)_ph" xfId="5463"/>
    <cellStyle name="T_Book1_KLmoi thau-dt_TH (2)_ph 2" xfId="12536"/>
    <cellStyle name="T_Book1_KLmoi thau-dt_TH (2)_ph 2 2" xfId="22015"/>
    <cellStyle name="T_Book1_KLmoi thau-dt_TH (2)_ph 3" xfId="12537"/>
    <cellStyle name="T_Book1_KLmoi thau-dt_TH (2)_ph 3 2" xfId="22016"/>
    <cellStyle name="T_Book1_KLmoi thau-dt_TH (2)_ph 4" xfId="12538"/>
    <cellStyle name="T_Book1_KLmoi thau-dt_TH (2)_ph 4 2" xfId="22017"/>
    <cellStyle name="T_Book1_KLmoi thau-dt_TH (2)_ph 5" xfId="12539"/>
    <cellStyle name="T_Book1_KLmoi thau-dt_TH (2)_ph 5 2" xfId="22018"/>
    <cellStyle name="T_Book1_KLmoi thau-dt_TH (2)_ph 6" xfId="12540"/>
    <cellStyle name="T_Book1_KLmoi thau-dt_TH (2)_ph 6 2" xfId="29103"/>
    <cellStyle name="T_Book1_KLmoi thau-dt_TH (2)_ph 7" xfId="29104"/>
    <cellStyle name="T_Book1_KLmoi thau-dt_TH (2)_ph 8" xfId="29105"/>
    <cellStyle name="T_Book1_KLmoi thau-dt_TH (2)_ph 9" xfId="29106"/>
    <cellStyle name="T_Book1_KLmoi thau-dt_TH (2)_tl" xfId="5464"/>
    <cellStyle name="T_Book1_KLmoi thau-dt_TH (2)_tl 2" xfId="12541"/>
    <cellStyle name="T_Book1_KLmoi thau-dt_TH (2)_tl 2 2" xfId="22019"/>
    <cellStyle name="T_Book1_KLmoi thau-dt_TH (2)_tl 3" xfId="12542"/>
    <cellStyle name="T_Book1_KLmoi thau-dt_TH (2)_tl 3 2" xfId="22020"/>
    <cellStyle name="T_Book1_KLmoi thau-dt_TH (2)_tl 4" xfId="12543"/>
    <cellStyle name="T_Book1_KLmoi thau-dt_TH (2)_tl 4 2" xfId="22021"/>
    <cellStyle name="T_Book1_KLmoi thau-dt_TH (2)_tl 5" xfId="12544"/>
    <cellStyle name="T_Book1_KLmoi thau-dt_TH (2)_tl 5 2" xfId="22022"/>
    <cellStyle name="T_Book1_KLmoi thau-dt_TH (2)_tl 6" xfId="12545"/>
    <cellStyle name="T_Book1_KLmoi thau-dt_TH (2)_tl 6 2" xfId="29107"/>
    <cellStyle name="T_Book1_KLmoi thau-dt_TH (2)_tl 7" xfId="29108"/>
    <cellStyle name="T_Book1_KLmoi thau-dt_TH (2)_tl 8" xfId="29109"/>
    <cellStyle name="T_Book1_KLmoi thau-dt_TH (2)_tl 9" xfId="29110"/>
    <cellStyle name="T_Book1_KLmoi thau-dt_TH (2)_tp" xfId="5465"/>
    <cellStyle name="T_Book1_KLmoi thau-dt_TH (2)_tp 2" xfId="12546"/>
    <cellStyle name="T_Book1_KLmoi thau-dt_TH (2)_tp 2 2" xfId="22023"/>
    <cellStyle name="T_Book1_KLmoi thau-dt_TH (2)_tp 3" xfId="12547"/>
    <cellStyle name="T_Book1_KLmoi thau-dt_TH (2)_tp 3 2" xfId="22024"/>
    <cellStyle name="T_Book1_KLmoi thau-dt_TH (2)_tp 4" xfId="12548"/>
    <cellStyle name="T_Book1_KLmoi thau-dt_TH (2)_tp 4 2" xfId="22025"/>
    <cellStyle name="T_Book1_KLmoi thau-dt_TH (2)_tp 5" xfId="12549"/>
    <cellStyle name="T_Book1_KLmoi thau-dt_TH (2)_tp 5 2" xfId="22026"/>
    <cellStyle name="T_Book1_KLmoi thau-dt_TH (2)_tp 6" xfId="12550"/>
    <cellStyle name="T_Book1_KLmoi thau-dt_TH (2)_tp 6 2" xfId="29111"/>
    <cellStyle name="T_Book1_KLmoi thau-dt_TH (2)_tp 7" xfId="29112"/>
    <cellStyle name="T_Book1_KLmoi thau-dt_TH (2)_tp 8" xfId="29113"/>
    <cellStyle name="T_Book1_KLmoi thau-dt_TH (2)_tp 9" xfId="29114"/>
    <cellStyle name="T_Book1_KLmoi thau-dt_tl" xfId="5466"/>
    <cellStyle name="T_Book1_KLmoi thau-dt_tl 2" xfId="12551"/>
    <cellStyle name="T_Book1_KLmoi thau-dt_tl 2 2" xfId="22027"/>
    <cellStyle name="T_Book1_KLmoi thau-dt_tl 3" xfId="12552"/>
    <cellStyle name="T_Book1_KLmoi thau-dt_tl 3 2" xfId="22028"/>
    <cellStyle name="T_Book1_KLmoi thau-dt_tl 4" xfId="12553"/>
    <cellStyle name="T_Book1_KLmoi thau-dt_tl 4 2" xfId="22029"/>
    <cellStyle name="T_Book1_KLmoi thau-dt_tl 5" xfId="12554"/>
    <cellStyle name="T_Book1_KLmoi thau-dt_tl 5 2" xfId="22030"/>
    <cellStyle name="T_Book1_KLmoi thau-dt_tl 6" xfId="12555"/>
    <cellStyle name="T_Book1_KLmoi thau-dt_tl 6 2" xfId="29115"/>
    <cellStyle name="T_Book1_KLmoi thau-dt_tl 7" xfId="29116"/>
    <cellStyle name="T_Book1_KLmoi thau-dt_tl 8" xfId="29117"/>
    <cellStyle name="T_Book1_KLmoi thau-dt_tl 9" xfId="29118"/>
    <cellStyle name="T_Book1_KLmoi thau-dt_tp" xfId="5467"/>
    <cellStyle name="T_Book1_KLmoi thau-dt_tp 2" xfId="12556"/>
    <cellStyle name="T_Book1_KLmoi thau-dt_tp 2 2" xfId="22031"/>
    <cellStyle name="T_Book1_KLmoi thau-dt_tp 3" xfId="12557"/>
    <cellStyle name="T_Book1_KLmoi thau-dt_tp 3 2" xfId="22032"/>
    <cellStyle name="T_Book1_KLmoi thau-dt_tp 4" xfId="12558"/>
    <cellStyle name="T_Book1_KLmoi thau-dt_tp 4 2" xfId="22033"/>
    <cellStyle name="T_Book1_KLmoi thau-dt_tp 5" xfId="12559"/>
    <cellStyle name="T_Book1_KLmoi thau-dt_tp 5 2" xfId="22034"/>
    <cellStyle name="T_Book1_KLmoi thau-dt_tp 6" xfId="12560"/>
    <cellStyle name="T_Book1_KLmoi thau-dt_tp 6 2" xfId="29119"/>
    <cellStyle name="T_Book1_KLmoi thau-dt_tp 7" xfId="29120"/>
    <cellStyle name="T_Book1_KLmoi thau-dt_tp 8" xfId="29121"/>
    <cellStyle name="T_Book1_KLmoi thau-dt_tp 9" xfId="29122"/>
    <cellStyle name="T_Book1_Luy ke von ung nam 2011 -Thoa gui ngay 12-8-2012" xfId="5468"/>
    <cellStyle name="T_Book1_Luy ke von ung nam 2011 -Thoa gui ngay 12-8-2012 10" xfId="29123"/>
    <cellStyle name="T_Book1_Luy ke von ung nam 2011 -Thoa gui ngay 12-8-2012 2" xfId="5469"/>
    <cellStyle name="T_Book1_Luy ke von ung nam 2011 -Thoa gui ngay 12-8-2012 2 2" xfId="12561"/>
    <cellStyle name="T_Book1_Luy ke von ung nam 2011 -Thoa gui ngay 12-8-2012 2 2 2" xfId="22035"/>
    <cellStyle name="T_Book1_Luy ke von ung nam 2011 -Thoa gui ngay 12-8-2012 2 3" xfId="12562"/>
    <cellStyle name="T_Book1_Luy ke von ung nam 2011 -Thoa gui ngay 12-8-2012 2 3 2" xfId="22036"/>
    <cellStyle name="T_Book1_Luy ke von ung nam 2011 -Thoa gui ngay 12-8-2012 2 4" xfId="12563"/>
    <cellStyle name="T_Book1_Luy ke von ung nam 2011 -Thoa gui ngay 12-8-2012 2 4 2" xfId="22037"/>
    <cellStyle name="T_Book1_Luy ke von ung nam 2011 -Thoa gui ngay 12-8-2012 2 5" xfId="12564"/>
    <cellStyle name="T_Book1_Luy ke von ung nam 2011 -Thoa gui ngay 12-8-2012 2 5 2" xfId="22038"/>
    <cellStyle name="T_Book1_Luy ke von ung nam 2011 -Thoa gui ngay 12-8-2012 2 6" xfId="12565"/>
    <cellStyle name="T_Book1_Luy ke von ung nam 2011 -Thoa gui ngay 12-8-2012 2 6 2" xfId="29124"/>
    <cellStyle name="T_Book1_Luy ke von ung nam 2011 -Thoa gui ngay 12-8-2012 2 7" xfId="29125"/>
    <cellStyle name="T_Book1_Luy ke von ung nam 2011 -Thoa gui ngay 12-8-2012 2 8" xfId="29126"/>
    <cellStyle name="T_Book1_Luy ke von ung nam 2011 -Thoa gui ngay 12-8-2012 2 9" xfId="29127"/>
    <cellStyle name="T_Book1_Luy ke von ung nam 2011 -Thoa gui ngay 12-8-2012 3" xfId="12566"/>
    <cellStyle name="T_Book1_Luy ke von ung nam 2011 -Thoa gui ngay 12-8-2012 3 2" xfId="22039"/>
    <cellStyle name="T_Book1_Luy ke von ung nam 2011 -Thoa gui ngay 12-8-2012 4" xfId="12567"/>
    <cellStyle name="T_Book1_Luy ke von ung nam 2011 -Thoa gui ngay 12-8-2012 4 2" xfId="22040"/>
    <cellStyle name="T_Book1_Luy ke von ung nam 2011 -Thoa gui ngay 12-8-2012 5" xfId="12568"/>
    <cellStyle name="T_Book1_Luy ke von ung nam 2011 -Thoa gui ngay 12-8-2012 5 2" xfId="22041"/>
    <cellStyle name="T_Book1_Luy ke von ung nam 2011 -Thoa gui ngay 12-8-2012 6" xfId="12569"/>
    <cellStyle name="T_Book1_Luy ke von ung nam 2011 -Thoa gui ngay 12-8-2012 6 2" xfId="22042"/>
    <cellStyle name="T_Book1_Luy ke von ung nam 2011 -Thoa gui ngay 12-8-2012 7" xfId="12570"/>
    <cellStyle name="T_Book1_Luy ke von ung nam 2011 -Thoa gui ngay 12-8-2012 7 2" xfId="29128"/>
    <cellStyle name="T_Book1_Luy ke von ung nam 2011 -Thoa gui ngay 12-8-2012 8" xfId="29129"/>
    <cellStyle name="T_Book1_Luy ke von ung nam 2011 -Thoa gui ngay 12-8-2012 9" xfId="29130"/>
    <cellStyle name="T_Book1_Luy ke von ung nam 2011 -Thoa gui ngay 12-8-2012_!1 1 bao cao giao KH ve HTCMT vung TNB   12-12-2011" xfId="5470"/>
    <cellStyle name="T_Book1_Luy ke von ung nam 2011 -Thoa gui ngay 12-8-2012_!1 1 bao cao giao KH ve HTCMT vung TNB   12-12-2011 10" xfId="29131"/>
    <cellStyle name="T_Book1_Luy ke von ung nam 2011 -Thoa gui ngay 12-8-2012_!1 1 bao cao giao KH ve HTCMT vung TNB   12-12-2011 2" xfId="5471"/>
    <cellStyle name="T_Book1_Luy ke von ung nam 2011 -Thoa gui ngay 12-8-2012_!1 1 bao cao giao KH ve HTCMT vung TNB   12-12-2011 2 2" xfId="12571"/>
    <cellStyle name="T_Book1_Luy ke von ung nam 2011 -Thoa gui ngay 12-8-2012_!1 1 bao cao giao KH ve HTCMT vung TNB   12-12-2011 2 2 2" xfId="22043"/>
    <cellStyle name="T_Book1_Luy ke von ung nam 2011 -Thoa gui ngay 12-8-2012_!1 1 bao cao giao KH ve HTCMT vung TNB   12-12-2011 2 3" xfId="12572"/>
    <cellStyle name="T_Book1_Luy ke von ung nam 2011 -Thoa gui ngay 12-8-2012_!1 1 bao cao giao KH ve HTCMT vung TNB   12-12-2011 2 3 2" xfId="22044"/>
    <cellStyle name="T_Book1_Luy ke von ung nam 2011 -Thoa gui ngay 12-8-2012_!1 1 bao cao giao KH ve HTCMT vung TNB   12-12-2011 2 4" xfId="12573"/>
    <cellStyle name="T_Book1_Luy ke von ung nam 2011 -Thoa gui ngay 12-8-2012_!1 1 bao cao giao KH ve HTCMT vung TNB   12-12-2011 2 4 2" xfId="22045"/>
    <cellStyle name="T_Book1_Luy ke von ung nam 2011 -Thoa gui ngay 12-8-2012_!1 1 bao cao giao KH ve HTCMT vung TNB   12-12-2011 2 5" xfId="12574"/>
    <cellStyle name="T_Book1_Luy ke von ung nam 2011 -Thoa gui ngay 12-8-2012_!1 1 bao cao giao KH ve HTCMT vung TNB   12-12-2011 2 5 2" xfId="22046"/>
    <cellStyle name="T_Book1_Luy ke von ung nam 2011 -Thoa gui ngay 12-8-2012_!1 1 bao cao giao KH ve HTCMT vung TNB   12-12-2011 2 6" xfId="12575"/>
    <cellStyle name="T_Book1_Luy ke von ung nam 2011 -Thoa gui ngay 12-8-2012_!1 1 bao cao giao KH ve HTCMT vung TNB   12-12-2011 2 6 2" xfId="29132"/>
    <cellStyle name="T_Book1_Luy ke von ung nam 2011 -Thoa gui ngay 12-8-2012_!1 1 bao cao giao KH ve HTCMT vung TNB   12-12-2011 2 7" xfId="29133"/>
    <cellStyle name="T_Book1_Luy ke von ung nam 2011 -Thoa gui ngay 12-8-2012_!1 1 bao cao giao KH ve HTCMT vung TNB   12-12-2011 2 8" xfId="29134"/>
    <cellStyle name="T_Book1_Luy ke von ung nam 2011 -Thoa gui ngay 12-8-2012_!1 1 bao cao giao KH ve HTCMT vung TNB   12-12-2011 2 9" xfId="29135"/>
    <cellStyle name="T_Book1_Luy ke von ung nam 2011 -Thoa gui ngay 12-8-2012_!1 1 bao cao giao KH ve HTCMT vung TNB   12-12-2011 3" xfId="12576"/>
    <cellStyle name="T_Book1_Luy ke von ung nam 2011 -Thoa gui ngay 12-8-2012_!1 1 bao cao giao KH ve HTCMT vung TNB   12-12-2011 3 2" xfId="22047"/>
    <cellStyle name="T_Book1_Luy ke von ung nam 2011 -Thoa gui ngay 12-8-2012_!1 1 bao cao giao KH ve HTCMT vung TNB   12-12-2011 4" xfId="12577"/>
    <cellStyle name="T_Book1_Luy ke von ung nam 2011 -Thoa gui ngay 12-8-2012_!1 1 bao cao giao KH ve HTCMT vung TNB   12-12-2011 4 2" xfId="22048"/>
    <cellStyle name="T_Book1_Luy ke von ung nam 2011 -Thoa gui ngay 12-8-2012_!1 1 bao cao giao KH ve HTCMT vung TNB   12-12-2011 5" xfId="12578"/>
    <cellStyle name="T_Book1_Luy ke von ung nam 2011 -Thoa gui ngay 12-8-2012_!1 1 bao cao giao KH ve HTCMT vung TNB   12-12-2011 5 2" xfId="22049"/>
    <cellStyle name="T_Book1_Luy ke von ung nam 2011 -Thoa gui ngay 12-8-2012_!1 1 bao cao giao KH ve HTCMT vung TNB   12-12-2011 6" xfId="12579"/>
    <cellStyle name="T_Book1_Luy ke von ung nam 2011 -Thoa gui ngay 12-8-2012_!1 1 bao cao giao KH ve HTCMT vung TNB   12-12-2011 6 2" xfId="22050"/>
    <cellStyle name="T_Book1_Luy ke von ung nam 2011 -Thoa gui ngay 12-8-2012_!1 1 bao cao giao KH ve HTCMT vung TNB   12-12-2011 7" xfId="12580"/>
    <cellStyle name="T_Book1_Luy ke von ung nam 2011 -Thoa gui ngay 12-8-2012_!1 1 bao cao giao KH ve HTCMT vung TNB   12-12-2011 7 2" xfId="29136"/>
    <cellStyle name="T_Book1_Luy ke von ung nam 2011 -Thoa gui ngay 12-8-2012_!1 1 bao cao giao KH ve HTCMT vung TNB   12-12-2011 8" xfId="29137"/>
    <cellStyle name="T_Book1_Luy ke von ung nam 2011 -Thoa gui ngay 12-8-2012_!1 1 bao cao giao KH ve HTCMT vung TNB   12-12-2011 9" xfId="29138"/>
    <cellStyle name="T_Book1_Luy ke von ung nam 2011 -Thoa gui ngay 12-8-2012_KH TPCP vung TNB (03-1-2012)" xfId="5472"/>
    <cellStyle name="T_Book1_Luy ke von ung nam 2011 -Thoa gui ngay 12-8-2012_KH TPCP vung TNB (03-1-2012) 10" xfId="29139"/>
    <cellStyle name="T_Book1_Luy ke von ung nam 2011 -Thoa gui ngay 12-8-2012_KH TPCP vung TNB (03-1-2012) 2" xfId="5473"/>
    <cellStyle name="T_Book1_Luy ke von ung nam 2011 -Thoa gui ngay 12-8-2012_KH TPCP vung TNB (03-1-2012) 2 2" xfId="12581"/>
    <cellStyle name="T_Book1_Luy ke von ung nam 2011 -Thoa gui ngay 12-8-2012_KH TPCP vung TNB (03-1-2012) 2 2 2" xfId="22051"/>
    <cellStyle name="T_Book1_Luy ke von ung nam 2011 -Thoa gui ngay 12-8-2012_KH TPCP vung TNB (03-1-2012) 2 3" xfId="12582"/>
    <cellStyle name="T_Book1_Luy ke von ung nam 2011 -Thoa gui ngay 12-8-2012_KH TPCP vung TNB (03-1-2012) 2 3 2" xfId="22052"/>
    <cellStyle name="T_Book1_Luy ke von ung nam 2011 -Thoa gui ngay 12-8-2012_KH TPCP vung TNB (03-1-2012) 2 4" xfId="12583"/>
    <cellStyle name="T_Book1_Luy ke von ung nam 2011 -Thoa gui ngay 12-8-2012_KH TPCP vung TNB (03-1-2012) 2 4 2" xfId="22053"/>
    <cellStyle name="T_Book1_Luy ke von ung nam 2011 -Thoa gui ngay 12-8-2012_KH TPCP vung TNB (03-1-2012) 2 5" xfId="12584"/>
    <cellStyle name="T_Book1_Luy ke von ung nam 2011 -Thoa gui ngay 12-8-2012_KH TPCP vung TNB (03-1-2012) 2 5 2" xfId="22054"/>
    <cellStyle name="T_Book1_Luy ke von ung nam 2011 -Thoa gui ngay 12-8-2012_KH TPCP vung TNB (03-1-2012) 2 6" xfId="12585"/>
    <cellStyle name="T_Book1_Luy ke von ung nam 2011 -Thoa gui ngay 12-8-2012_KH TPCP vung TNB (03-1-2012) 2 6 2" xfId="29140"/>
    <cellStyle name="T_Book1_Luy ke von ung nam 2011 -Thoa gui ngay 12-8-2012_KH TPCP vung TNB (03-1-2012) 2 7" xfId="29141"/>
    <cellStyle name="T_Book1_Luy ke von ung nam 2011 -Thoa gui ngay 12-8-2012_KH TPCP vung TNB (03-1-2012) 2 8" xfId="29142"/>
    <cellStyle name="T_Book1_Luy ke von ung nam 2011 -Thoa gui ngay 12-8-2012_KH TPCP vung TNB (03-1-2012) 2 9" xfId="29143"/>
    <cellStyle name="T_Book1_Luy ke von ung nam 2011 -Thoa gui ngay 12-8-2012_KH TPCP vung TNB (03-1-2012) 3" xfId="12586"/>
    <cellStyle name="T_Book1_Luy ke von ung nam 2011 -Thoa gui ngay 12-8-2012_KH TPCP vung TNB (03-1-2012) 3 2" xfId="22055"/>
    <cellStyle name="T_Book1_Luy ke von ung nam 2011 -Thoa gui ngay 12-8-2012_KH TPCP vung TNB (03-1-2012) 4" xfId="12587"/>
    <cellStyle name="T_Book1_Luy ke von ung nam 2011 -Thoa gui ngay 12-8-2012_KH TPCP vung TNB (03-1-2012) 4 2" xfId="22056"/>
    <cellStyle name="T_Book1_Luy ke von ung nam 2011 -Thoa gui ngay 12-8-2012_KH TPCP vung TNB (03-1-2012) 5" xfId="12588"/>
    <cellStyle name="T_Book1_Luy ke von ung nam 2011 -Thoa gui ngay 12-8-2012_KH TPCP vung TNB (03-1-2012) 5 2" xfId="22057"/>
    <cellStyle name="T_Book1_Luy ke von ung nam 2011 -Thoa gui ngay 12-8-2012_KH TPCP vung TNB (03-1-2012) 6" xfId="12589"/>
    <cellStyle name="T_Book1_Luy ke von ung nam 2011 -Thoa gui ngay 12-8-2012_KH TPCP vung TNB (03-1-2012) 6 2" xfId="22058"/>
    <cellStyle name="T_Book1_Luy ke von ung nam 2011 -Thoa gui ngay 12-8-2012_KH TPCP vung TNB (03-1-2012) 7" xfId="12590"/>
    <cellStyle name="T_Book1_Luy ke von ung nam 2011 -Thoa gui ngay 12-8-2012_KH TPCP vung TNB (03-1-2012) 7 2" xfId="29144"/>
    <cellStyle name="T_Book1_Luy ke von ung nam 2011 -Thoa gui ngay 12-8-2012_KH TPCP vung TNB (03-1-2012) 8" xfId="29145"/>
    <cellStyle name="T_Book1_Luy ke von ung nam 2011 -Thoa gui ngay 12-8-2012_KH TPCP vung TNB (03-1-2012) 9" xfId="29146"/>
    <cellStyle name="T_Book1_nha ve sinh (thu)" xfId="5474"/>
    <cellStyle name="T_Book1_nha ve sinh (thu) 2" xfId="12591"/>
    <cellStyle name="T_Book1_nha ve sinh (thu) 2 2" xfId="22059"/>
    <cellStyle name="T_Book1_nha ve sinh (thu) 3" xfId="12592"/>
    <cellStyle name="T_Book1_nha ve sinh (thu) 3 2" xfId="22060"/>
    <cellStyle name="T_Book1_nha ve sinh (thu) 4" xfId="12593"/>
    <cellStyle name="T_Book1_nha ve sinh (thu) 4 2" xfId="22061"/>
    <cellStyle name="T_Book1_nha ve sinh (thu) 5" xfId="12594"/>
    <cellStyle name="T_Book1_nha ve sinh (thu) 5 2" xfId="22062"/>
    <cellStyle name="T_Book1_nha ve sinh (thu) 6" xfId="12595"/>
    <cellStyle name="T_Book1_nha ve sinh (thu) 6 2" xfId="29147"/>
    <cellStyle name="T_Book1_nha ve sinh (thu) 7" xfId="29148"/>
    <cellStyle name="T_Book1_nha ve sinh (thu) 8" xfId="29149"/>
    <cellStyle name="T_Book1_nha ve sinh (thu) 9" xfId="29150"/>
    <cellStyle name="T_Book1_nha ve sinh (thu)_blm" xfId="5475"/>
    <cellStyle name="T_Book1_nha ve sinh (thu)_blm 2" xfId="12596"/>
    <cellStyle name="T_Book1_nha ve sinh (thu)_blm 2 2" xfId="22063"/>
    <cellStyle name="T_Book1_nha ve sinh (thu)_blm 3" xfId="12597"/>
    <cellStyle name="T_Book1_nha ve sinh (thu)_blm 3 2" xfId="22064"/>
    <cellStyle name="T_Book1_nha ve sinh (thu)_blm 4" xfId="12598"/>
    <cellStyle name="T_Book1_nha ve sinh (thu)_blm 4 2" xfId="22065"/>
    <cellStyle name="T_Book1_nha ve sinh (thu)_blm 5" xfId="12599"/>
    <cellStyle name="T_Book1_nha ve sinh (thu)_blm 5 2" xfId="22066"/>
    <cellStyle name="T_Book1_nha ve sinh (thu)_blm 6" xfId="12600"/>
    <cellStyle name="T_Book1_nha ve sinh (thu)_blm 6 2" xfId="29151"/>
    <cellStyle name="T_Book1_nha ve sinh (thu)_blm 7" xfId="29152"/>
    <cellStyle name="T_Book1_nha ve sinh (thu)_blm 8" xfId="29153"/>
    <cellStyle name="T_Book1_nha ve sinh (thu)_blm 9" xfId="29154"/>
    <cellStyle name="T_Book1_nha ve sinh (thu)_cấp nước" xfId="5476"/>
    <cellStyle name="T_Book1_nha ve sinh (thu)_cấp nước 2" xfId="12601"/>
    <cellStyle name="T_Book1_nha ve sinh (thu)_cấp nước 2 2" xfId="22067"/>
    <cellStyle name="T_Book1_nha ve sinh (thu)_cấp nước 3" xfId="12602"/>
    <cellStyle name="T_Book1_nha ve sinh (thu)_cấp nước 3 2" xfId="22068"/>
    <cellStyle name="T_Book1_nha ve sinh (thu)_cấp nước 4" xfId="12603"/>
    <cellStyle name="T_Book1_nha ve sinh (thu)_cấp nước 4 2" xfId="22069"/>
    <cellStyle name="T_Book1_nha ve sinh (thu)_cấp nước 5" xfId="12604"/>
    <cellStyle name="T_Book1_nha ve sinh (thu)_cấp nước 5 2" xfId="22070"/>
    <cellStyle name="T_Book1_nha ve sinh (thu)_cấp nước 6" xfId="12605"/>
    <cellStyle name="T_Book1_nha ve sinh (thu)_cấp nước 6 2" xfId="29155"/>
    <cellStyle name="T_Book1_nha ve sinh (thu)_cấp nước 7" xfId="29156"/>
    <cellStyle name="T_Book1_nha ve sinh (thu)_cấp nước 8" xfId="29157"/>
    <cellStyle name="T_Book1_nha ve sinh (thu)_cấp nước 9" xfId="29158"/>
    <cellStyle name="T_Book1_nha ve sinh (thu)_CT" xfId="5477"/>
    <cellStyle name="T_Book1_nha ve sinh (thu)_CT 2" xfId="12606"/>
    <cellStyle name="T_Book1_nha ve sinh (thu)_CT 2 2" xfId="22071"/>
    <cellStyle name="T_Book1_nha ve sinh (thu)_CT 3" xfId="12607"/>
    <cellStyle name="T_Book1_nha ve sinh (thu)_CT 3 2" xfId="22072"/>
    <cellStyle name="T_Book1_nha ve sinh (thu)_CT 4" xfId="12608"/>
    <cellStyle name="T_Book1_nha ve sinh (thu)_CT 4 2" xfId="22073"/>
    <cellStyle name="T_Book1_nha ve sinh (thu)_CT 5" xfId="12609"/>
    <cellStyle name="T_Book1_nha ve sinh (thu)_CT 5 2" xfId="22074"/>
    <cellStyle name="T_Book1_nha ve sinh (thu)_CT 6" xfId="12610"/>
    <cellStyle name="T_Book1_nha ve sinh (thu)_CT 6 2" xfId="29159"/>
    <cellStyle name="T_Book1_nha ve sinh (thu)_CT 7" xfId="29160"/>
    <cellStyle name="T_Book1_nha ve sinh (thu)_CT 8" xfId="29161"/>
    <cellStyle name="T_Book1_nha ve sinh (thu)_CT 9" xfId="29162"/>
    <cellStyle name="T_Book1_nha ve sinh (thu)_GT" xfId="5478"/>
    <cellStyle name="T_Book1_nha ve sinh (thu)_GT 2" xfId="12611"/>
    <cellStyle name="T_Book1_nha ve sinh (thu)_GT 2 2" xfId="22075"/>
    <cellStyle name="T_Book1_nha ve sinh (thu)_GT 3" xfId="12612"/>
    <cellStyle name="T_Book1_nha ve sinh (thu)_GT 3 2" xfId="22076"/>
    <cellStyle name="T_Book1_nha ve sinh (thu)_GT 4" xfId="12613"/>
    <cellStyle name="T_Book1_nha ve sinh (thu)_GT 4 2" xfId="22077"/>
    <cellStyle name="T_Book1_nha ve sinh (thu)_GT 5" xfId="12614"/>
    <cellStyle name="T_Book1_nha ve sinh (thu)_GT 5 2" xfId="22078"/>
    <cellStyle name="T_Book1_nha ve sinh (thu)_GT 6" xfId="12615"/>
    <cellStyle name="T_Book1_nha ve sinh (thu)_GT 6 2" xfId="29163"/>
    <cellStyle name="T_Book1_nha ve sinh (thu)_GT 7" xfId="29164"/>
    <cellStyle name="T_Book1_nha ve sinh (thu)_GT 8" xfId="29165"/>
    <cellStyle name="T_Book1_nha ve sinh (thu)_GT 9" xfId="29166"/>
    <cellStyle name="T_Book1_nha ve sinh (thu)_ha" xfId="5479"/>
    <cellStyle name="T_Book1_nha ve sinh (thu)_ha 2" xfId="12616"/>
    <cellStyle name="T_Book1_nha ve sinh (thu)_ha 2 2" xfId="22079"/>
    <cellStyle name="T_Book1_nha ve sinh (thu)_ha 3" xfId="12617"/>
    <cellStyle name="T_Book1_nha ve sinh (thu)_ha 3 2" xfId="22080"/>
    <cellStyle name="T_Book1_nha ve sinh (thu)_ha 4" xfId="12618"/>
    <cellStyle name="T_Book1_nha ve sinh (thu)_ha 4 2" xfId="22081"/>
    <cellStyle name="T_Book1_nha ve sinh (thu)_ha 5" xfId="12619"/>
    <cellStyle name="T_Book1_nha ve sinh (thu)_ha 5 2" xfId="22082"/>
    <cellStyle name="T_Book1_nha ve sinh (thu)_ha 6" xfId="12620"/>
    <cellStyle name="T_Book1_nha ve sinh (thu)_ha 6 2" xfId="29167"/>
    <cellStyle name="T_Book1_nha ve sinh (thu)_ha 7" xfId="29168"/>
    <cellStyle name="T_Book1_nha ve sinh (thu)_ha 8" xfId="29169"/>
    <cellStyle name="T_Book1_nha ve sinh (thu)_ha 9" xfId="29170"/>
    <cellStyle name="T_Book1_nha ve sinh (thu)_hl" xfId="5480"/>
    <cellStyle name="T_Book1_nha ve sinh (thu)_hl 2" xfId="12621"/>
    <cellStyle name="T_Book1_nha ve sinh (thu)_hl 2 2" xfId="22083"/>
    <cellStyle name="T_Book1_nha ve sinh (thu)_hl 3" xfId="12622"/>
    <cellStyle name="T_Book1_nha ve sinh (thu)_hl 3 2" xfId="22084"/>
    <cellStyle name="T_Book1_nha ve sinh (thu)_hl 4" xfId="12623"/>
    <cellStyle name="T_Book1_nha ve sinh (thu)_hl 4 2" xfId="22085"/>
    <cellStyle name="T_Book1_nha ve sinh (thu)_hl 5" xfId="12624"/>
    <cellStyle name="T_Book1_nha ve sinh (thu)_hl 5 2" xfId="22086"/>
    <cellStyle name="T_Book1_nha ve sinh (thu)_hl 6" xfId="12625"/>
    <cellStyle name="T_Book1_nha ve sinh (thu)_hl 6 2" xfId="29171"/>
    <cellStyle name="T_Book1_nha ve sinh (thu)_hl 7" xfId="29172"/>
    <cellStyle name="T_Book1_nha ve sinh (thu)_hl 8" xfId="29173"/>
    <cellStyle name="T_Book1_nha ve sinh (thu)_hl 9" xfId="29174"/>
    <cellStyle name="T_Book1_nha ve sinh (thu)_hq" xfId="5481"/>
    <cellStyle name="T_Book1_nha ve sinh (thu)_hq 2" xfId="12626"/>
    <cellStyle name="T_Book1_nha ve sinh (thu)_hq 2 2" xfId="22087"/>
    <cellStyle name="T_Book1_nha ve sinh (thu)_hq 3" xfId="12627"/>
    <cellStyle name="T_Book1_nha ve sinh (thu)_hq 3 2" xfId="22088"/>
    <cellStyle name="T_Book1_nha ve sinh (thu)_hq 4" xfId="12628"/>
    <cellStyle name="T_Book1_nha ve sinh (thu)_hq 4 2" xfId="22089"/>
    <cellStyle name="T_Book1_nha ve sinh (thu)_hq 5" xfId="12629"/>
    <cellStyle name="T_Book1_nha ve sinh (thu)_hq 5 2" xfId="22090"/>
    <cellStyle name="T_Book1_nha ve sinh (thu)_hq 6" xfId="12630"/>
    <cellStyle name="T_Book1_nha ve sinh (thu)_hq 6 2" xfId="29175"/>
    <cellStyle name="T_Book1_nha ve sinh (thu)_hq 7" xfId="29176"/>
    <cellStyle name="T_Book1_nha ve sinh (thu)_hq 8" xfId="29177"/>
    <cellStyle name="T_Book1_nha ve sinh (thu)_hq 9" xfId="29178"/>
    <cellStyle name="T_Book1_nha ve sinh (thu)_IFAT" xfId="5482"/>
    <cellStyle name="T_Book1_nha ve sinh (thu)_IFAT 2" xfId="12631"/>
    <cellStyle name="T_Book1_nha ve sinh (thu)_IFAT 2 2" xfId="22091"/>
    <cellStyle name="T_Book1_nha ve sinh (thu)_IFAT 3" xfId="12632"/>
    <cellStyle name="T_Book1_nha ve sinh (thu)_IFAT 3 2" xfId="22092"/>
    <cellStyle name="T_Book1_nha ve sinh (thu)_IFAT 4" xfId="12633"/>
    <cellStyle name="T_Book1_nha ve sinh (thu)_IFAT 4 2" xfId="22093"/>
    <cellStyle name="T_Book1_nha ve sinh (thu)_IFAT 5" xfId="12634"/>
    <cellStyle name="T_Book1_nha ve sinh (thu)_IFAT 5 2" xfId="22094"/>
    <cellStyle name="T_Book1_nha ve sinh (thu)_IFAT 6" xfId="12635"/>
    <cellStyle name="T_Book1_nha ve sinh (thu)_IFAT 6 2" xfId="29179"/>
    <cellStyle name="T_Book1_nha ve sinh (thu)_IFAT 7" xfId="29180"/>
    <cellStyle name="T_Book1_nha ve sinh (thu)_IFAT 8" xfId="29181"/>
    <cellStyle name="T_Book1_nha ve sinh (thu)_IFAT 9" xfId="29182"/>
    <cellStyle name="T_Book1_nha ve sinh (thu)_NN" xfId="5483"/>
    <cellStyle name="T_Book1_nha ve sinh (thu)_NN 2" xfId="12636"/>
    <cellStyle name="T_Book1_nha ve sinh (thu)_NN 2 2" xfId="22095"/>
    <cellStyle name="T_Book1_nha ve sinh (thu)_NN 3" xfId="12637"/>
    <cellStyle name="T_Book1_nha ve sinh (thu)_NN 3 2" xfId="22096"/>
    <cellStyle name="T_Book1_nha ve sinh (thu)_NN 4" xfId="12638"/>
    <cellStyle name="T_Book1_nha ve sinh (thu)_NN 4 2" xfId="22097"/>
    <cellStyle name="T_Book1_nha ve sinh (thu)_NN 5" xfId="12639"/>
    <cellStyle name="T_Book1_nha ve sinh (thu)_NN 5 2" xfId="22098"/>
    <cellStyle name="T_Book1_nha ve sinh (thu)_NN 6" xfId="12640"/>
    <cellStyle name="T_Book1_nha ve sinh (thu)_NN 6 2" xfId="29183"/>
    <cellStyle name="T_Book1_nha ve sinh (thu)_NN 7" xfId="29184"/>
    <cellStyle name="T_Book1_nha ve sinh (thu)_NN 8" xfId="29185"/>
    <cellStyle name="T_Book1_nha ve sinh (thu)_NN 9" xfId="29186"/>
    <cellStyle name="T_Book1_nha ve sinh (thu)_ph" xfId="5484"/>
    <cellStyle name="T_Book1_nha ve sinh (thu)_ph 2" xfId="12641"/>
    <cellStyle name="T_Book1_nha ve sinh (thu)_ph 2 2" xfId="22099"/>
    <cellStyle name="T_Book1_nha ve sinh (thu)_ph 3" xfId="12642"/>
    <cellStyle name="T_Book1_nha ve sinh (thu)_ph 3 2" xfId="22100"/>
    <cellStyle name="T_Book1_nha ve sinh (thu)_ph 4" xfId="12643"/>
    <cellStyle name="T_Book1_nha ve sinh (thu)_ph 4 2" xfId="22101"/>
    <cellStyle name="T_Book1_nha ve sinh (thu)_ph 5" xfId="12644"/>
    <cellStyle name="T_Book1_nha ve sinh (thu)_ph 5 2" xfId="22102"/>
    <cellStyle name="T_Book1_nha ve sinh (thu)_ph 6" xfId="12645"/>
    <cellStyle name="T_Book1_nha ve sinh (thu)_ph 6 2" xfId="29187"/>
    <cellStyle name="T_Book1_nha ve sinh (thu)_ph 7" xfId="29188"/>
    <cellStyle name="T_Book1_nha ve sinh (thu)_ph 8" xfId="29189"/>
    <cellStyle name="T_Book1_nha ve sinh (thu)_ph 9" xfId="29190"/>
    <cellStyle name="T_Book1_nha ve sinh (thu)_quản lý vốn " xfId="5485"/>
    <cellStyle name="T_Book1_nha ve sinh (thu)_quản lý vốn  2" xfId="12646"/>
    <cellStyle name="T_Book1_nha ve sinh (thu)_quản lý vốn  2 2" xfId="22103"/>
    <cellStyle name="T_Book1_nha ve sinh (thu)_quản lý vốn  3" xfId="12647"/>
    <cellStyle name="T_Book1_nha ve sinh (thu)_quản lý vốn  3 2" xfId="22104"/>
    <cellStyle name="T_Book1_nha ve sinh (thu)_quản lý vốn  4" xfId="12648"/>
    <cellStyle name="T_Book1_nha ve sinh (thu)_quản lý vốn  4 2" xfId="22105"/>
    <cellStyle name="T_Book1_nha ve sinh (thu)_quản lý vốn  5" xfId="12649"/>
    <cellStyle name="T_Book1_nha ve sinh (thu)_quản lý vốn  5 2" xfId="22106"/>
    <cellStyle name="T_Book1_nha ve sinh (thu)_quản lý vốn  6" xfId="12650"/>
    <cellStyle name="T_Book1_nha ve sinh (thu)_quản lý vốn  6 2" xfId="29191"/>
    <cellStyle name="T_Book1_nha ve sinh (thu)_quản lý vốn  7" xfId="29192"/>
    <cellStyle name="T_Book1_nha ve sinh (thu)_quản lý vốn  8" xfId="29193"/>
    <cellStyle name="T_Book1_nha ve sinh (thu)_quản lý vốn  9" xfId="29194"/>
    <cellStyle name="T_Book1_nha ve sinh (thu)_quản lý vốn _13.10.17-tổng hợp giao vốn cho các chủ đầu tư - xử lý 16.06.2014" xfId="5486"/>
    <cellStyle name="T_Book1_nha ve sinh (thu)_quản lý vốn _13.10.17-tổng hợp giao vốn cho các chủ đầu tư - xử lý 16.06.2014 2" xfId="12651"/>
    <cellStyle name="T_Book1_nha ve sinh (thu)_quản lý vốn _13.10.17-tổng hợp giao vốn cho các chủ đầu tư - xử lý 16.06.2014 2 2" xfId="22107"/>
    <cellStyle name="T_Book1_nha ve sinh (thu)_quản lý vốn _13.10.17-tổng hợp giao vốn cho các chủ đầu tư - xử lý 16.06.2014 3" xfId="12652"/>
    <cellStyle name="T_Book1_nha ve sinh (thu)_quản lý vốn _13.10.17-tổng hợp giao vốn cho các chủ đầu tư - xử lý 16.06.2014 3 2" xfId="22108"/>
    <cellStyle name="T_Book1_nha ve sinh (thu)_quản lý vốn _13.10.17-tổng hợp giao vốn cho các chủ đầu tư - xử lý 16.06.2014 4" xfId="12653"/>
    <cellStyle name="T_Book1_nha ve sinh (thu)_quản lý vốn _13.10.17-tổng hợp giao vốn cho các chủ đầu tư - xử lý 16.06.2014 4 2" xfId="22109"/>
    <cellStyle name="T_Book1_nha ve sinh (thu)_quản lý vốn _13.10.17-tổng hợp giao vốn cho các chủ đầu tư - xử lý 16.06.2014 5" xfId="12654"/>
    <cellStyle name="T_Book1_nha ve sinh (thu)_quản lý vốn _13.10.17-tổng hợp giao vốn cho các chủ đầu tư - xử lý 16.06.2014 5 2" xfId="22110"/>
    <cellStyle name="T_Book1_nha ve sinh (thu)_quản lý vốn _13.10.17-tổng hợp giao vốn cho các chủ đầu tư - xử lý 16.06.2014 6" xfId="12655"/>
    <cellStyle name="T_Book1_nha ve sinh (thu)_quản lý vốn _13.10.17-tổng hợp giao vốn cho các chủ đầu tư - xử lý 16.06.2014 6 2" xfId="29195"/>
    <cellStyle name="T_Book1_nha ve sinh (thu)_quản lý vốn _13.10.17-tổng hợp giao vốn cho các chủ đầu tư - xử lý 16.06.2014 7" xfId="29196"/>
    <cellStyle name="T_Book1_nha ve sinh (thu)_quản lý vốn _13.10.17-tổng hợp giao vốn cho các chủ đầu tư - xử lý 16.06.2014 8" xfId="29197"/>
    <cellStyle name="T_Book1_nha ve sinh (thu)_quản lý vốn _13.10.17-tổng hợp giao vốn cho các chủ đầu tư - xử lý 16.06.2014 9" xfId="29198"/>
    <cellStyle name="T_Book1_nha ve sinh (thu)_quản lý vốn _13.tk" xfId="5487"/>
    <cellStyle name="T_Book1_nha ve sinh (thu)_quản lý vốn _13.tk 2" xfId="12656"/>
    <cellStyle name="T_Book1_nha ve sinh (thu)_quản lý vốn _13.tk 2 2" xfId="22111"/>
    <cellStyle name="T_Book1_nha ve sinh (thu)_quản lý vốn _13.tk 3" xfId="12657"/>
    <cellStyle name="T_Book1_nha ve sinh (thu)_quản lý vốn _13.tk 3 2" xfId="22112"/>
    <cellStyle name="T_Book1_nha ve sinh (thu)_quản lý vốn _13.tk 4" xfId="12658"/>
    <cellStyle name="T_Book1_nha ve sinh (thu)_quản lý vốn _13.tk 4 2" xfId="22113"/>
    <cellStyle name="T_Book1_nha ve sinh (thu)_quản lý vốn _13.tk 5" xfId="12659"/>
    <cellStyle name="T_Book1_nha ve sinh (thu)_quản lý vốn _13.tk 5 2" xfId="22114"/>
    <cellStyle name="T_Book1_nha ve sinh (thu)_quản lý vốn _13.tk 6" xfId="12660"/>
    <cellStyle name="T_Book1_nha ve sinh (thu)_quản lý vốn _13.tk 6 2" xfId="29199"/>
    <cellStyle name="T_Book1_nha ve sinh (thu)_quản lý vốn _13.tk 7" xfId="29200"/>
    <cellStyle name="T_Book1_nha ve sinh (thu)_quản lý vốn _13.tk 8" xfId="29201"/>
    <cellStyle name="T_Book1_nha ve sinh (thu)_quản lý vốn _13.tk 9" xfId="29202"/>
    <cellStyle name="T_Book1_nha ve sinh (thu)_quản lý vốn _2.blc" xfId="5488"/>
    <cellStyle name="T_Book1_nha ve sinh (thu)_quản lý vốn _2.blc 2" xfId="12661"/>
    <cellStyle name="T_Book1_nha ve sinh (thu)_quản lý vốn _2.blc 2 2" xfId="22115"/>
    <cellStyle name="T_Book1_nha ve sinh (thu)_quản lý vốn _2.blc 3" xfId="12662"/>
    <cellStyle name="T_Book1_nha ve sinh (thu)_quản lý vốn _2.blc 3 2" xfId="22116"/>
    <cellStyle name="T_Book1_nha ve sinh (thu)_quản lý vốn _2.blc 4" xfId="12663"/>
    <cellStyle name="T_Book1_nha ve sinh (thu)_quản lý vốn _2.blc 4 2" xfId="22117"/>
    <cellStyle name="T_Book1_nha ve sinh (thu)_quản lý vốn _2.blc 5" xfId="12664"/>
    <cellStyle name="T_Book1_nha ve sinh (thu)_quản lý vốn _2.blc 5 2" xfId="22118"/>
    <cellStyle name="T_Book1_nha ve sinh (thu)_quản lý vốn _2.blc 6" xfId="12665"/>
    <cellStyle name="T_Book1_nha ve sinh (thu)_quản lý vốn _2.blc 6 2" xfId="29203"/>
    <cellStyle name="T_Book1_nha ve sinh (thu)_quản lý vốn _2.blc 7" xfId="29204"/>
    <cellStyle name="T_Book1_nha ve sinh (thu)_quản lý vốn _2.blc 8" xfId="29205"/>
    <cellStyle name="T_Book1_nha ve sinh (thu)_quản lý vốn _2.blc 9" xfId="29206"/>
    <cellStyle name="T_Book1_nha ve sinh (thu)_quản lý vốn _32.XNK" xfId="5489"/>
    <cellStyle name="T_Book1_nha ve sinh (thu)_quản lý vốn _32.XNK 2" xfId="12666"/>
    <cellStyle name="T_Book1_nha ve sinh (thu)_quản lý vốn _32.XNK 2 2" xfId="22119"/>
    <cellStyle name="T_Book1_nha ve sinh (thu)_quản lý vốn _32.XNK 3" xfId="12667"/>
    <cellStyle name="T_Book1_nha ve sinh (thu)_quản lý vốn _32.XNK 3 2" xfId="22120"/>
    <cellStyle name="T_Book1_nha ve sinh (thu)_quản lý vốn _32.XNK 4" xfId="12668"/>
    <cellStyle name="T_Book1_nha ve sinh (thu)_quản lý vốn _32.XNK 4 2" xfId="22121"/>
    <cellStyle name="T_Book1_nha ve sinh (thu)_quản lý vốn _32.XNK 5" xfId="12669"/>
    <cellStyle name="T_Book1_nha ve sinh (thu)_quản lý vốn _32.XNK 5 2" xfId="22122"/>
    <cellStyle name="T_Book1_nha ve sinh (thu)_quản lý vốn _32.XNK 6" xfId="12670"/>
    <cellStyle name="T_Book1_nha ve sinh (thu)_quản lý vốn _32.XNK 6 2" xfId="29207"/>
    <cellStyle name="T_Book1_nha ve sinh (thu)_quản lý vốn _32.XNK 7" xfId="29208"/>
    <cellStyle name="T_Book1_nha ve sinh (thu)_quản lý vốn _32.XNK 8" xfId="29209"/>
    <cellStyle name="T_Book1_nha ve sinh (thu)_quản lý vốn _32.XNK 9" xfId="29210"/>
    <cellStyle name="T_Book1_nha ve sinh (thu)_quản lý vốn _4.hl" xfId="5490"/>
    <cellStyle name="T_Book1_nha ve sinh (thu)_quản lý vốn _4.hl 2" xfId="12671"/>
    <cellStyle name="T_Book1_nha ve sinh (thu)_quản lý vốn _4.hl 2 2" xfId="22123"/>
    <cellStyle name="T_Book1_nha ve sinh (thu)_quản lý vốn _4.hl 3" xfId="12672"/>
    <cellStyle name="T_Book1_nha ve sinh (thu)_quản lý vốn _4.hl 3 2" xfId="22124"/>
    <cellStyle name="T_Book1_nha ve sinh (thu)_quản lý vốn _4.hl 4" xfId="12673"/>
    <cellStyle name="T_Book1_nha ve sinh (thu)_quản lý vốn _4.hl 4 2" xfId="22125"/>
    <cellStyle name="T_Book1_nha ve sinh (thu)_quản lý vốn _4.hl 5" xfId="12674"/>
    <cellStyle name="T_Book1_nha ve sinh (thu)_quản lý vốn _4.hl 5 2" xfId="22126"/>
    <cellStyle name="T_Book1_nha ve sinh (thu)_quản lý vốn _4.hl 6" xfId="12675"/>
    <cellStyle name="T_Book1_nha ve sinh (thu)_quản lý vốn _4.hl 6 2" xfId="29211"/>
    <cellStyle name="T_Book1_nha ve sinh (thu)_quản lý vốn _4.hl 7" xfId="29212"/>
    <cellStyle name="T_Book1_nha ve sinh (thu)_quản lý vốn _4.hl 8" xfId="29213"/>
    <cellStyle name="T_Book1_nha ve sinh (thu)_quản lý vốn _4.hl 9" xfId="29214"/>
    <cellStyle name="T_Book1_nha ve sinh (thu)_quản lý vốn _DS QĐ" xfId="5491"/>
    <cellStyle name="T_Book1_nha ve sinh (thu)_quản lý vốn _DS QĐ 2" xfId="12676"/>
    <cellStyle name="T_Book1_nha ve sinh (thu)_quản lý vốn _DS QĐ 2 2" xfId="22127"/>
    <cellStyle name="T_Book1_nha ve sinh (thu)_quản lý vốn _DS QĐ 3" xfId="12677"/>
    <cellStyle name="T_Book1_nha ve sinh (thu)_quản lý vốn _DS QĐ 3 2" xfId="22128"/>
    <cellStyle name="T_Book1_nha ve sinh (thu)_quản lý vốn _DS QĐ 4" xfId="12678"/>
    <cellStyle name="T_Book1_nha ve sinh (thu)_quản lý vốn _DS QĐ 4 2" xfId="22129"/>
    <cellStyle name="T_Book1_nha ve sinh (thu)_quản lý vốn _DS QĐ 5" xfId="12679"/>
    <cellStyle name="T_Book1_nha ve sinh (thu)_quản lý vốn _DS QĐ 5 2" xfId="22130"/>
    <cellStyle name="T_Book1_nha ve sinh (thu)_quản lý vốn _DS QĐ 6" xfId="12680"/>
    <cellStyle name="T_Book1_nha ve sinh (thu)_quản lý vốn _DS QĐ 6 2" xfId="29215"/>
    <cellStyle name="T_Book1_nha ve sinh (thu)_quản lý vốn _DS QĐ 7" xfId="29216"/>
    <cellStyle name="T_Book1_nha ve sinh (thu)_quản lý vốn _DS QĐ 8" xfId="29217"/>
    <cellStyle name="T_Book1_nha ve sinh (thu)_quản lý vốn _DS QĐ 9" xfId="29218"/>
    <cellStyle name="T_Book1_nha ve sinh (thu)_quản lý vốn _GD" xfId="5492"/>
    <cellStyle name="T_Book1_nha ve sinh (thu)_quản lý vốn _GD 2" xfId="12681"/>
    <cellStyle name="T_Book1_nha ve sinh (thu)_quản lý vốn _GD 2 2" xfId="22131"/>
    <cellStyle name="T_Book1_nha ve sinh (thu)_quản lý vốn _GD 3" xfId="12682"/>
    <cellStyle name="T_Book1_nha ve sinh (thu)_quản lý vốn _GD 3 2" xfId="22132"/>
    <cellStyle name="T_Book1_nha ve sinh (thu)_quản lý vốn _GD 4" xfId="12683"/>
    <cellStyle name="T_Book1_nha ve sinh (thu)_quản lý vốn _GD 4 2" xfId="22133"/>
    <cellStyle name="T_Book1_nha ve sinh (thu)_quản lý vốn _GD 5" xfId="12684"/>
    <cellStyle name="T_Book1_nha ve sinh (thu)_quản lý vốn _GD 5 2" xfId="22134"/>
    <cellStyle name="T_Book1_nha ve sinh (thu)_quản lý vốn _GD 6" xfId="12685"/>
    <cellStyle name="T_Book1_nha ve sinh (thu)_quản lý vốn _GD 6 2" xfId="29219"/>
    <cellStyle name="T_Book1_nha ve sinh (thu)_quản lý vốn _GD 7" xfId="29220"/>
    <cellStyle name="T_Book1_nha ve sinh (thu)_quản lý vốn _GD 8" xfId="29221"/>
    <cellStyle name="T_Book1_nha ve sinh (thu)_quản lý vốn _GD 9" xfId="29222"/>
    <cellStyle name="T_Book1_nha ve sinh (thu)_quản lý vốn _tp" xfId="5493"/>
    <cellStyle name="T_Book1_nha ve sinh (thu)_quản lý vốn _tp 2" xfId="12686"/>
    <cellStyle name="T_Book1_nha ve sinh (thu)_quản lý vốn _tp 2 2" xfId="22135"/>
    <cellStyle name="T_Book1_nha ve sinh (thu)_quản lý vốn _tp 3" xfId="12687"/>
    <cellStyle name="T_Book1_nha ve sinh (thu)_quản lý vốn _tp 3 2" xfId="22136"/>
    <cellStyle name="T_Book1_nha ve sinh (thu)_quản lý vốn _tp 4" xfId="12688"/>
    <cellStyle name="T_Book1_nha ve sinh (thu)_quản lý vốn _tp 4 2" xfId="22137"/>
    <cellStyle name="T_Book1_nha ve sinh (thu)_quản lý vốn _tp 5" xfId="12689"/>
    <cellStyle name="T_Book1_nha ve sinh (thu)_quản lý vốn _tp 5 2" xfId="22138"/>
    <cellStyle name="T_Book1_nha ve sinh (thu)_quản lý vốn _tp 6" xfId="12690"/>
    <cellStyle name="T_Book1_nha ve sinh (thu)_quản lý vốn _tp 6 2" xfId="29223"/>
    <cellStyle name="T_Book1_nha ve sinh (thu)_quản lý vốn _tp 7" xfId="29224"/>
    <cellStyle name="T_Book1_nha ve sinh (thu)_quản lý vốn _tp 8" xfId="29225"/>
    <cellStyle name="T_Book1_nha ve sinh (thu)_quản lý vốn _tp 9" xfId="29226"/>
    <cellStyle name="T_Book1_nha ve sinh (thu)_TH (2)" xfId="5494"/>
    <cellStyle name="T_Book1_nha ve sinh (thu)_TH (2) 2" xfId="12691"/>
    <cellStyle name="T_Book1_nha ve sinh (thu)_TH (2) 2 2" xfId="22139"/>
    <cellStyle name="T_Book1_nha ve sinh (thu)_TH (2) 3" xfId="12692"/>
    <cellStyle name="T_Book1_nha ve sinh (thu)_TH (2) 3 2" xfId="22140"/>
    <cellStyle name="T_Book1_nha ve sinh (thu)_TH (2) 4" xfId="12693"/>
    <cellStyle name="T_Book1_nha ve sinh (thu)_TH (2) 4 2" xfId="22141"/>
    <cellStyle name="T_Book1_nha ve sinh (thu)_TH (2) 5" xfId="12694"/>
    <cellStyle name="T_Book1_nha ve sinh (thu)_TH (2) 5 2" xfId="22142"/>
    <cellStyle name="T_Book1_nha ve sinh (thu)_TH (2) 6" xfId="12695"/>
    <cellStyle name="T_Book1_nha ve sinh (thu)_TH (2) 6 2" xfId="29227"/>
    <cellStyle name="T_Book1_nha ve sinh (thu)_TH (2) 7" xfId="29228"/>
    <cellStyle name="T_Book1_nha ve sinh (thu)_TH (2) 8" xfId="29229"/>
    <cellStyle name="T_Book1_nha ve sinh (thu)_TH (2) 9" xfId="29230"/>
    <cellStyle name="T_Book1_nha ve sinh (thu)_TH (2)_blm" xfId="5495"/>
    <cellStyle name="T_Book1_nha ve sinh (thu)_TH (2)_blm 2" xfId="12696"/>
    <cellStyle name="T_Book1_nha ve sinh (thu)_TH (2)_blm 2 2" xfId="22143"/>
    <cellStyle name="T_Book1_nha ve sinh (thu)_TH (2)_blm 3" xfId="12697"/>
    <cellStyle name="T_Book1_nha ve sinh (thu)_TH (2)_blm 3 2" xfId="22144"/>
    <cellStyle name="T_Book1_nha ve sinh (thu)_TH (2)_blm 4" xfId="12698"/>
    <cellStyle name="T_Book1_nha ve sinh (thu)_TH (2)_blm 4 2" xfId="22145"/>
    <cellStyle name="T_Book1_nha ve sinh (thu)_TH (2)_blm 5" xfId="12699"/>
    <cellStyle name="T_Book1_nha ve sinh (thu)_TH (2)_blm 5 2" xfId="22146"/>
    <cellStyle name="T_Book1_nha ve sinh (thu)_TH (2)_blm 6" xfId="12700"/>
    <cellStyle name="T_Book1_nha ve sinh (thu)_TH (2)_blm 6 2" xfId="29231"/>
    <cellStyle name="T_Book1_nha ve sinh (thu)_TH (2)_blm 7" xfId="29232"/>
    <cellStyle name="T_Book1_nha ve sinh (thu)_TH (2)_blm 8" xfId="29233"/>
    <cellStyle name="T_Book1_nha ve sinh (thu)_TH (2)_blm 9" xfId="29234"/>
    <cellStyle name="T_Book1_nha ve sinh (thu)_TH (2)_cấp nước" xfId="5496"/>
    <cellStyle name="T_Book1_nha ve sinh (thu)_TH (2)_cấp nước 2" xfId="12701"/>
    <cellStyle name="T_Book1_nha ve sinh (thu)_TH (2)_cấp nước 2 2" xfId="22147"/>
    <cellStyle name="T_Book1_nha ve sinh (thu)_TH (2)_cấp nước 3" xfId="12702"/>
    <cellStyle name="T_Book1_nha ve sinh (thu)_TH (2)_cấp nước 3 2" xfId="22148"/>
    <cellStyle name="T_Book1_nha ve sinh (thu)_TH (2)_cấp nước 4" xfId="12703"/>
    <cellStyle name="T_Book1_nha ve sinh (thu)_TH (2)_cấp nước 4 2" xfId="22149"/>
    <cellStyle name="T_Book1_nha ve sinh (thu)_TH (2)_cấp nước 5" xfId="12704"/>
    <cellStyle name="T_Book1_nha ve sinh (thu)_TH (2)_cấp nước 5 2" xfId="22150"/>
    <cellStyle name="T_Book1_nha ve sinh (thu)_TH (2)_cấp nước 6" xfId="12705"/>
    <cellStyle name="T_Book1_nha ve sinh (thu)_TH (2)_cấp nước 6 2" xfId="29235"/>
    <cellStyle name="T_Book1_nha ve sinh (thu)_TH (2)_cấp nước 7" xfId="29236"/>
    <cellStyle name="T_Book1_nha ve sinh (thu)_TH (2)_cấp nước 8" xfId="29237"/>
    <cellStyle name="T_Book1_nha ve sinh (thu)_TH (2)_cấp nước 9" xfId="29238"/>
    <cellStyle name="T_Book1_nha ve sinh (thu)_TH (2)_CT" xfId="5497"/>
    <cellStyle name="T_Book1_nha ve sinh (thu)_TH (2)_CT 2" xfId="12706"/>
    <cellStyle name="T_Book1_nha ve sinh (thu)_TH (2)_CT 2 2" xfId="22151"/>
    <cellStyle name="T_Book1_nha ve sinh (thu)_TH (2)_CT 3" xfId="12707"/>
    <cellStyle name="T_Book1_nha ve sinh (thu)_TH (2)_CT 3 2" xfId="22152"/>
    <cellStyle name="T_Book1_nha ve sinh (thu)_TH (2)_CT 4" xfId="12708"/>
    <cellStyle name="T_Book1_nha ve sinh (thu)_TH (2)_CT 4 2" xfId="22153"/>
    <cellStyle name="T_Book1_nha ve sinh (thu)_TH (2)_CT 5" xfId="12709"/>
    <cellStyle name="T_Book1_nha ve sinh (thu)_TH (2)_CT 5 2" xfId="22154"/>
    <cellStyle name="T_Book1_nha ve sinh (thu)_TH (2)_CT 6" xfId="12710"/>
    <cellStyle name="T_Book1_nha ve sinh (thu)_TH (2)_CT 6 2" xfId="29239"/>
    <cellStyle name="T_Book1_nha ve sinh (thu)_TH (2)_CT 7" xfId="29240"/>
    <cellStyle name="T_Book1_nha ve sinh (thu)_TH (2)_CT 8" xfId="29241"/>
    <cellStyle name="T_Book1_nha ve sinh (thu)_TH (2)_CT 9" xfId="29242"/>
    <cellStyle name="T_Book1_nha ve sinh (thu)_TH (2)_GT" xfId="5498"/>
    <cellStyle name="T_Book1_nha ve sinh (thu)_TH (2)_GT 2" xfId="12711"/>
    <cellStyle name="T_Book1_nha ve sinh (thu)_TH (2)_GT 2 2" xfId="22155"/>
    <cellStyle name="T_Book1_nha ve sinh (thu)_TH (2)_GT 3" xfId="12712"/>
    <cellStyle name="T_Book1_nha ve sinh (thu)_TH (2)_GT 3 2" xfId="22156"/>
    <cellStyle name="T_Book1_nha ve sinh (thu)_TH (2)_GT 4" xfId="12713"/>
    <cellStyle name="T_Book1_nha ve sinh (thu)_TH (2)_GT 4 2" xfId="22157"/>
    <cellStyle name="T_Book1_nha ve sinh (thu)_TH (2)_GT 5" xfId="12714"/>
    <cellStyle name="T_Book1_nha ve sinh (thu)_TH (2)_GT 5 2" xfId="22158"/>
    <cellStyle name="T_Book1_nha ve sinh (thu)_TH (2)_GT 6" xfId="12715"/>
    <cellStyle name="T_Book1_nha ve sinh (thu)_TH (2)_GT 6 2" xfId="29243"/>
    <cellStyle name="T_Book1_nha ve sinh (thu)_TH (2)_GT 7" xfId="29244"/>
    <cellStyle name="T_Book1_nha ve sinh (thu)_TH (2)_GT 8" xfId="29245"/>
    <cellStyle name="T_Book1_nha ve sinh (thu)_TH (2)_GT 9" xfId="29246"/>
    <cellStyle name="T_Book1_nha ve sinh (thu)_TH (2)_ha" xfId="5499"/>
    <cellStyle name="T_Book1_nha ve sinh (thu)_TH (2)_ha 2" xfId="12716"/>
    <cellStyle name="T_Book1_nha ve sinh (thu)_TH (2)_ha 2 2" xfId="22159"/>
    <cellStyle name="T_Book1_nha ve sinh (thu)_TH (2)_ha 3" xfId="12717"/>
    <cellStyle name="T_Book1_nha ve sinh (thu)_TH (2)_ha 3 2" xfId="22160"/>
    <cellStyle name="T_Book1_nha ve sinh (thu)_TH (2)_ha 4" xfId="12718"/>
    <cellStyle name="T_Book1_nha ve sinh (thu)_TH (2)_ha 4 2" xfId="22161"/>
    <cellStyle name="T_Book1_nha ve sinh (thu)_TH (2)_ha 5" xfId="12719"/>
    <cellStyle name="T_Book1_nha ve sinh (thu)_TH (2)_ha 5 2" xfId="22162"/>
    <cellStyle name="T_Book1_nha ve sinh (thu)_TH (2)_ha 6" xfId="12720"/>
    <cellStyle name="T_Book1_nha ve sinh (thu)_TH (2)_ha 6 2" xfId="29247"/>
    <cellStyle name="T_Book1_nha ve sinh (thu)_TH (2)_ha 7" xfId="29248"/>
    <cellStyle name="T_Book1_nha ve sinh (thu)_TH (2)_ha 8" xfId="29249"/>
    <cellStyle name="T_Book1_nha ve sinh (thu)_TH (2)_ha 9" xfId="29250"/>
    <cellStyle name="T_Book1_nha ve sinh (thu)_TH (2)_hl" xfId="5500"/>
    <cellStyle name="T_Book1_nha ve sinh (thu)_TH (2)_hl 2" xfId="12721"/>
    <cellStyle name="T_Book1_nha ve sinh (thu)_TH (2)_hl 2 2" xfId="22163"/>
    <cellStyle name="T_Book1_nha ve sinh (thu)_TH (2)_hl 3" xfId="12722"/>
    <cellStyle name="T_Book1_nha ve sinh (thu)_TH (2)_hl 3 2" xfId="22164"/>
    <cellStyle name="T_Book1_nha ve sinh (thu)_TH (2)_hl 4" xfId="12723"/>
    <cellStyle name="T_Book1_nha ve sinh (thu)_TH (2)_hl 4 2" xfId="22165"/>
    <cellStyle name="T_Book1_nha ve sinh (thu)_TH (2)_hl 5" xfId="12724"/>
    <cellStyle name="T_Book1_nha ve sinh (thu)_TH (2)_hl 5 2" xfId="22166"/>
    <cellStyle name="T_Book1_nha ve sinh (thu)_TH (2)_hl 6" xfId="12725"/>
    <cellStyle name="T_Book1_nha ve sinh (thu)_TH (2)_hl 6 2" xfId="29251"/>
    <cellStyle name="T_Book1_nha ve sinh (thu)_TH (2)_hl 7" xfId="29252"/>
    <cellStyle name="T_Book1_nha ve sinh (thu)_TH (2)_hl 8" xfId="29253"/>
    <cellStyle name="T_Book1_nha ve sinh (thu)_TH (2)_hl 9" xfId="29254"/>
    <cellStyle name="T_Book1_nha ve sinh (thu)_TH (2)_hq" xfId="5501"/>
    <cellStyle name="T_Book1_nha ve sinh (thu)_TH (2)_hq 2" xfId="12726"/>
    <cellStyle name="T_Book1_nha ve sinh (thu)_TH (2)_hq 2 2" xfId="22167"/>
    <cellStyle name="T_Book1_nha ve sinh (thu)_TH (2)_hq 3" xfId="12727"/>
    <cellStyle name="T_Book1_nha ve sinh (thu)_TH (2)_hq 3 2" xfId="22168"/>
    <cellStyle name="T_Book1_nha ve sinh (thu)_TH (2)_hq 4" xfId="12728"/>
    <cellStyle name="T_Book1_nha ve sinh (thu)_TH (2)_hq 4 2" xfId="22169"/>
    <cellStyle name="T_Book1_nha ve sinh (thu)_TH (2)_hq 5" xfId="12729"/>
    <cellStyle name="T_Book1_nha ve sinh (thu)_TH (2)_hq 5 2" xfId="22170"/>
    <cellStyle name="T_Book1_nha ve sinh (thu)_TH (2)_hq 6" xfId="12730"/>
    <cellStyle name="T_Book1_nha ve sinh (thu)_TH (2)_hq 6 2" xfId="29255"/>
    <cellStyle name="T_Book1_nha ve sinh (thu)_TH (2)_hq 7" xfId="29256"/>
    <cellStyle name="T_Book1_nha ve sinh (thu)_TH (2)_hq 8" xfId="29257"/>
    <cellStyle name="T_Book1_nha ve sinh (thu)_TH (2)_hq 9" xfId="29258"/>
    <cellStyle name="T_Book1_nha ve sinh (thu)_TH (2)_IFAT" xfId="5502"/>
    <cellStyle name="T_Book1_nha ve sinh (thu)_TH (2)_IFAT 2" xfId="12731"/>
    <cellStyle name="T_Book1_nha ve sinh (thu)_TH (2)_IFAT 2 2" xfId="22171"/>
    <cellStyle name="T_Book1_nha ve sinh (thu)_TH (2)_IFAT 3" xfId="12732"/>
    <cellStyle name="T_Book1_nha ve sinh (thu)_TH (2)_IFAT 3 2" xfId="22172"/>
    <cellStyle name="T_Book1_nha ve sinh (thu)_TH (2)_IFAT 4" xfId="12733"/>
    <cellStyle name="T_Book1_nha ve sinh (thu)_TH (2)_IFAT 4 2" xfId="22173"/>
    <cellStyle name="T_Book1_nha ve sinh (thu)_TH (2)_IFAT 5" xfId="12734"/>
    <cellStyle name="T_Book1_nha ve sinh (thu)_TH (2)_IFAT 5 2" xfId="22174"/>
    <cellStyle name="T_Book1_nha ve sinh (thu)_TH (2)_IFAT 6" xfId="12735"/>
    <cellStyle name="T_Book1_nha ve sinh (thu)_TH (2)_IFAT 6 2" xfId="29259"/>
    <cellStyle name="T_Book1_nha ve sinh (thu)_TH (2)_IFAT 7" xfId="29260"/>
    <cellStyle name="T_Book1_nha ve sinh (thu)_TH (2)_IFAT 8" xfId="29261"/>
    <cellStyle name="T_Book1_nha ve sinh (thu)_TH (2)_IFAT 9" xfId="29262"/>
    <cellStyle name="T_Book1_nha ve sinh (thu)_TH (2)_NN" xfId="5503"/>
    <cellStyle name="T_Book1_nha ve sinh (thu)_TH (2)_NN 2" xfId="12736"/>
    <cellStyle name="T_Book1_nha ve sinh (thu)_TH (2)_NN 2 2" xfId="22175"/>
    <cellStyle name="T_Book1_nha ve sinh (thu)_TH (2)_NN 3" xfId="12737"/>
    <cellStyle name="T_Book1_nha ve sinh (thu)_TH (2)_NN 3 2" xfId="22176"/>
    <cellStyle name="T_Book1_nha ve sinh (thu)_TH (2)_NN 4" xfId="12738"/>
    <cellStyle name="T_Book1_nha ve sinh (thu)_TH (2)_NN 4 2" xfId="22177"/>
    <cellStyle name="T_Book1_nha ve sinh (thu)_TH (2)_NN 5" xfId="12739"/>
    <cellStyle name="T_Book1_nha ve sinh (thu)_TH (2)_NN 5 2" xfId="22178"/>
    <cellStyle name="T_Book1_nha ve sinh (thu)_TH (2)_NN 6" xfId="12740"/>
    <cellStyle name="T_Book1_nha ve sinh (thu)_TH (2)_NN 6 2" xfId="29263"/>
    <cellStyle name="T_Book1_nha ve sinh (thu)_TH (2)_NN 7" xfId="29264"/>
    <cellStyle name="T_Book1_nha ve sinh (thu)_TH (2)_NN 8" xfId="29265"/>
    <cellStyle name="T_Book1_nha ve sinh (thu)_TH (2)_NN 9" xfId="29266"/>
    <cellStyle name="T_Book1_nha ve sinh (thu)_TH (2)_ph" xfId="5504"/>
    <cellStyle name="T_Book1_nha ve sinh (thu)_TH (2)_ph 2" xfId="12741"/>
    <cellStyle name="T_Book1_nha ve sinh (thu)_TH (2)_ph 2 2" xfId="22179"/>
    <cellStyle name="T_Book1_nha ve sinh (thu)_TH (2)_ph 3" xfId="12742"/>
    <cellStyle name="T_Book1_nha ve sinh (thu)_TH (2)_ph 3 2" xfId="22180"/>
    <cellStyle name="T_Book1_nha ve sinh (thu)_TH (2)_ph 4" xfId="12743"/>
    <cellStyle name="T_Book1_nha ve sinh (thu)_TH (2)_ph 4 2" xfId="22181"/>
    <cellStyle name="T_Book1_nha ve sinh (thu)_TH (2)_ph 5" xfId="12744"/>
    <cellStyle name="T_Book1_nha ve sinh (thu)_TH (2)_ph 5 2" xfId="22182"/>
    <cellStyle name="T_Book1_nha ve sinh (thu)_TH (2)_ph 6" xfId="12745"/>
    <cellStyle name="T_Book1_nha ve sinh (thu)_TH (2)_ph 6 2" xfId="29267"/>
    <cellStyle name="T_Book1_nha ve sinh (thu)_TH (2)_ph 7" xfId="29268"/>
    <cellStyle name="T_Book1_nha ve sinh (thu)_TH (2)_ph 8" xfId="29269"/>
    <cellStyle name="T_Book1_nha ve sinh (thu)_TH (2)_ph 9" xfId="29270"/>
    <cellStyle name="T_Book1_nha ve sinh (thu)_TH (2)_tl" xfId="5505"/>
    <cellStyle name="T_Book1_nha ve sinh (thu)_TH (2)_tl 2" xfId="12746"/>
    <cellStyle name="T_Book1_nha ve sinh (thu)_TH (2)_tl 2 2" xfId="22183"/>
    <cellStyle name="T_Book1_nha ve sinh (thu)_TH (2)_tl 3" xfId="12747"/>
    <cellStyle name="T_Book1_nha ve sinh (thu)_TH (2)_tl 3 2" xfId="22184"/>
    <cellStyle name="T_Book1_nha ve sinh (thu)_TH (2)_tl 4" xfId="12748"/>
    <cellStyle name="T_Book1_nha ve sinh (thu)_TH (2)_tl 4 2" xfId="22185"/>
    <cellStyle name="T_Book1_nha ve sinh (thu)_TH (2)_tl 5" xfId="12749"/>
    <cellStyle name="T_Book1_nha ve sinh (thu)_TH (2)_tl 5 2" xfId="22186"/>
    <cellStyle name="T_Book1_nha ve sinh (thu)_TH (2)_tl 6" xfId="12750"/>
    <cellStyle name="T_Book1_nha ve sinh (thu)_TH (2)_tl 6 2" xfId="29271"/>
    <cellStyle name="T_Book1_nha ve sinh (thu)_TH (2)_tl 7" xfId="29272"/>
    <cellStyle name="T_Book1_nha ve sinh (thu)_TH (2)_tl 8" xfId="29273"/>
    <cellStyle name="T_Book1_nha ve sinh (thu)_TH (2)_tl 9" xfId="29274"/>
    <cellStyle name="T_Book1_nha ve sinh (thu)_TH (2)_tp" xfId="5506"/>
    <cellStyle name="T_Book1_nha ve sinh (thu)_TH (2)_tp 2" xfId="12751"/>
    <cellStyle name="T_Book1_nha ve sinh (thu)_TH (2)_tp 2 2" xfId="22187"/>
    <cellStyle name="T_Book1_nha ve sinh (thu)_TH (2)_tp 3" xfId="12752"/>
    <cellStyle name="T_Book1_nha ve sinh (thu)_TH (2)_tp 3 2" xfId="22188"/>
    <cellStyle name="T_Book1_nha ve sinh (thu)_TH (2)_tp 4" xfId="12753"/>
    <cellStyle name="T_Book1_nha ve sinh (thu)_TH (2)_tp 4 2" xfId="22189"/>
    <cellStyle name="T_Book1_nha ve sinh (thu)_TH (2)_tp 5" xfId="12754"/>
    <cellStyle name="T_Book1_nha ve sinh (thu)_TH (2)_tp 5 2" xfId="22190"/>
    <cellStyle name="T_Book1_nha ve sinh (thu)_TH (2)_tp 6" xfId="12755"/>
    <cellStyle name="T_Book1_nha ve sinh (thu)_TH (2)_tp 6 2" xfId="29275"/>
    <cellStyle name="T_Book1_nha ve sinh (thu)_TH (2)_tp 7" xfId="29276"/>
    <cellStyle name="T_Book1_nha ve sinh (thu)_TH (2)_tp 8" xfId="29277"/>
    <cellStyle name="T_Book1_nha ve sinh (thu)_TH (2)_tp 9" xfId="29278"/>
    <cellStyle name="T_Book1_nha ve sinh (thu)_tl" xfId="5507"/>
    <cellStyle name="T_Book1_nha ve sinh (thu)_tl 2" xfId="12756"/>
    <cellStyle name="T_Book1_nha ve sinh (thu)_tl 2 2" xfId="22191"/>
    <cellStyle name="T_Book1_nha ve sinh (thu)_tl 3" xfId="12757"/>
    <cellStyle name="T_Book1_nha ve sinh (thu)_tl 3 2" xfId="22192"/>
    <cellStyle name="T_Book1_nha ve sinh (thu)_tl 4" xfId="12758"/>
    <cellStyle name="T_Book1_nha ve sinh (thu)_tl 4 2" xfId="22193"/>
    <cellStyle name="T_Book1_nha ve sinh (thu)_tl 5" xfId="12759"/>
    <cellStyle name="T_Book1_nha ve sinh (thu)_tl 5 2" xfId="22194"/>
    <cellStyle name="T_Book1_nha ve sinh (thu)_tl 6" xfId="12760"/>
    <cellStyle name="T_Book1_nha ve sinh (thu)_tl 6 2" xfId="29279"/>
    <cellStyle name="T_Book1_nha ve sinh (thu)_tl 7" xfId="29280"/>
    <cellStyle name="T_Book1_nha ve sinh (thu)_tl 8" xfId="29281"/>
    <cellStyle name="T_Book1_nha ve sinh (thu)_tl 9" xfId="29282"/>
    <cellStyle name="T_Book1_nha ve sinh (thu)_tp" xfId="5508"/>
    <cellStyle name="T_Book1_nha ve sinh (thu)_tp 2" xfId="12761"/>
    <cellStyle name="T_Book1_nha ve sinh (thu)_tp 2 2" xfId="22195"/>
    <cellStyle name="T_Book1_nha ve sinh (thu)_tp 3" xfId="12762"/>
    <cellStyle name="T_Book1_nha ve sinh (thu)_tp 3 2" xfId="22196"/>
    <cellStyle name="T_Book1_nha ve sinh (thu)_tp 4" xfId="12763"/>
    <cellStyle name="T_Book1_nha ve sinh (thu)_tp 4 2" xfId="22197"/>
    <cellStyle name="T_Book1_nha ve sinh (thu)_tp 5" xfId="12764"/>
    <cellStyle name="T_Book1_nha ve sinh (thu)_tp 5 2" xfId="22198"/>
    <cellStyle name="T_Book1_nha ve sinh (thu)_tp 6" xfId="12765"/>
    <cellStyle name="T_Book1_nha ve sinh (thu)_tp 6 2" xfId="29283"/>
    <cellStyle name="T_Book1_nha ve sinh (thu)_tp 7" xfId="29284"/>
    <cellStyle name="T_Book1_nha ve sinh (thu)_tp 8" xfId="29285"/>
    <cellStyle name="T_Book1_nha ve sinh (thu)_tp 9" xfId="29286"/>
    <cellStyle name="T_Book1_Nhu cau von ung truoc 2011 Tha h Hoa + Nge An gui TW" xfId="5509"/>
    <cellStyle name="T_Book1_Nhu cau von ung truoc 2011 Tha h Hoa + Nge An gui TW 10" xfId="29287"/>
    <cellStyle name="T_Book1_Nhu cau von ung truoc 2011 Tha h Hoa + Nge An gui TW 2" xfId="5510"/>
    <cellStyle name="T_Book1_Nhu cau von ung truoc 2011 Tha h Hoa + Nge An gui TW 2 2" xfId="12766"/>
    <cellStyle name="T_Book1_Nhu cau von ung truoc 2011 Tha h Hoa + Nge An gui TW 2 2 2" xfId="22199"/>
    <cellStyle name="T_Book1_Nhu cau von ung truoc 2011 Tha h Hoa + Nge An gui TW 2 3" xfId="12767"/>
    <cellStyle name="T_Book1_Nhu cau von ung truoc 2011 Tha h Hoa + Nge An gui TW 2 3 2" xfId="22200"/>
    <cellStyle name="T_Book1_Nhu cau von ung truoc 2011 Tha h Hoa + Nge An gui TW 2 4" xfId="12768"/>
    <cellStyle name="T_Book1_Nhu cau von ung truoc 2011 Tha h Hoa + Nge An gui TW 2 4 2" xfId="22201"/>
    <cellStyle name="T_Book1_Nhu cau von ung truoc 2011 Tha h Hoa + Nge An gui TW 2 5" xfId="12769"/>
    <cellStyle name="T_Book1_Nhu cau von ung truoc 2011 Tha h Hoa + Nge An gui TW 2 5 2" xfId="22202"/>
    <cellStyle name="T_Book1_Nhu cau von ung truoc 2011 Tha h Hoa + Nge An gui TW 2 6" xfId="12770"/>
    <cellStyle name="T_Book1_Nhu cau von ung truoc 2011 Tha h Hoa + Nge An gui TW 2 6 2" xfId="29288"/>
    <cellStyle name="T_Book1_Nhu cau von ung truoc 2011 Tha h Hoa + Nge An gui TW 2 7" xfId="29289"/>
    <cellStyle name="T_Book1_Nhu cau von ung truoc 2011 Tha h Hoa + Nge An gui TW 2 8" xfId="29290"/>
    <cellStyle name="T_Book1_Nhu cau von ung truoc 2011 Tha h Hoa + Nge An gui TW 2 9" xfId="29291"/>
    <cellStyle name="T_Book1_Nhu cau von ung truoc 2011 Tha h Hoa + Nge An gui TW 3" xfId="12771"/>
    <cellStyle name="T_Book1_Nhu cau von ung truoc 2011 Tha h Hoa + Nge An gui TW 3 2" xfId="22203"/>
    <cellStyle name="T_Book1_Nhu cau von ung truoc 2011 Tha h Hoa + Nge An gui TW 4" xfId="12772"/>
    <cellStyle name="T_Book1_Nhu cau von ung truoc 2011 Tha h Hoa + Nge An gui TW 4 2" xfId="22204"/>
    <cellStyle name="T_Book1_Nhu cau von ung truoc 2011 Tha h Hoa + Nge An gui TW 5" xfId="12773"/>
    <cellStyle name="T_Book1_Nhu cau von ung truoc 2011 Tha h Hoa + Nge An gui TW 5 2" xfId="22205"/>
    <cellStyle name="T_Book1_Nhu cau von ung truoc 2011 Tha h Hoa + Nge An gui TW 6" xfId="12774"/>
    <cellStyle name="T_Book1_Nhu cau von ung truoc 2011 Tha h Hoa + Nge An gui TW 6 2" xfId="22206"/>
    <cellStyle name="T_Book1_Nhu cau von ung truoc 2011 Tha h Hoa + Nge An gui TW 7" xfId="12775"/>
    <cellStyle name="T_Book1_Nhu cau von ung truoc 2011 Tha h Hoa + Nge An gui TW 7 2" xfId="29292"/>
    <cellStyle name="T_Book1_Nhu cau von ung truoc 2011 Tha h Hoa + Nge An gui TW 8" xfId="29293"/>
    <cellStyle name="T_Book1_Nhu cau von ung truoc 2011 Tha h Hoa + Nge An gui TW 9" xfId="29294"/>
    <cellStyle name="T_Book1_Nhu cau von ung truoc 2011 Tha h Hoa + Nge An gui TW_!1 1 bao cao giao KH ve HTCMT vung TNB   12-12-2011" xfId="5511"/>
    <cellStyle name="T_Book1_Nhu cau von ung truoc 2011 Tha h Hoa + Nge An gui TW_!1 1 bao cao giao KH ve HTCMT vung TNB   12-12-2011 10" xfId="29295"/>
    <cellStyle name="T_Book1_Nhu cau von ung truoc 2011 Tha h Hoa + Nge An gui TW_!1 1 bao cao giao KH ve HTCMT vung TNB   12-12-2011 2" xfId="5512"/>
    <cellStyle name="T_Book1_Nhu cau von ung truoc 2011 Tha h Hoa + Nge An gui TW_!1 1 bao cao giao KH ve HTCMT vung TNB   12-12-2011 2 2" xfId="12776"/>
    <cellStyle name="T_Book1_Nhu cau von ung truoc 2011 Tha h Hoa + Nge An gui TW_!1 1 bao cao giao KH ve HTCMT vung TNB   12-12-2011 2 2 2" xfId="22207"/>
    <cellStyle name="T_Book1_Nhu cau von ung truoc 2011 Tha h Hoa + Nge An gui TW_!1 1 bao cao giao KH ve HTCMT vung TNB   12-12-2011 2 3" xfId="12777"/>
    <cellStyle name="T_Book1_Nhu cau von ung truoc 2011 Tha h Hoa + Nge An gui TW_!1 1 bao cao giao KH ve HTCMT vung TNB   12-12-2011 2 3 2" xfId="22208"/>
    <cellStyle name="T_Book1_Nhu cau von ung truoc 2011 Tha h Hoa + Nge An gui TW_!1 1 bao cao giao KH ve HTCMT vung TNB   12-12-2011 2 4" xfId="12778"/>
    <cellStyle name="T_Book1_Nhu cau von ung truoc 2011 Tha h Hoa + Nge An gui TW_!1 1 bao cao giao KH ve HTCMT vung TNB   12-12-2011 2 4 2" xfId="22209"/>
    <cellStyle name="T_Book1_Nhu cau von ung truoc 2011 Tha h Hoa + Nge An gui TW_!1 1 bao cao giao KH ve HTCMT vung TNB   12-12-2011 2 5" xfId="12779"/>
    <cellStyle name="T_Book1_Nhu cau von ung truoc 2011 Tha h Hoa + Nge An gui TW_!1 1 bao cao giao KH ve HTCMT vung TNB   12-12-2011 2 5 2" xfId="22210"/>
    <cellStyle name="T_Book1_Nhu cau von ung truoc 2011 Tha h Hoa + Nge An gui TW_!1 1 bao cao giao KH ve HTCMT vung TNB   12-12-2011 2 6" xfId="12780"/>
    <cellStyle name="T_Book1_Nhu cau von ung truoc 2011 Tha h Hoa + Nge An gui TW_!1 1 bao cao giao KH ve HTCMT vung TNB   12-12-2011 2 6 2" xfId="29296"/>
    <cellStyle name="T_Book1_Nhu cau von ung truoc 2011 Tha h Hoa + Nge An gui TW_!1 1 bao cao giao KH ve HTCMT vung TNB   12-12-2011 2 7" xfId="29297"/>
    <cellStyle name="T_Book1_Nhu cau von ung truoc 2011 Tha h Hoa + Nge An gui TW_!1 1 bao cao giao KH ve HTCMT vung TNB   12-12-2011 2 8" xfId="29298"/>
    <cellStyle name="T_Book1_Nhu cau von ung truoc 2011 Tha h Hoa + Nge An gui TW_!1 1 bao cao giao KH ve HTCMT vung TNB   12-12-2011 2 9" xfId="29299"/>
    <cellStyle name="T_Book1_Nhu cau von ung truoc 2011 Tha h Hoa + Nge An gui TW_!1 1 bao cao giao KH ve HTCMT vung TNB   12-12-2011 3" xfId="12781"/>
    <cellStyle name="T_Book1_Nhu cau von ung truoc 2011 Tha h Hoa + Nge An gui TW_!1 1 bao cao giao KH ve HTCMT vung TNB   12-12-2011 3 2" xfId="22211"/>
    <cellStyle name="T_Book1_Nhu cau von ung truoc 2011 Tha h Hoa + Nge An gui TW_!1 1 bao cao giao KH ve HTCMT vung TNB   12-12-2011 4" xfId="12782"/>
    <cellStyle name="T_Book1_Nhu cau von ung truoc 2011 Tha h Hoa + Nge An gui TW_!1 1 bao cao giao KH ve HTCMT vung TNB   12-12-2011 4 2" xfId="22212"/>
    <cellStyle name="T_Book1_Nhu cau von ung truoc 2011 Tha h Hoa + Nge An gui TW_!1 1 bao cao giao KH ve HTCMT vung TNB   12-12-2011 5" xfId="12783"/>
    <cellStyle name="T_Book1_Nhu cau von ung truoc 2011 Tha h Hoa + Nge An gui TW_!1 1 bao cao giao KH ve HTCMT vung TNB   12-12-2011 5 2" xfId="22213"/>
    <cellStyle name="T_Book1_Nhu cau von ung truoc 2011 Tha h Hoa + Nge An gui TW_!1 1 bao cao giao KH ve HTCMT vung TNB   12-12-2011 6" xfId="12784"/>
    <cellStyle name="T_Book1_Nhu cau von ung truoc 2011 Tha h Hoa + Nge An gui TW_!1 1 bao cao giao KH ve HTCMT vung TNB   12-12-2011 6 2" xfId="22214"/>
    <cellStyle name="T_Book1_Nhu cau von ung truoc 2011 Tha h Hoa + Nge An gui TW_!1 1 bao cao giao KH ve HTCMT vung TNB   12-12-2011 7" xfId="12785"/>
    <cellStyle name="T_Book1_Nhu cau von ung truoc 2011 Tha h Hoa + Nge An gui TW_!1 1 bao cao giao KH ve HTCMT vung TNB   12-12-2011 7 2" xfId="29300"/>
    <cellStyle name="T_Book1_Nhu cau von ung truoc 2011 Tha h Hoa + Nge An gui TW_!1 1 bao cao giao KH ve HTCMT vung TNB   12-12-2011 8" xfId="29301"/>
    <cellStyle name="T_Book1_Nhu cau von ung truoc 2011 Tha h Hoa + Nge An gui TW_!1 1 bao cao giao KH ve HTCMT vung TNB   12-12-2011 9" xfId="29302"/>
    <cellStyle name="T_Book1_Nhu cau von ung truoc 2011 Tha h Hoa + Nge An gui TW_Bieu4HTMT" xfId="5513"/>
    <cellStyle name="T_Book1_Nhu cau von ung truoc 2011 Tha h Hoa + Nge An gui TW_Bieu4HTMT 10" xfId="29303"/>
    <cellStyle name="T_Book1_Nhu cau von ung truoc 2011 Tha h Hoa + Nge An gui TW_Bieu4HTMT 2" xfId="5514"/>
    <cellStyle name="T_Book1_Nhu cau von ung truoc 2011 Tha h Hoa + Nge An gui TW_Bieu4HTMT 2 2" xfId="12786"/>
    <cellStyle name="T_Book1_Nhu cau von ung truoc 2011 Tha h Hoa + Nge An gui TW_Bieu4HTMT 2 2 2" xfId="22215"/>
    <cellStyle name="T_Book1_Nhu cau von ung truoc 2011 Tha h Hoa + Nge An gui TW_Bieu4HTMT 2 3" xfId="12787"/>
    <cellStyle name="T_Book1_Nhu cau von ung truoc 2011 Tha h Hoa + Nge An gui TW_Bieu4HTMT 2 3 2" xfId="22216"/>
    <cellStyle name="T_Book1_Nhu cau von ung truoc 2011 Tha h Hoa + Nge An gui TW_Bieu4HTMT 2 4" xfId="12788"/>
    <cellStyle name="T_Book1_Nhu cau von ung truoc 2011 Tha h Hoa + Nge An gui TW_Bieu4HTMT 2 4 2" xfId="22217"/>
    <cellStyle name="T_Book1_Nhu cau von ung truoc 2011 Tha h Hoa + Nge An gui TW_Bieu4HTMT 2 5" xfId="12789"/>
    <cellStyle name="T_Book1_Nhu cau von ung truoc 2011 Tha h Hoa + Nge An gui TW_Bieu4HTMT 2 5 2" xfId="22218"/>
    <cellStyle name="T_Book1_Nhu cau von ung truoc 2011 Tha h Hoa + Nge An gui TW_Bieu4HTMT 2 6" xfId="12790"/>
    <cellStyle name="T_Book1_Nhu cau von ung truoc 2011 Tha h Hoa + Nge An gui TW_Bieu4HTMT 2 6 2" xfId="29304"/>
    <cellStyle name="T_Book1_Nhu cau von ung truoc 2011 Tha h Hoa + Nge An gui TW_Bieu4HTMT 2 7" xfId="29305"/>
    <cellStyle name="T_Book1_Nhu cau von ung truoc 2011 Tha h Hoa + Nge An gui TW_Bieu4HTMT 2 8" xfId="29306"/>
    <cellStyle name="T_Book1_Nhu cau von ung truoc 2011 Tha h Hoa + Nge An gui TW_Bieu4HTMT 2 9" xfId="29307"/>
    <cellStyle name="T_Book1_Nhu cau von ung truoc 2011 Tha h Hoa + Nge An gui TW_Bieu4HTMT 3" xfId="12791"/>
    <cellStyle name="T_Book1_Nhu cau von ung truoc 2011 Tha h Hoa + Nge An gui TW_Bieu4HTMT 3 2" xfId="22219"/>
    <cellStyle name="T_Book1_Nhu cau von ung truoc 2011 Tha h Hoa + Nge An gui TW_Bieu4HTMT 4" xfId="12792"/>
    <cellStyle name="T_Book1_Nhu cau von ung truoc 2011 Tha h Hoa + Nge An gui TW_Bieu4HTMT 4 2" xfId="22220"/>
    <cellStyle name="T_Book1_Nhu cau von ung truoc 2011 Tha h Hoa + Nge An gui TW_Bieu4HTMT 5" xfId="12793"/>
    <cellStyle name="T_Book1_Nhu cau von ung truoc 2011 Tha h Hoa + Nge An gui TW_Bieu4HTMT 5 2" xfId="22221"/>
    <cellStyle name="T_Book1_Nhu cau von ung truoc 2011 Tha h Hoa + Nge An gui TW_Bieu4HTMT 6" xfId="12794"/>
    <cellStyle name="T_Book1_Nhu cau von ung truoc 2011 Tha h Hoa + Nge An gui TW_Bieu4HTMT 6 2" xfId="22222"/>
    <cellStyle name="T_Book1_Nhu cau von ung truoc 2011 Tha h Hoa + Nge An gui TW_Bieu4HTMT 7" xfId="12795"/>
    <cellStyle name="T_Book1_Nhu cau von ung truoc 2011 Tha h Hoa + Nge An gui TW_Bieu4HTMT 7 2" xfId="29308"/>
    <cellStyle name="T_Book1_Nhu cau von ung truoc 2011 Tha h Hoa + Nge An gui TW_Bieu4HTMT 8" xfId="29309"/>
    <cellStyle name="T_Book1_Nhu cau von ung truoc 2011 Tha h Hoa + Nge An gui TW_Bieu4HTMT 9" xfId="29310"/>
    <cellStyle name="T_Book1_Nhu cau von ung truoc 2011 Tha h Hoa + Nge An gui TW_Bieu4HTMT_!1 1 bao cao giao KH ve HTCMT vung TNB   12-12-2011" xfId="5515"/>
    <cellStyle name="T_Book1_Nhu cau von ung truoc 2011 Tha h Hoa + Nge An gui TW_Bieu4HTMT_!1 1 bao cao giao KH ve HTCMT vung TNB   12-12-2011 10" xfId="29311"/>
    <cellStyle name="T_Book1_Nhu cau von ung truoc 2011 Tha h Hoa + Nge An gui TW_Bieu4HTMT_!1 1 bao cao giao KH ve HTCMT vung TNB   12-12-2011 2" xfId="5516"/>
    <cellStyle name="T_Book1_Nhu cau von ung truoc 2011 Tha h Hoa + Nge An gui TW_Bieu4HTMT_!1 1 bao cao giao KH ve HTCMT vung TNB   12-12-2011 2 2" xfId="12796"/>
    <cellStyle name="T_Book1_Nhu cau von ung truoc 2011 Tha h Hoa + Nge An gui TW_Bieu4HTMT_!1 1 bao cao giao KH ve HTCMT vung TNB   12-12-2011 2 2 2" xfId="22223"/>
    <cellStyle name="T_Book1_Nhu cau von ung truoc 2011 Tha h Hoa + Nge An gui TW_Bieu4HTMT_!1 1 bao cao giao KH ve HTCMT vung TNB   12-12-2011 2 3" xfId="12797"/>
    <cellStyle name="T_Book1_Nhu cau von ung truoc 2011 Tha h Hoa + Nge An gui TW_Bieu4HTMT_!1 1 bao cao giao KH ve HTCMT vung TNB   12-12-2011 2 3 2" xfId="22224"/>
    <cellStyle name="T_Book1_Nhu cau von ung truoc 2011 Tha h Hoa + Nge An gui TW_Bieu4HTMT_!1 1 bao cao giao KH ve HTCMT vung TNB   12-12-2011 2 4" xfId="12798"/>
    <cellStyle name="T_Book1_Nhu cau von ung truoc 2011 Tha h Hoa + Nge An gui TW_Bieu4HTMT_!1 1 bao cao giao KH ve HTCMT vung TNB   12-12-2011 2 4 2" xfId="22225"/>
    <cellStyle name="T_Book1_Nhu cau von ung truoc 2011 Tha h Hoa + Nge An gui TW_Bieu4HTMT_!1 1 bao cao giao KH ve HTCMT vung TNB   12-12-2011 2 5" xfId="12799"/>
    <cellStyle name="T_Book1_Nhu cau von ung truoc 2011 Tha h Hoa + Nge An gui TW_Bieu4HTMT_!1 1 bao cao giao KH ve HTCMT vung TNB   12-12-2011 2 5 2" xfId="22226"/>
    <cellStyle name="T_Book1_Nhu cau von ung truoc 2011 Tha h Hoa + Nge An gui TW_Bieu4HTMT_!1 1 bao cao giao KH ve HTCMT vung TNB   12-12-2011 2 6" xfId="12800"/>
    <cellStyle name="T_Book1_Nhu cau von ung truoc 2011 Tha h Hoa + Nge An gui TW_Bieu4HTMT_!1 1 bao cao giao KH ve HTCMT vung TNB   12-12-2011 2 6 2" xfId="29312"/>
    <cellStyle name="T_Book1_Nhu cau von ung truoc 2011 Tha h Hoa + Nge An gui TW_Bieu4HTMT_!1 1 bao cao giao KH ve HTCMT vung TNB   12-12-2011 2 7" xfId="29313"/>
    <cellStyle name="T_Book1_Nhu cau von ung truoc 2011 Tha h Hoa + Nge An gui TW_Bieu4HTMT_!1 1 bao cao giao KH ve HTCMT vung TNB   12-12-2011 2 8" xfId="29314"/>
    <cellStyle name="T_Book1_Nhu cau von ung truoc 2011 Tha h Hoa + Nge An gui TW_Bieu4HTMT_!1 1 bao cao giao KH ve HTCMT vung TNB   12-12-2011 2 9" xfId="29315"/>
    <cellStyle name="T_Book1_Nhu cau von ung truoc 2011 Tha h Hoa + Nge An gui TW_Bieu4HTMT_!1 1 bao cao giao KH ve HTCMT vung TNB   12-12-2011 3" xfId="12801"/>
    <cellStyle name="T_Book1_Nhu cau von ung truoc 2011 Tha h Hoa + Nge An gui TW_Bieu4HTMT_!1 1 bao cao giao KH ve HTCMT vung TNB   12-12-2011 3 2" xfId="22227"/>
    <cellStyle name="T_Book1_Nhu cau von ung truoc 2011 Tha h Hoa + Nge An gui TW_Bieu4HTMT_!1 1 bao cao giao KH ve HTCMT vung TNB   12-12-2011 4" xfId="12802"/>
    <cellStyle name="T_Book1_Nhu cau von ung truoc 2011 Tha h Hoa + Nge An gui TW_Bieu4HTMT_!1 1 bao cao giao KH ve HTCMT vung TNB   12-12-2011 4 2" xfId="22228"/>
    <cellStyle name="T_Book1_Nhu cau von ung truoc 2011 Tha h Hoa + Nge An gui TW_Bieu4HTMT_!1 1 bao cao giao KH ve HTCMT vung TNB   12-12-2011 5" xfId="12803"/>
    <cellStyle name="T_Book1_Nhu cau von ung truoc 2011 Tha h Hoa + Nge An gui TW_Bieu4HTMT_!1 1 bao cao giao KH ve HTCMT vung TNB   12-12-2011 5 2" xfId="22229"/>
    <cellStyle name="T_Book1_Nhu cau von ung truoc 2011 Tha h Hoa + Nge An gui TW_Bieu4HTMT_!1 1 bao cao giao KH ve HTCMT vung TNB   12-12-2011 6" xfId="12804"/>
    <cellStyle name="T_Book1_Nhu cau von ung truoc 2011 Tha h Hoa + Nge An gui TW_Bieu4HTMT_!1 1 bao cao giao KH ve HTCMT vung TNB   12-12-2011 6 2" xfId="22230"/>
    <cellStyle name="T_Book1_Nhu cau von ung truoc 2011 Tha h Hoa + Nge An gui TW_Bieu4HTMT_!1 1 bao cao giao KH ve HTCMT vung TNB   12-12-2011 7" xfId="12805"/>
    <cellStyle name="T_Book1_Nhu cau von ung truoc 2011 Tha h Hoa + Nge An gui TW_Bieu4HTMT_!1 1 bao cao giao KH ve HTCMT vung TNB   12-12-2011 7 2" xfId="29316"/>
    <cellStyle name="T_Book1_Nhu cau von ung truoc 2011 Tha h Hoa + Nge An gui TW_Bieu4HTMT_!1 1 bao cao giao KH ve HTCMT vung TNB   12-12-2011 8" xfId="29317"/>
    <cellStyle name="T_Book1_Nhu cau von ung truoc 2011 Tha h Hoa + Nge An gui TW_Bieu4HTMT_!1 1 bao cao giao KH ve HTCMT vung TNB   12-12-2011 9" xfId="29318"/>
    <cellStyle name="T_Book1_Nhu cau von ung truoc 2011 Tha h Hoa + Nge An gui TW_Bieu4HTMT_KH TPCP vung TNB (03-1-2012)" xfId="5517"/>
    <cellStyle name="T_Book1_Nhu cau von ung truoc 2011 Tha h Hoa + Nge An gui TW_Bieu4HTMT_KH TPCP vung TNB (03-1-2012) 10" xfId="29319"/>
    <cellStyle name="T_Book1_Nhu cau von ung truoc 2011 Tha h Hoa + Nge An gui TW_Bieu4HTMT_KH TPCP vung TNB (03-1-2012) 2" xfId="5518"/>
    <cellStyle name="T_Book1_Nhu cau von ung truoc 2011 Tha h Hoa + Nge An gui TW_Bieu4HTMT_KH TPCP vung TNB (03-1-2012) 2 2" xfId="12806"/>
    <cellStyle name="T_Book1_Nhu cau von ung truoc 2011 Tha h Hoa + Nge An gui TW_Bieu4HTMT_KH TPCP vung TNB (03-1-2012) 2 2 2" xfId="22231"/>
    <cellStyle name="T_Book1_Nhu cau von ung truoc 2011 Tha h Hoa + Nge An gui TW_Bieu4HTMT_KH TPCP vung TNB (03-1-2012) 2 3" xfId="12807"/>
    <cellStyle name="T_Book1_Nhu cau von ung truoc 2011 Tha h Hoa + Nge An gui TW_Bieu4HTMT_KH TPCP vung TNB (03-1-2012) 2 3 2" xfId="22232"/>
    <cellStyle name="T_Book1_Nhu cau von ung truoc 2011 Tha h Hoa + Nge An gui TW_Bieu4HTMT_KH TPCP vung TNB (03-1-2012) 2 4" xfId="12808"/>
    <cellStyle name="T_Book1_Nhu cau von ung truoc 2011 Tha h Hoa + Nge An gui TW_Bieu4HTMT_KH TPCP vung TNB (03-1-2012) 2 4 2" xfId="22233"/>
    <cellStyle name="T_Book1_Nhu cau von ung truoc 2011 Tha h Hoa + Nge An gui TW_Bieu4HTMT_KH TPCP vung TNB (03-1-2012) 2 5" xfId="12809"/>
    <cellStyle name="T_Book1_Nhu cau von ung truoc 2011 Tha h Hoa + Nge An gui TW_Bieu4HTMT_KH TPCP vung TNB (03-1-2012) 2 5 2" xfId="22234"/>
    <cellStyle name="T_Book1_Nhu cau von ung truoc 2011 Tha h Hoa + Nge An gui TW_Bieu4HTMT_KH TPCP vung TNB (03-1-2012) 2 6" xfId="12810"/>
    <cellStyle name="T_Book1_Nhu cau von ung truoc 2011 Tha h Hoa + Nge An gui TW_Bieu4HTMT_KH TPCP vung TNB (03-1-2012) 2 6 2" xfId="29320"/>
    <cellStyle name="T_Book1_Nhu cau von ung truoc 2011 Tha h Hoa + Nge An gui TW_Bieu4HTMT_KH TPCP vung TNB (03-1-2012) 2 7" xfId="29321"/>
    <cellStyle name="T_Book1_Nhu cau von ung truoc 2011 Tha h Hoa + Nge An gui TW_Bieu4HTMT_KH TPCP vung TNB (03-1-2012) 2 8" xfId="29322"/>
    <cellStyle name="T_Book1_Nhu cau von ung truoc 2011 Tha h Hoa + Nge An gui TW_Bieu4HTMT_KH TPCP vung TNB (03-1-2012) 2 9" xfId="29323"/>
    <cellStyle name="T_Book1_Nhu cau von ung truoc 2011 Tha h Hoa + Nge An gui TW_Bieu4HTMT_KH TPCP vung TNB (03-1-2012) 3" xfId="12811"/>
    <cellStyle name="T_Book1_Nhu cau von ung truoc 2011 Tha h Hoa + Nge An gui TW_Bieu4HTMT_KH TPCP vung TNB (03-1-2012) 3 2" xfId="22235"/>
    <cellStyle name="T_Book1_Nhu cau von ung truoc 2011 Tha h Hoa + Nge An gui TW_Bieu4HTMT_KH TPCP vung TNB (03-1-2012) 4" xfId="12812"/>
    <cellStyle name="T_Book1_Nhu cau von ung truoc 2011 Tha h Hoa + Nge An gui TW_Bieu4HTMT_KH TPCP vung TNB (03-1-2012) 4 2" xfId="22236"/>
    <cellStyle name="T_Book1_Nhu cau von ung truoc 2011 Tha h Hoa + Nge An gui TW_Bieu4HTMT_KH TPCP vung TNB (03-1-2012) 5" xfId="12813"/>
    <cellStyle name="T_Book1_Nhu cau von ung truoc 2011 Tha h Hoa + Nge An gui TW_Bieu4HTMT_KH TPCP vung TNB (03-1-2012) 5 2" xfId="22237"/>
    <cellStyle name="T_Book1_Nhu cau von ung truoc 2011 Tha h Hoa + Nge An gui TW_Bieu4HTMT_KH TPCP vung TNB (03-1-2012) 6" xfId="12814"/>
    <cellStyle name="T_Book1_Nhu cau von ung truoc 2011 Tha h Hoa + Nge An gui TW_Bieu4HTMT_KH TPCP vung TNB (03-1-2012) 6 2" xfId="22238"/>
    <cellStyle name="T_Book1_Nhu cau von ung truoc 2011 Tha h Hoa + Nge An gui TW_Bieu4HTMT_KH TPCP vung TNB (03-1-2012) 7" xfId="12815"/>
    <cellStyle name="T_Book1_Nhu cau von ung truoc 2011 Tha h Hoa + Nge An gui TW_Bieu4HTMT_KH TPCP vung TNB (03-1-2012) 7 2" xfId="29324"/>
    <cellStyle name="T_Book1_Nhu cau von ung truoc 2011 Tha h Hoa + Nge An gui TW_Bieu4HTMT_KH TPCP vung TNB (03-1-2012) 8" xfId="29325"/>
    <cellStyle name="T_Book1_Nhu cau von ung truoc 2011 Tha h Hoa + Nge An gui TW_Bieu4HTMT_KH TPCP vung TNB (03-1-2012) 9" xfId="29326"/>
    <cellStyle name="T_Book1_Nhu cau von ung truoc 2011 Tha h Hoa + Nge An gui TW_KH TPCP vung TNB (03-1-2012)" xfId="5519"/>
    <cellStyle name="T_Book1_Nhu cau von ung truoc 2011 Tha h Hoa + Nge An gui TW_KH TPCP vung TNB (03-1-2012) 10" xfId="29327"/>
    <cellStyle name="T_Book1_Nhu cau von ung truoc 2011 Tha h Hoa + Nge An gui TW_KH TPCP vung TNB (03-1-2012) 2" xfId="5520"/>
    <cellStyle name="T_Book1_Nhu cau von ung truoc 2011 Tha h Hoa + Nge An gui TW_KH TPCP vung TNB (03-1-2012) 2 2" xfId="12816"/>
    <cellStyle name="T_Book1_Nhu cau von ung truoc 2011 Tha h Hoa + Nge An gui TW_KH TPCP vung TNB (03-1-2012) 2 2 2" xfId="22239"/>
    <cellStyle name="T_Book1_Nhu cau von ung truoc 2011 Tha h Hoa + Nge An gui TW_KH TPCP vung TNB (03-1-2012) 2 3" xfId="12817"/>
    <cellStyle name="T_Book1_Nhu cau von ung truoc 2011 Tha h Hoa + Nge An gui TW_KH TPCP vung TNB (03-1-2012) 2 3 2" xfId="22240"/>
    <cellStyle name="T_Book1_Nhu cau von ung truoc 2011 Tha h Hoa + Nge An gui TW_KH TPCP vung TNB (03-1-2012) 2 4" xfId="12818"/>
    <cellStyle name="T_Book1_Nhu cau von ung truoc 2011 Tha h Hoa + Nge An gui TW_KH TPCP vung TNB (03-1-2012) 2 4 2" xfId="22241"/>
    <cellStyle name="T_Book1_Nhu cau von ung truoc 2011 Tha h Hoa + Nge An gui TW_KH TPCP vung TNB (03-1-2012) 2 5" xfId="12819"/>
    <cellStyle name="T_Book1_Nhu cau von ung truoc 2011 Tha h Hoa + Nge An gui TW_KH TPCP vung TNB (03-1-2012) 2 5 2" xfId="22242"/>
    <cellStyle name="T_Book1_Nhu cau von ung truoc 2011 Tha h Hoa + Nge An gui TW_KH TPCP vung TNB (03-1-2012) 2 6" xfId="12820"/>
    <cellStyle name="T_Book1_Nhu cau von ung truoc 2011 Tha h Hoa + Nge An gui TW_KH TPCP vung TNB (03-1-2012) 2 6 2" xfId="29328"/>
    <cellStyle name="T_Book1_Nhu cau von ung truoc 2011 Tha h Hoa + Nge An gui TW_KH TPCP vung TNB (03-1-2012) 2 7" xfId="29329"/>
    <cellStyle name="T_Book1_Nhu cau von ung truoc 2011 Tha h Hoa + Nge An gui TW_KH TPCP vung TNB (03-1-2012) 2 8" xfId="29330"/>
    <cellStyle name="T_Book1_Nhu cau von ung truoc 2011 Tha h Hoa + Nge An gui TW_KH TPCP vung TNB (03-1-2012) 2 9" xfId="29331"/>
    <cellStyle name="T_Book1_Nhu cau von ung truoc 2011 Tha h Hoa + Nge An gui TW_KH TPCP vung TNB (03-1-2012) 3" xfId="12821"/>
    <cellStyle name="T_Book1_Nhu cau von ung truoc 2011 Tha h Hoa + Nge An gui TW_KH TPCP vung TNB (03-1-2012) 3 2" xfId="22243"/>
    <cellStyle name="T_Book1_Nhu cau von ung truoc 2011 Tha h Hoa + Nge An gui TW_KH TPCP vung TNB (03-1-2012) 4" xfId="12822"/>
    <cellStyle name="T_Book1_Nhu cau von ung truoc 2011 Tha h Hoa + Nge An gui TW_KH TPCP vung TNB (03-1-2012) 4 2" xfId="22244"/>
    <cellStyle name="T_Book1_Nhu cau von ung truoc 2011 Tha h Hoa + Nge An gui TW_KH TPCP vung TNB (03-1-2012) 5" xfId="12823"/>
    <cellStyle name="T_Book1_Nhu cau von ung truoc 2011 Tha h Hoa + Nge An gui TW_KH TPCP vung TNB (03-1-2012) 5 2" xfId="22245"/>
    <cellStyle name="T_Book1_Nhu cau von ung truoc 2011 Tha h Hoa + Nge An gui TW_KH TPCP vung TNB (03-1-2012) 6" xfId="12824"/>
    <cellStyle name="T_Book1_Nhu cau von ung truoc 2011 Tha h Hoa + Nge An gui TW_KH TPCP vung TNB (03-1-2012) 6 2" xfId="22246"/>
    <cellStyle name="T_Book1_Nhu cau von ung truoc 2011 Tha h Hoa + Nge An gui TW_KH TPCP vung TNB (03-1-2012) 7" xfId="12825"/>
    <cellStyle name="T_Book1_Nhu cau von ung truoc 2011 Tha h Hoa + Nge An gui TW_KH TPCP vung TNB (03-1-2012) 7 2" xfId="29332"/>
    <cellStyle name="T_Book1_Nhu cau von ung truoc 2011 Tha h Hoa + Nge An gui TW_KH TPCP vung TNB (03-1-2012) 8" xfId="29333"/>
    <cellStyle name="T_Book1_Nhu cau von ung truoc 2011 Tha h Hoa + Nge An gui TW_KH TPCP vung TNB (03-1-2012) 9" xfId="29334"/>
    <cellStyle name="T_Book1_NN" xfId="5521"/>
    <cellStyle name="T_Book1_NN 2" xfId="12826"/>
    <cellStyle name="T_Book1_NN 2 2" xfId="22247"/>
    <cellStyle name="T_Book1_NN 3" xfId="12827"/>
    <cellStyle name="T_Book1_NN 3 2" xfId="22248"/>
    <cellStyle name="T_Book1_NN 4" xfId="12828"/>
    <cellStyle name="T_Book1_NN 4 2" xfId="22249"/>
    <cellStyle name="T_Book1_NN 5" xfId="12829"/>
    <cellStyle name="T_Book1_NN 5 2" xfId="22250"/>
    <cellStyle name="T_Book1_NN 6" xfId="12830"/>
    <cellStyle name="T_Book1_NN 6 2" xfId="29335"/>
    <cellStyle name="T_Book1_NN 7" xfId="29336"/>
    <cellStyle name="T_Book1_NN 8" xfId="29337"/>
    <cellStyle name="T_Book1_NN 9" xfId="29338"/>
    <cellStyle name="T_Book1_PBieu_2009" xfId="5522"/>
    <cellStyle name="T_Book1_PBieu_2009 2" xfId="12831"/>
    <cellStyle name="T_Book1_PBieu_2009 2 2" xfId="22251"/>
    <cellStyle name="T_Book1_PBieu_2009 3" xfId="12832"/>
    <cellStyle name="T_Book1_PBieu_2009 3 2" xfId="22252"/>
    <cellStyle name="T_Book1_PBieu_2009 4" xfId="12833"/>
    <cellStyle name="T_Book1_PBieu_2009 4 2" xfId="22253"/>
    <cellStyle name="T_Book1_PBieu_2009 5" xfId="12834"/>
    <cellStyle name="T_Book1_PBieu_2009 5 2" xfId="22254"/>
    <cellStyle name="T_Book1_PBieu_2009 6" xfId="12835"/>
    <cellStyle name="T_Book1_PBieu_2009 6 2" xfId="29339"/>
    <cellStyle name="T_Book1_PBieu_2009 7" xfId="29340"/>
    <cellStyle name="T_Book1_PBieu_2009 8" xfId="29341"/>
    <cellStyle name="T_Book1_PBieu_2009 9" xfId="29342"/>
    <cellStyle name="T_Book1_PBieu_2009_blm" xfId="5523"/>
    <cellStyle name="T_Book1_PBieu_2009_blm 2" xfId="12836"/>
    <cellStyle name="T_Book1_PBieu_2009_blm 2 2" xfId="22255"/>
    <cellStyle name="T_Book1_PBieu_2009_blm 3" xfId="12837"/>
    <cellStyle name="T_Book1_PBieu_2009_blm 3 2" xfId="22256"/>
    <cellStyle name="T_Book1_PBieu_2009_blm 4" xfId="12838"/>
    <cellStyle name="T_Book1_PBieu_2009_blm 4 2" xfId="22257"/>
    <cellStyle name="T_Book1_PBieu_2009_blm 5" xfId="12839"/>
    <cellStyle name="T_Book1_PBieu_2009_blm 5 2" xfId="22258"/>
    <cellStyle name="T_Book1_PBieu_2009_blm 6" xfId="12840"/>
    <cellStyle name="T_Book1_PBieu_2009_blm 6 2" xfId="29343"/>
    <cellStyle name="T_Book1_PBieu_2009_blm 7" xfId="29344"/>
    <cellStyle name="T_Book1_PBieu_2009_blm 8" xfId="29345"/>
    <cellStyle name="T_Book1_PBieu_2009_blm 9" xfId="29346"/>
    <cellStyle name="T_Book1_PBieu_2009_cấp nước" xfId="5524"/>
    <cellStyle name="T_Book1_PBieu_2009_cấp nước 2" xfId="12841"/>
    <cellStyle name="T_Book1_PBieu_2009_cấp nước 2 2" xfId="22259"/>
    <cellStyle name="T_Book1_PBieu_2009_cấp nước 3" xfId="12842"/>
    <cellStyle name="T_Book1_PBieu_2009_cấp nước 3 2" xfId="22260"/>
    <cellStyle name="T_Book1_PBieu_2009_cấp nước 4" xfId="12843"/>
    <cellStyle name="T_Book1_PBieu_2009_cấp nước 4 2" xfId="22261"/>
    <cellStyle name="T_Book1_PBieu_2009_cấp nước 5" xfId="12844"/>
    <cellStyle name="T_Book1_PBieu_2009_cấp nước 5 2" xfId="22262"/>
    <cellStyle name="T_Book1_PBieu_2009_cấp nước 6" xfId="12845"/>
    <cellStyle name="T_Book1_PBieu_2009_cấp nước 6 2" xfId="29347"/>
    <cellStyle name="T_Book1_PBieu_2009_cấp nước 7" xfId="29348"/>
    <cellStyle name="T_Book1_PBieu_2009_cấp nước 8" xfId="29349"/>
    <cellStyle name="T_Book1_PBieu_2009_cấp nước 9" xfId="29350"/>
    <cellStyle name="T_Book1_PBieu_2009_CT" xfId="5525"/>
    <cellStyle name="T_Book1_PBieu_2009_CT 2" xfId="12846"/>
    <cellStyle name="T_Book1_PBieu_2009_CT 2 2" xfId="22263"/>
    <cellStyle name="T_Book1_PBieu_2009_CT 3" xfId="12847"/>
    <cellStyle name="T_Book1_PBieu_2009_CT 3 2" xfId="22264"/>
    <cellStyle name="T_Book1_PBieu_2009_CT 4" xfId="12848"/>
    <cellStyle name="T_Book1_PBieu_2009_CT 4 2" xfId="22265"/>
    <cellStyle name="T_Book1_PBieu_2009_CT 5" xfId="12849"/>
    <cellStyle name="T_Book1_PBieu_2009_CT 5 2" xfId="22266"/>
    <cellStyle name="T_Book1_PBieu_2009_CT 6" xfId="12850"/>
    <cellStyle name="T_Book1_PBieu_2009_CT 6 2" xfId="29351"/>
    <cellStyle name="T_Book1_PBieu_2009_CT 7" xfId="29352"/>
    <cellStyle name="T_Book1_PBieu_2009_CT 8" xfId="29353"/>
    <cellStyle name="T_Book1_PBieu_2009_CT 9" xfId="29354"/>
    <cellStyle name="T_Book1_PBieu_2009_GT" xfId="5526"/>
    <cellStyle name="T_Book1_PBieu_2009_GT 2" xfId="12851"/>
    <cellStyle name="T_Book1_PBieu_2009_GT 2 2" xfId="22267"/>
    <cellStyle name="T_Book1_PBieu_2009_GT 3" xfId="12852"/>
    <cellStyle name="T_Book1_PBieu_2009_GT 3 2" xfId="22268"/>
    <cellStyle name="T_Book1_PBieu_2009_GT 4" xfId="12853"/>
    <cellStyle name="T_Book1_PBieu_2009_GT 4 2" xfId="22269"/>
    <cellStyle name="T_Book1_PBieu_2009_GT 5" xfId="12854"/>
    <cellStyle name="T_Book1_PBieu_2009_GT 5 2" xfId="22270"/>
    <cellStyle name="T_Book1_PBieu_2009_GT 6" xfId="12855"/>
    <cellStyle name="T_Book1_PBieu_2009_GT 6 2" xfId="29355"/>
    <cellStyle name="T_Book1_PBieu_2009_GT 7" xfId="29356"/>
    <cellStyle name="T_Book1_PBieu_2009_GT 8" xfId="29357"/>
    <cellStyle name="T_Book1_PBieu_2009_GT 9" xfId="29358"/>
    <cellStyle name="T_Book1_PBieu_2009_ha" xfId="5527"/>
    <cellStyle name="T_Book1_PBieu_2009_ha 2" xfId="12856"/>
    <cellStyle name="T_Book1_PBieu_2009_ha 2 2" xfId="22271"/>
    <cellStyle name="T_Book1_PBieu_2009_ha 3" xfId="12857"/>
    <cellStyle name="T_Book1_PBieu_2009_ha 3 2" xfId="22272"/>
    <cellStyle name="T_Book1_PBieu_2009_ha 4" xfId="12858"/>
    <cellStyle name="T_Book1_PBieu_2009_ha 4 2" xfId="22273"/>
    <cellStyle name="T_Book1_PBieu_2009_ha 5" xfId="12859"/>
    <cellStyle name="T_Book1_PBieu_2009_ha 5 2" xfId="22274"/>
    <cellStyle name="T_Book1_PBieu_2009_ha 6" xfId="12860"/>
    <cellStyle name="T_Book1_PBieu_2009_ha 6 2" xfId="29359"/>
    <cellStyle name="T_Book1_PBieu_2009_ha 7" xfId="29360"/>
    <cellStyle name="T_Book1_PBieu_2009_ha 8" xfId="29361"/>
    <cellStyle name="T_Book1_PBieu_2009_ha 9" xfId="29362"/>
    <cellStyle name="T_Book1_PBieu_2009_hl" xfId="5528"/>
    <cellStyle name="T_Book1_PBieu_2009_hl 2" xfId="12861"/>
    <cellStyle name="T_Book1_PBieu_2009_hl 2 2" xfId="22275"/>
    <cellStyle name="T_Book1_PBieu_2009_hl 3" xfId="12862"/>
    <cellStyle name="T_Book1_PBieu_2009_hl 3 2" xfId="22276"/>
    <cellStyle name="T_Book1_PBieu_2009_hl 4" xfId="12863"/>
    <cellStyle name="T_Book1_PBieu_2009_hl 4 2" xfId="22277"/>
    <cellStyle name="T_Book1_PBieu_2009_hl 5" xfId="12864"/>
    <cellStyle name="T_Book1_PBieu_2009_hl 5 2" xfId="22278"/>
    <cellStyle name="T_Book1_PBieu_2009_hl 6" xfId="12865"/>
    <cellStyle name="T_Book1_PBieu_2009_hl 6 2" xfId="29363"/>
    <cellStyle name="T_Book1_PBieu_2009_hl 7" xfId="29364"/>
    <cellStyle name="T_Book1_PBieu_2009_hl 8" xfId="29365"/>
    <cellStyle name="T_Book1_PBieu_2009_hl 9" xfId="29366"/>
    <cellStyle name="T_Book1_PBieu_2009_hq" xfId="5529"/>
    <cellStyle name="T_Book1_PBieu_2009_hq 2" xfId="12866"/>
    <cellStyle name="T_Book1_PBieu_2009_hq 2 2" xfId="22279"/>
    <cellStyle name="T_Book1_PBieu_2009_hq 3" xfId="12867"/>
    <cellStyle name="T_Book1_PBieu_2009_hq 3 2" xfId="22280"/>
    <cellStyle name="T_Book1_PBieu_2009_hq 4" xfId="12868"/>
    <cellStyle name="T_Book1_PBieu_2009_hq 4 2" xfId="22281"/>
    <cellStyle name="T_Book1_PBieu_2009_hq 5" xfId="12869"/>
    <cellStyle name="T_Book1_PBieu_2009_hq 5 2" xfId="22282"/>
    <cellStyle name="T_Book1_PBieu_2009_hq 6" xfId="12870"/>
    <cellStyle name="T_Book1_PBieu_2009_hq 6 2" xfId="29367"/>
    <cellStyle name="T_Book1_PBieu_2009_hq 7" xfId="29368"/>
    <cellStyle name="T_Book1_PBieu_2009_hq 8" xfId="29369"/>
    <cellStyle name="T_Book1_PBieu_2009_hq 9" xfId="29370"/>
    <cellStyle name="T_Book1_PBieu_2009_IFAT" xfId="5530"/>
    <cellStyle name="T_Book1_PBieu_2009_IFAT 2" xfId="12871"/>
    <cellStyle name="T_Book1_PBieu_2009_IFAT 2 2" xfId="22283"/>
    <cellStyle name="T_Book1_PBieu_2009_IFAT 3" xfId="12872"/>
    <cellStyle name="T_Book1_PBieu_2009_IFAT 3 2" xfId="22284"/>
    <cellStyle name="T_Book1_PBieu_2009_IFAT 4" xfId="12873"/>
    <cellStyle name="T_Book1_PBieu_2009_IFAT 4 2" xfId="22285"/>
    <cellStyle name="T_Book1_PBieu_2009_IFAT 5" xfId="12874"/>
    <cellStyle name="T_Book1_PBieu_2009_IFAT 5 2" xfId="22286"/>
    <cellStyle name="T_Book1_PBieu_2009_IFAT 6" xfId="12875"/>
    <cellStyle name="T_Book1_PBieu_2009_IFAT 6 2" xfId="29371"/>
    <cellStyle name="T_Book1_PBieu_2009_IFAT 7" xfId="29372"/>
    <cellStyle name="T_Book1_PBieu_2009_IFAT 8" xfId="29373"/>
    <cellStyle name="T_Book1_PBieu_2009_IFAT 9" xfId="29374"/>
    <cellStyle name="T_Book1_PBieu_2009_NN" xfId="5531"/>
    <cellStyle name="T_Book1_PBieu_2009_NN 2" xfId="12876"/>
    <cellStyle name="T_Book1_PBieu_2009_NN 2 2" xfId="22287"/>
    <cellStyle name="T_Book1_PBieu_2009_NN 3" xfId="12877"/>
    <cellStyle name="T_Book1_PBieu_2009_NN 3 2" xfId="22288"/>
    <cellStyle name="T_Book1_PBieu_2009_NN 4" xfId="12878"/>
    <cellStyle name="T_Book1_PBieu_2009_NN 4 2" xfId="22289"/>
    <cellStyle name="T_Book1_PBieu_2009_NN 5" xfId="12879"/>
    <cellStyle name="T_Book1_PBieu_2009_NN 5 2" xfId="22290"/>
    <cellStyle name="T_Book1_PBieu_2009_NN 6" xfId="12880"/>
    <cellStyle name="T_Book1_PBieu_2009_NN 6 2" xfId="29375"/>
    <cellStyle name="T_Book1_PBieu_2009_NN 7" xfId="29376"/>
    <cellStyle name="T_Book1_PBieu_2009_NN 8" xfId="29377"/>
    <cellStyle name="T_Book1_PBieu_2009_NN 9" xfId="29378"/>
    <cellStyle name="T_Book1_PBieu_2009_ph" xfId="5532"/>
    <cellStyle name="T_Book1_PBieu_2009_ph 2" xfId="12881"/>
    <cellStyle name="T_Book1_PBieu_2009_ph 2 2" xfId="22291"/>
    <cellStyle name="T_Book1_PBieu_2009_ph 3" xfId="12882"/>
    <cellStyle name="T_Book1_PBieu_2009_ph 3 2" xfId="22292"/>
    <cellStyle name="T_Book1_PBieu_2009_ph 4" xfId="12883"/>
    <cellStyle name="T_Book1_PBieu_2009_ph 4 2" xfId="22293"/>
    <cellStyle name="T_Book1_PBieu_2009_ph 5" xfId="12884"/>
    <cellStyle name="T_Book1_PBieu_2009_ph 5 2" xfId="22294"/>
    <cellStyle name="T_Book1_PBieu_2009_ph 6" xfId="12885"/>
    <cellStyle name="T_Book1_PBieu_2009_ph 6 2" xfId="29379"/>
    <cellStyle name="T_Book1_PBieu_2009_ph 7" xfId="29380"/>
    <cellStyle name="T_Book1_PBieu_2009_ph 8" xfId="29381"/>
    <cellStyle name="T_Book1_PBieu_2009_ph 9" xfId="29382"/>
    <cellStyle name="T_Book1_PBieu_2009_quản lý vốn " xfId="5533"/>
    <cellStyle name="T_Book1_PBieu_2009_quản lý vốn  2" xfId="12886"/>
    <cellStyle name="T_Book1_PBieu_2009_quản lý vốn  2 2" xfId="22295"/>
    <cellStyle name="T_Book1_PBieu_2009_quản lý vốn  3" xfId="12887"/>
    <cellStyle name="T_Book1_PBieu_2009_quản lý vốn  3 2" xfId="22296"/>
    <cellStyle name="T_Book1_PBieu_2009_quản lý vốn  4" xfId="12888"/>
    <cellStyle name="T_Book1_PBieu_2009_quản lý vốn  4 2" xfId="22297"/>
    <cellStyle name="T_Book1_PBieu_2009_quản lý vốn  5" xfId="12889"/>
    <cellStyle name="T_Book1_PBieu_2009_quản lý vốn  5 2" xfId="22298"/>
    <cellStyle name="T_Book1_PBieu_2009_quản lý vốn  6" xfId="12890"/>
    <cellStyle name="T_Book1_PBieu_2009_quản lý vốn  6 2" xfId="29383"/>
    <cellStyle name="T_Book1_PBieu_2009_quản lý vốn  7" xfId="29384"/>
    <cellStyle name="T_Book1_PBieu_2009_quản lý vốn  8" xfId="29385"/>
    <cellStyle name="T_Book1_PBieu_2009_quản lý vốn  9" xfId="29386"/>
    <cellStyle name="T_Book1_PBieu_2009_quản lý vốn _13.10.17-tổng hợp giao vốn cho các chủ đầu tư - xử lý 16.06.2014" xfId="5534"/>
    <cellStyle name="T_Book1_PBieu_2009_quản lý vốn _13.10.17-tổng hợp giao vốn cho các chủ đầu tư - xử lý 16.06.2014 2" xfId="12891"/>
    <cellStyle name="T_Book1_PBieu_2009_quản lý vốn _13.10.17-tổng hợp giao vốn cho các chủ đầu tư - xử lý 16.06.2014 2 2" xfId="22299"/>
    <cellStyle name="T_Book1_PBieu_2009_quản lý vốn _13.10.17-tổng hợp giao vốn cho các chủ đầu tư - xử lý 16.06.2014 3" xfId="12892"/>
    <cellStyle name="T_Book1_PBieu_2009_quản lý vốn _13.10.17-tổng hợp giao vốn cho các chủ đầu tư - xử lý 16.06.2014 3 2" xfId="22300"/>
    <cellStyle name="T_Book1_PBieu_2009_quản lý vốn _13.10.17-tổng hợp giao vốn cho các chủ đầu tư - xử lý 16.06.2014 4" xfId="12893"/>
    <cellStyle name="T_Book1_PBieu_2009_quản lý vốn _13.10.17-tổng hợp giao vốn cho các chủ đầu tư - xử lý 16.06.2014 4 2" xfId="22301"/>
    <cellStyle name="T_Book1_PBieu_2009_quản lý vốn _13.10.17-tổng hợp giao vốn cho các chủ đầu tư - xử lý 16.06.2014 5" xfId="12894"/>
    <cellStyle name="T_Book1_PBieu_2009_quản lý vốn _13.10.17-tổng hợp giao vốn cho các chủ đầu tư - xử lý 16.06.2014 5 2" xfId="22302"/>
    <cellStyle name="T_Book1_PBieu_2009_quản lý vốn _13.10.17-tổng hợp giao vốn cho các chủ đầu tư - xử lý 16.06.2014 6" xfId="12895"/>
    <cellStyle name="T_Book1_PBieu_2009_quản lý vốn _13.10.17-tổng hợp giao vốn cho các chủ đầu tư - xử lý 16.06.2014 6 2" xfId="29387"/>
    <cellStyle name="T_Book1_PBieu_2009_quản lý vốn _13.10.17-tổng hợp giao vốn cho các chủ đầu tư - xử lý 16.06.2014 7" xfId="29388"/>
    <cellStyle name="T_Book1_PBieu_2009_quản lý vốn _13.10.17-tổng hợp giao vốn cho các chủ đầu tư - xử lý 16.06.2014 8" xfId="29389"/>
    <cellStyle name="T_Book1_PBieu_2009_quản lý vốn _13.10.17-tổng hợp giao vốn cho các chủ đầu tư - xử lý 16.06.2014 9" xfId="29390"/>
    <cellStyle name="T_Book1_PBieu_2009_quản lý vốn _13.tk" xfId="5535"/>
    <cellStyle name="T_Book1_PBieu_2009_quản lý vốn _13.tk 2" xfId="12896"/>
    <cellStyle name="T_Book1_PBieu_2009_quản lý vốn _13.tk 2 2" xfId="22303"/>
    <cellStyle name="T_Book1_PBieu_2009_quản lý vốn _13.tk 3" xfId="12897"/>
    <cellStyle name="T_Book1_PBieu_2009_quản lý vốn _13.tk 3 2" xfId="22304"/>
    <cellStyle name="T_Book1_PBieu_2009_quản lý vốn _13.tk 4" xfId="12898"/>
    <cellStyle name="T_Book1_PBieu_2009_quản lý vốn _13.tk 4 2" xfId="22305"/>
    <cellStyle name="T_Book1_PBieu_2009_quản lý vốn _13.tk 5" xfId="12899"/>
    <cellStyle name="T_Book1_PBieu_2009_quản lý vốn _13.tk 5 2" xfId="22306"/>
    <cellStyle name="T_Book1_PBieu_2009_quản lý vốn _13.tk 6" xfId="12900"/>
    <cellStyle name="T_Book1_PBieu_2009_quản lý vốn _13.tk 6 2" xfId="29391"/>
    <cellStyle name="T_Book1_PBieu_2009_quản lý vốn _13.tk 7" xfId="29392"/>
    <cellStyle name="T_Book1_PBieu_2009_quản lý vốn _13.tk 8" xfId="29393"/>
    <cellStyle name="T_Book1_PBieu_2009_quản lý vốn _13.tk 9" xfId="29394"/>
    <cellStyle name="T_Book1_PBieu_2009_quản lý vốn _2.blc" xfId="5536"/>
    <cellStyle name="T_Book1_PBieu_2009_quản lý vốn _2.blc 2" xfId="12901"/>
    <cellStyle name="T_Book1_PBieu_2009_quản lý vốn _2.blc 2 2" xfId="22307"/>
    <cellStyle name="T_Book1_PBieu_2009_quản lý vốn _2.blc 3" xfId="12902"/>
    <cellStyle name="T_Book1_PBieu_2009_quản lý vốn _2.blc 3 2" xfId="22308"/>
    <cellStyle name="T_Book1_PBieu_2009_quản lý vốn _2.blc 4" xfId="12903"/>
    <cellStyle name="T_Book1_PBieu_2009_quản lý vốn _2.blc 4 2" xfId="22309"/>
    <cellStyle name="T_Book1_PBieu_2009_quản lý vốn _2.blc 5" xfId="12904"/>
    <cellStyle name="T_Book1_PBieu_2009_quản lý vốn _2.blc 5 2" xfId="22310"/>
    <cellStyle name="T_Book1_PBieu_2009_quản lý vốn _2.blc 6" xfId="12905"/>
    <cellStyle name="T_Book1_PBieu_2009_quản lý vốn _2.blc 6 2" xfId="29395"/>
    <cellStyle name="T_Book1_PBieu_2009_quản lý vốn _2.blc 7" xfId="29396"/>
    <cellStyle name="T_Book1_PBieu_2009_quản lý vốn _2.blc 8" xfId="29397"/>
    <cellStyle name="T_Book1_PBieu_2009_quản lý vốn _2.blc 9" xfId="29398"/>
    <cellStyle name="T_Book1_PBieu_2009_quản lý vốn _32.XNK" xfId="5537"/>
    <cellStyle name="T_Book1_PBieu_2009_quản lý vốn _32.XNK 2" xfId="12906"/>
    <cellStyle name="T_Book1_PBieu_2009_quản lý vốn _32.XNK 2 2" xfId="22311"/>
    <cellStyle name="T_Book1_PBieu_2009_quản lý vốn _32.XNK 3" xfId="12907"/>
    <cellStyle name="T_Book1_PBieu_2009_quản lý vốn _32.XNK 3 2" xfId="22312"/>
    <cellStyle name="T_Book1_PBieu_2009_quản lý vốn _32.XNK 4" xfId="12908"/>
    <cellStyle name="T_Book1_PBieu_2009_quản lý vốn _32.XNK 4 2" xfId="22313"/>
    <cellStyle name="T_Book1_PBieu_2009_quản lý vốn _32.XNK 5" xfId="12909"/>
    <cellStyle name="T_Book1_PBieu_2009_quản lý vốn _32.XNK 5 2" xfId="22314"/>
    <cellStyle name="T_Book1_PBieu_2009_quản lý vốn _32.XNK 6" xfId="12910"/>
    <cellStyle name="T_Book1_PBieu_2009_quản lý vốn _32.XNK 6 2" xfId="29399"/>
    <cellStyle name="T_Book1_PBieu_2009_quản lý vốn _32.XNK 7" xfId="29400"/>
    <cellStyle name="T_Book1_PBieu_2009_quản lý vốn _32.XNK 8" xfId="29401"/>
    <cellStyle name="T_Book1_PBieu_2009_quản lý vốn _32.XNK 9" xfId="29402"/>
    <cellStyle name="T_Book1_PBieu_2009_quản lý vốn _4.hl" xfId="5538"/>
    <cellStyle name="T_Book1_PBieu_2009_quản lý vốn _4.hl 2" xfId="12911"/>
    <cellStyle name="T_Book1_PBieu_2009_quản lý vốn _4.hl 2 2" xfId="22315"/>
    <cellStyle name="T_Book1_PBieu_2009_quản lý vốn _4.hl 3" xfId="12912"/>
    <cellStyle name="T_Book1_PBieu_2009_quản lý vốn _4.hl 3 2" xfId="22316"/>
    <cellStyle name="T_Book1_PBieu_2009_quản lý vốn _4.hl 4" xfId="12913"/>
    <cellStyle name="T_Book1_PBieu_2009_quản lý vốn _4.hl 4 2" xfId="22317"/>
    <cellStyle name="T_Book1_PBieu_2009_quản lý vốn _4.hl 5" xfId="12914"/>
    <cellStyle name="T_Book1_PBieu_2009_quản lý vốn _4.hl 5 2" xfId="22318"/>
    <cellStyle name="T_Book1_PBieu_2009_quản lý vốn _4.hl 6" xfId="12915"/>
    <cellStyle name="T_Book1_PBieu_2009_quản lý vốn _4.hl 6 2" xfId="29403"/>
    <cellStyle name="T_Book1_PBieu_2009_quản lý vốn _4.hl 7" xfId="29404"/>
    <cellStyle name="T_Book1_PBieu_2009_quản lý vốn _4.hl 8" xfId="29405"/>
    <cellStyle name="T_Book1_PBieu_2009_quản lý vốn _4.hl 9" xfId="29406"/>
    <cellStyle name="T_Book1_PBieu_2009_quản lý vốn _DS QĐ" xfId="5539"/>
    <cellStyle name="T_Book1_PBieu_2009_quản lý vốn _DS QĐ 2" xfId="12916"/>
    <cellStyle name="T_Book1_PBieu_2009_quản lý vốn _DS QĐ 2 2" xfId="22319"/>
    <cellStyle name="T_Book1_PBieu_2009_quản lý vốn _DS QĐ 3" xfId="12917"/>
    <cellStyle name="T_Book1_PBieu_2009_quản lý vốn _DS QĐ 3 2" xfId="22320"/>
    <cellStyle name="T_Book1_PBieu_2009_quản lý vốn _DS QĐ 4" xfId="12918"/>
    <cellStyle name="T_Book1_PBieu_2009_quản lý vốn _DS QĐ 4 2" xfId="22321"/>
    <cellStyle name="T_Book1_PBieu_2009_quản lý vốn _DS QĐ 5" xfId="12919"/>
    <cellStyle name="T_Book1_PBieu_2009_quản lý vốn _DS QĐ 5 2" xfId="22322"/>
    <cellStyle name="T_Book1_PBieu_2009_quản lý vốn _DS QĐ 6" xfId="12920"/>
    <cellStyle name="T_Book1_PBieu_2009_quản lý vốn _DS QĐ 6 2" xfId="29407"/>
    <cellStyle name="T_Book1_PBieu_2009_quản lý vốn _DS QĐ 7" xfId="29408"/>
    <cellStyle name="T_Book1_PBieu_2009_quản lý vốn _DS QĐ 8" xfId="29409"/>
    <cellStyle name="T_Book1_PBieu_2009_quản lý vốn _DS QĐ 9" xfId="29410"/>
    <cellStyle name="T_Book1_PBieu_2009_quản lý vốn _GD" xfId="5540"/>
    <cellStyle name="T_Book1_PBieu_2009_quản lý vốn _GD 2" xfId="12921"/>
    <cellStyle name="T_Book1_PBieu_2009_quản lý vốn _GD 2 2" xfId="22323"/>
    <cellStyle name="T_Book1_PBieu_2009_quản lý vốn _GD 3" xfId="12922"/>
    <cellStyle name="T_Book1_PBieu_2009_quản lý vốn _GD 3 2" xfId="22324"/>
    <cellStyle name="T_Book1_PBieu_2009_quản lý vốn _GD 4" xfId="12923"/>
    <cellStyle name="T_Book1_PBieu_2009_quản lý vốn _GD 4 2" xfId="22325"/>
    <cellStyle name="T_Book1_PBieu_2009_quản lý vốn _GD 5" xfId="12924"/>
    <cellStyle name="T_Book1_PBieu_2009_quản lý vốn _GD 5 2" xfId="22326"/>
    <cellStyle name="T_Book1_PBieu_2009_quản lý vốn _GD 6" xfId="12925"/>
    <cellStyle name="T_Book1_PBieu_2009_quản lý vốn _GD 6 2" xfId="29411"/>
    <cellStyle name="T_Book1_PBieu_2009_quản lý vốn _GD 7" xfId="29412"/>
    <cellStyle name="T_Book1_PBieu_2009_quản lý vốn _GD 8" xfId="29413"/>
    <cellStyle name="T_Book1_PBieu_2009_quản lý vốn _GD 9" xfId="29414"/>
    <cellStyle name="T_Book1_PBieu_2009_quản lý vốn _tp" xfId="5541"/>
    <cellStyle name="T_Book1_PBieu_2009_quản lý vốn _tp 2" xfId="12926"/>
    <cellStyle name="T_Book1_PBieu_2009_quản lý vốn _tp 2 2" xfId="22327"/>
    <cellStyle name="T_Book1_PBieu_2009_quản lý vốn _tp 3" xfId="12927"/>
    <cellStyle name="T_Book1_PBieu_2009_quản lý vốn _tp 3 2" xfId="22328"/>
    <cellStyle name="T_Book1_PBieu_2009_quản lý vốn _tp 4" xfId="12928"/>
    <cellStyle name="T_Book1_PBieu_2009_quản lý vốn _tp 4 2" xfId="22329"/>
    <cellStyle name="T_Book1_PBieu_2009_quản lý vốn _tp 5" xfId="12929"/>
    <cellStyle name="T_Book1_PBieu_2009_quản lý vốn _tp 5 2" xfId="22330"/>
    <cellStyle name="T_Book1_PBieu_2009_quản lý vốn _tp 6" xfId="12930"/>
    <cellStyle name="T_Book1_PBieu_2009_quản lý vốn _tp 6 2" xfId="29415"/>
    <cellStyle name="T_Book1_PBieu_2009_quản lý vốn _tp 7" xfId="29416"/>
    <cellStyle name="T_Book1_PBieu_2009_quản lý vốn _tp 8" xfId="29417"/>
    <cellStyle name="T_Book1_PBieu_2009_quản lý vốn _tp 9" xfId="29418"/>
    <cellStyle name="T_Book1_PBieu_2009_TH (2)" xfId="5542"/>
    <cellStyle name="T_Book1_PBieu_2009_TH (2) 2" xfId="12931"/>
    <cellStyle name="T_Book1_PBieu_2009_TH (2) 2 2" xfId="22331"/>
    <cellStyle name="T_Book1_PBieu_2009_TH (2) 3" xfId="12932"/>
    <cellStyle name="T_Book1_PBieu_2009_TH (2) 3 2" xfId="22332"/>
    <cellStyle name="T_Book1_PBieu_2009_TH (2) 4" xfId="12933"/>
    <cellStyle name="T_Book1_PBieu_2009_TH (2) 4 2" xfId="22333"/>
    <cellStyle name="T_Book1_PBieu_2009_TH (2) 5" xfId="12934"/>
    <cellStyle name="T_Book1_PBieu_2009_TH (2) 5 2" xfId="22334"/>
    <cellStyle name="T_Book1_PBieu_2009_TH (2) 6" xfId="12935"/>
    <cellStyle name="T_Book1_PBieu_2009_TH (2) 6 2" xfId="29419"/>
    <cellStyle name="T_Book1_PBieu_2009_TH (2) 7" xfId="29420"/>
    <cellStyle name="T_Book1_PBieu_2009_TH (2) 8" xfId="29421"/>
    <cellStyle name="T_Book1_PBieu_2009_TH (2) 9" xfId="29422"/>
    <cellStyle name="T_Book1_PBieu_2009_TH (2)_blm" xfId="5543"/>
    <cellStyle name="T_Book1_PBieu_2009_TH (2)_blm 2" xfId="12936"/>
    <cellStyle name="T_Book1_PBieu_2009_TH (2)_blm 2 2" xfId="22335"/>
    <cellStyle name="T_Book1_PBieu_2009_TH (2)_blm 3" xfId="12937"/>
    <cellStyle name="T_Book1_PBieu_2009_TH (2)_blm 3 2" xfId="22336"/>
    <cellStyle name="T_Book1_PBieu_2009_TH (2)_blm 4" xfId="12938"/>
    <cellStyle name="T_Book1_PBieu_2009_TH (2)_blm 4 2" xfId="22337"/>
    <cellStyle name="T_Book1_PBieu_2009_TH (2)_blm 5" xfId="12939"/>
    <cellStyle name="T_Book1_PBieu_2009_TH (2)_blm 5 2" xfId="22338"/>
    <cellStyle name="T_Book1_PBieu_2009_TH (2)_blm 6" xfId="12940"/>
    <cellStyle name="T_Book1_PBieu_2009_TH (2)_blm 6 2" xfId="29423"/>
    <cellStyle name="T_Book1_PBieu_2009_TH (2)_blm 7" xfId="29424"/>
    <cellStyle name="T_Book1_PBieu_2009_TH (2)_blm 8" xfId="29425"/>
    <cellStyle name="T_Book1_PBieu_2009_TH (2)_blm 9" xfId="29426"/>
    <cellStyle name="T_Book1_PBieu_2009_TH (2)_cấp nước" xfId="5544"/>
    <cellStyle name="T_Book1_PBieu_2009_TH (2)_cấp nước 2" xfId="12941"/>
    <cellStyle name="T_Book1_PBieu_2009_TH (2)_cấp nước 2 2" xfId="22339"/>
    <cellStyle name="T_Book1_PBieu_2009_TH (2)_cấp nước 3" xfId="12942"/>
    <cellStyle name="T_Book1_PBieu_2009_TH (2)_cấp nước 3 2" xfId="22340"/>
    <cellStyle name="T_Book1_PBieu_2009_TH (2)_cấp nước 4" xfId="12943"/>
    <cellStyle name="T_Book1_PBieu_2009_TH (2)_cấp nước 4 2" xfId="22341"/>
    <cellStyle name="T_Book1_PBieu_2009_TH (2)_cấp nước 5" xfId="12944"/>
    <cellStyle name="T_Book1_PBieu_2009_TH (2)_cấp nước 5 2" xfId="22342"/>
    <cellStyle name="T_Book1_PBieu_2009_TH (2)_cấp nước 6" xfId="12945"/>
    <cellStyle name="T_Book1_PBieu_2009_TH (2)_cấp nước 6 2" xfId="29427"/>
    <cellStyle name="T_Book1_PBieu_2009_TH (2)_cấp nước 7" xfId="29428"/>
    <cellStyle name="T_Book1_PBieu_2009_TH (2)_cấp nước 8" xfId="29429"/>
    <cellStyle name="T_Book1_PBieu_2009_TH (2)_cấp nước 9" xfId="29430"/>
    <cellStyle name="T_Book1_PBieu_2009_TH (2)_CT" xfId="5545"/>
    <cellStyle name="T_Book1_PBieu_2009_TH (2)_CT 2" xfId="12946"/>
    <cellStyle name="T_Book1_PBieu_2009_TH (2)_CT 2 2" xfId="22343"/>
    <cellStyle name="T_Book1_PBieu_2009_TH (2)_CT 3" xfId="12947"/>
    <cellStyle name="T_Book1_PBieu_2009_TH (2)_CT 3 2" xfId="22344"/>
    <cellStyle name="T_Book1_PBieu_2009_TH (2)_CT 4" xfId="12948"/>
    <cellStyle name="T_Book1_PBieu_2009_TH (2)_CT 4 2" xfId="22345"/>
    <cellStyle name="T_Book1_PBieu_2009_TH (2)_CT 5" xfId="12949"/>
    <cellStyle name="T_Book1_PBieu_2009_TH (2)_CT 5 2" xfId="22346"/>
    <cellStyle name="T_Book1_PBieu_2009_TH (2)_CT 6" xfId="12950"/>
    <cellStyle name="T_Book1_PBieu_2009_TH (2)_CT 6 2" xfId="29431"/>
    <cellStyle name="T_Book1_PBieu_2009_TH (2)_CT 7" xfId="29432"/>
    <cellStyle name="T_Book1_PBieu_2009_TH (2)_CT 8" xfId="29433"/>
    <cellStyle name="T_Book1_PBieu_2009_TH (2)_CT 9" xfId="29434"/>
    <cellStyle name="T_Book1_PBieu_2009_TH (2)_GT" xfId="5546"/>
    <cellStyle name="T_Book1_PBieu_2009_TH (2)_GT 2" xfId="12951"/>
    <cellStyle name="T_Book1_PBieu_2009_TH (2)_GT 2 2" xfId="22347"/>
    <cellStyle name="T_Book1_PBieu_2009_TH (2)_GT 3" xfId="12952"/>
    <cellStyle name="T_Book1_PBieu_2009_TH (2)_GT 3 2" xfId="22348"/>
    <cellStyle name="T_Book1_PBieu_2009_TH (2)_GT 4" xfId="12953"/>
    <cellStyle name="T_Book1_PBieu_2009_TH (2)_GT 4 2" xfId="22349"/>
    <cellStyle name="T_Book1_PBieu_2009_TH (2)_GT 5" xfId="12954"/>
    <cellStyle name="T_Book1_PBieu_2009_TH (2)_GT 5 2" xfId="22350"/>
    <cellStyle name="T_Book1_PBieu_2009_TH (2)_GT 6" xfId="12955"/>
    <cellStyle name="T_Book1_PBieu_2009_TH (2)_GT 6 2" xfId="29435"/>
    <cellStyle name="T_Book1_PBieu_2009_TH (2)_GT 7" xfId="29436"/>
    <cellStyle name="T_Book1_PBieu_2009_TH (2)_GT 8" xfId="29437"/>
    <cellStyle name="T_Book1_PBieu_2009_TH (2)_GT 9" xfId="29438"/>
    <cellStyle name="T_Book1_PBieu_2009_TH (2)_ha" xfId="5547"/>
    <cellStyle name="T_Book1_PBieu_2009_TH (2)_ha 2" xfId="12956"/>
    <cellStyle name="T_Book1_PBieu_2009_TH (2)_ha 2 2" xfId="22351"/>
    <cellStyle name="T_Book1_PBieu_2009_TH (2)_ha 3" xfId="12957"/>
    <cellStyle name="T_Book1_PBieu_2009_TH (2)_ha 3 2" xfId="22352"/>
    <cellStyle name="T_Book1_PBieu_2009_TH (2)_ha 4" xfId="12958"/>
    <cellStyle name="T_Book1_PBieu_2009_TH (2)_ha 4 2" xfId="22353"/>
    <cellStyle name="T_Book1_PBieu_2009_TH (2)_ha 5" xfId="12959"/>
    <cellStyle name="T_Book1_PBieu_2009_TH (2)_ha 5 2" xfId="22354"/>
    <cellStyle name="T_Book1_PBieu_2009_TH (2)_ha 6" xfId="12960"/>
    <cellStyle name="T_Book1_PBieu_2009_TH (2)_ha 6 2" xfId="29439"/>
    <cellStyle name="T_Book1_PBieu_2009_TH (2)_ha 7" xfId="29440"/>
    <cellStyle name="T_Book1_PBieu_2009_TH (2)_ha 8" xfId="29441"/>
    <cellStyle name="T_Book1_PBieu_2009_TH (2)_ha 9" xfId="29442"/>
    <cellStyle name="T_Book1_PBieu_2009_TH (2)_hl" xfId="5548"/>
    <cellStyle name="T_Book1_PBieu_2009_TH (2)_hl 2" xfId="12961"/>
    <cellStyle name="T_Book1_PBieu_2009_TH (2)_hl 2 2" xfId="22355"/>
    <cellStyle name="T_Book1_PBieu_2009_TH (2)_hl 3" xfId="12962"/>
    <cellStyle name="T_Book1_PBieu_2009_TH (2)_hl 3 2" xfId="22356"/>
    <cellStyle name="T_Book1_PBieu_2009_TH (2)_hl 4" xfId="12963"/>
    <cellStyle name="T_Book1_PBieu_2009_TH (2)_hl 4 2" xfId="22357"/>
    <cellStyle name="T_Book1_PBieu_2009_TH (2)_hl 5" xfId="12964"/>
    <cellStyle name="T_Book1_PBieu_2009_TH (2)_hl 5 2" xfId="22358"/>
    <cellStyle name="T_Book1_PBieu_2009_TH (2)_hl 6" xfId="12965"/>
    <cellStyle name="T_Book1_PBieu_2009_TH (2)_hl 6 2" xfId="29443"/>
    <cellStyle name="T_Book1_PBieu_2009_TH (2)_hl 7" xfId="29444"/>
    <cellStyle name="T_Book1_PBieu_2009_TH (2)_hl 8" xfId="29445"/>
    <cellStyle name="T_Book1_PBieu_2009_TH (2)_hl 9" xfId="29446"/>
    <cellStyle name="T_Book1_PBieu_2009_TH (2)_hq" xfId="5549"/>
    <cellStyle name="T_Book1_PBieu_2009_TH (2)_hq 2" xfId="12966"/>
    <cellStyle name="T_Book1_PBieu_2009_TH (2)_hq 2 2" xfId="22359"/>
    <cellStyle name="T_Book1_PBieu_2009_TH (2)_hq 3" xfId="12967"/>
    <cellStyle name="T_Book1_PBieu_2009_TH (2)_hq 3 2" xfId="22360"/>
    <cellStyle name="T_Book1_PBieu_2009_TH (2)_hq 4" xfId="12968"/>
    <cellStyle name="T_Book1_PBieu_2009_TH (2)_hq 4 2" xfId="22361"/>
    <cellStyle name="T_Book1_PBieu_2009_TH (2)_hq 5" xfId="12969"/>
    <cellStyle name="T_Book1_PBieu_2009_TH (2)_hq 5 2" xfId="22362"/>
    <cellStyle name="T_Book1_PBieu_2009_TH (2)_hq 6" xfId="12970"/>
    <cellStyle name="T_Book1_PBieu_2009_TH (2)_hq 6 2" xfId="29447"/>
    <cellStyle name="T_Book1_PBieu_2009_TH (2)_hq 7" xfId="29448"/>
    <cellStyle name="T_Book1_PBieu_2009_TH (2)_hq 8" xfId="29449"/>
    <cellStyle name="T_Book1_PBieu_2009_TH (2)_hq 9" xfId="29450"/>
    <cellStyle name="T_Book1_PBieu_2009_TH (2)_IFAT" xfId="5550"/>
    <cellStyle name="T_Book1_PBieu_2009_TH (2)_IFAT 2" xfId="12971"/>
    <cellStyle name="T_Book1_PBieu_2009_TH (2)_IFAT 2 2" xfId="22363"/>
    <cellStyle name="T_Book1_PBieu_2009_TH (2)_IFAT 3" xfId="12972"/>
    <cellStyle name="T_Book1_PBieu_2009_TH (2)_IFAT 3 2" xfId="22364"/>
    <cellStyle name="T_Book1_PBieu_2009_TH (2)_IFAT 4" xfId="12973"/>
    <cellStyle name="T_Book1_PBieu_2009_TH (2)_IFAT 4 2" xfId="22365"/>
    <cellStyle name="T_Book1_PBieu_2009_TH (2)_IFAT 5" xfId="12974"/>
    <cellStyle name="T_Book1_PBieu_2009_TH (2)_IFAT 5 2" xfId="22366"/>
    <cellStyle name="T_Book1_PBieu_2009_TH (2)_IFAT 6" xfId="12975"/>
    <cellStyle name="T_Book1_PBieu_2009_TH (2)_IFAT 6 2" xfId="29451"/>
    <cellStyle name="T_Book1_PBieu_2009_TH (2)_IFAT 7" xfId="29452"/>
    <cellStyle name="T_Book1_PBieu_2009_TH (2)_IFAT 8" xfId="29453"/>
    <cellStyle name="T_Book1_PBieu_2009_TH (2)_IFAT 9" xfId="29454"/>
    <cellStyle name="T_Book1_PBieu_2009_TH (2)_NN" xfId="5551"/>
    <cellStyle name="T_Book1_PBieu_2009_TH (2)_NN 2" xfId="12976"/>
    <cellStyle name="T_Book1_PBieu_2009_TH (2)_NN 2 2" xfId="22367"/>
    <cellStyle name="T_Book1_PBieu_2009_TH (2)_NN 3" xfId="12977"/>
    <cellStyle name="T_Book1_PBieu_2009_TH (2)_NN 3 2" xfId="22368"/>
    <cellStyle name="T_Book1_PBieu_2009_TH (2)_NN 4" xfId="12978"/>
    <cellStyle name="T_Book1_PBieu_2009_TH (2)_NN 4 2" xfId="22369"/>
    <cellStyle name="T_Book1_PBieu_2009_TH (2)_NN 5" xfId="12979"/>
    <cellStyle name="T_Book1_PBieu_2009_TH (2)_NN 5 2" xfId="22370"/>
    <cellStyle name="T_Book1_PBieu_2009_TH (2)_NN 6" xfId="12980"/>
    <cellStyle name="T_Book1_PBieu_2009_TH (2)_NN 6 2" xfId="29455"/>
    <cellStyle name="T_Book1_PBieu_2009_TH (2)_NN 7" xfId="29456"/>
    <cellStyle name="T_Book1_PBieu_2009_TH (2)_NN 8" xfId="29457"/>
    <cellStyle name="T_Book1_PBieu_2009_TH (2)_NN 9" xfId="29458"/>
    <cellStyle name="T_Book1_PBieu_2009_TH (2)_ph" xfId="5552"/>
    <cellStyle name="T_Book1_PBieu_2009_TH (2)_ph 2" xfId="12981"/>
    <cellStyle name="T_Book1_PBieu_2009_TH (2)_ph 2 2" xfId="22371"/>
    <cellStyle name="T_Book1_PBieu_2009_TH (2)_ph 3" xfId="12982"/>
    <cellStyle name="T_Book1_PBieu_2009_TH (2)_ph 3 2" xfId="22372"/>
    <cellStyle name="T_Book1_PBieu_2009_TH (2)_ph 4" xfId="12983"/>
    <cellStyle name="T_Book1_PBieu_2009_TH (2)_ph 4 2" xfId="22373"/>
    <cellStyle name="T_Book1_PBieu_2009_TH (2)_ph 5" xfId="12984"/>
    <cellStyle name="T_Book1_PBieu_2009_TH (2)_ph 5 2" xfId="22374"/>
    <cellStyle name="T_Book1_PBieu_2009_TH (2)_ph 6" xfId="12985"/>
    <cellStyle name="T_Book1_PBieu_2009_TH (2)_ph 6 2" xfId="29459"/>
    <cellStyle name="T_Book1_PBieu_2009_TH (2)_ph 7" xfId="29460"/>
    <cellStyle name="T_Book1_PBieu_2009_TH (2)_ph 8" xfId="29461"/>
    <cellStyle name="T_Book1_PBieu_2009_TH (2)_ph 9" xfId="29462"/>
    <cellStyle name="T_Book1_PBieu_2009_TH (2)_tl" xfId="5553"/>
    <cellStyle name="T_Book1_PBieu_2009_TH (2)_tl 2" xfId="12986"/>
    <cellStyle name="T_Book1_PBieu_2009_TH (2)_tl 2 2" xfId="22375"/>
    <cellStyle name="T_Book1_PBieu_2009_TH (2)_tl 3" xfId="12987"/>
    <cellStyle name="T_Book1_PBieu_2009_TH (2)_tl 3 2" xfId="22376"/>
    <cellStyle name="T_Book1_PBieu_2009_TH (2)_tl 4" xfId="12988"/>
    <cellStyle name="T_Book1_PBieu_2009_TH (2)_tl 4 2" xfId="22377"/>
    <cellStyle name="T_Book1_PBieu_2009_TH (2)_tl 5" xfId="12989"/>
    <cellStyle name="T_Book1_PBieu_2009_TH (2)_tl 5 2" xfId="22378"/>
    <cellStyle name="T_Book1_PBieu_2009_TH (2)_tl 6" xfId="12990"/>
    <cellStyle name="T_Book1_PBieu_2009_TH (2)_tl 6 2" xfId="29463"/>
    <cellStyle name="T_Book1_PBieu_2009_TH (2)_tl 7" xfId="29464"/>
    <cellStyle name="T_Book1_PBieu_2009_TH (2)_tl 8" xfId="29465"/>
    <cellStyle name="T_Book1_PBieu_2009_TH (2)_tl 9" xfId="29466"/>
    <cellStyle name="T_Book1_PBieu_2009_TH (2)_tp" xfId="5554"/>
    <cellStyle name="T_Book1_PBieu_2009_TH (2)_tp 2" xfId="12991"/>
    <cellStyle name="T_Book1_PBieu_2009_TH (2)_tp 2 2" xfId="22379"/>
    <cellStyle name="T_Book1_PBieu_2009_TH (2)_tp 3" xfId="12992"/>
    <cellStyle name="T_Book1_PBieu_2009_TH (2)_tp 3 2" xfId="22380"/>
    <cellStyle name="T_Book1_PBieu_2009_TH (2)_tp 4" xfId="12993"/>
    <cellStyle name="T_Book1_PBieu_2009_TH (2)_tp 4 2" xfId="22381"/>
    <cellStyle name="T_Book1_PBieu_2009_TH (2)_tp 5" xfId="12994"/>
    <cellStyle name="T_Book1_PBieu_2009_TH (2)_tp 5 2" xfId="22382"/>
    <cellStyle name="T_Book1_PBieu_2009_TH (2)_tp 6" xfId="12995"/>
    <cellStyle name="T_Book1_PBieu_2009_TH (2)_tp 6 2" xfId="29467"/>
    <cellStyle name="T_Book1_PBieu_2009_TH (2)_tp 7" xfId="29468"/>
    <cellStyle name="T_Book1_PBieu_2009_TH (2)_tp 8" xfId="29469"/>
    <cellStyle name="T_Book1_PBieu_2009_TH (2)_tp 9" xfId="29470"/>
    <cellStyle name="T_Book1_PBieu_2009_tl" xfId="5555"/>
    <cellStyle name="T_Book1_PBieu_2009_tl 2" xfId="12996"/>
    <cellStyle name="T_Book1_PBieu_2009_tl 2 2" xfId="22383"/>
    <cellStyle name="T_Book1_PBieu_2009_tl 3" xfId="12997"/>
    <cellStyle name="T_Book1_PBieu_2009_tl 3 2" xfId="22384"/>
    <cellStyle name="T_Book1_PBieu_2009_tl 4" xfId="12998"/>
    <cellStyle name="T_Book1_PBieu_2009_tl 4 2" xfId="22385"/>
    <cellStyle name="T_Book1_PBieu_2009_tl 5" xfId="12999"/>
    <cellStyle name="T_Book1_PBieu_2009_tl 5 2" xfId="22386"/>
    <cellStyle name="T_Book1_PBieu_2009_tl 6" xfId="13000"/>
    <cellStyle name="T_Book1_PBieu_2009_tl 6 2" xfId="29471"/>
    <cellStyle name="T_Book1_PBieu_2009_tl 7" xfId="29472"/>
    <cellStyle name="T_Book1_PBieu_2009_tl 8" xfId="29473"/>
    <cellStyle name="T_Book1_PBieu_2009_tl 9" xfId="29474"/>
    <cellStyle name="T_Book1_PBieu_2009_tp" xfId="5556"/>
    <cellStyle name="T_Book1_PBieu_2009_tp 2" xfId="13001"/>
    <cellStyle name="T_Book1_PBieu_2009_tp 2 2" xfId="22387"/>
    <cellStyle name="T_Book1_PBieu_2009_tp 3" xfId="13002"/>
    <cellStyle name="T_Book1_PBieu_2009_tp 3 2" xfId="22388"/>
    <cellStyle name="T_Book1_PBieu_2009_tp 4" xfId="13003"/>
    <cellStyle name="T_Book1_PBieu_2009_tp 4 2" xfId="22389"/>
    <cellStyle name="T_Book1_PBieu_2009_tp 5" xfId="13004"/>
    <cellStyle name="T_Book1_PBieu_2009_tp 5 2" xfId="22390"/>
    <cellStyle name="T_Book1_PBieu_2009_tp 6" xfId="13005"/>
    <cellStyle name="T_Book1_PBieu_2009_tp 6 2" xfId="29475"/>
    <cellStyle name="T_Book1_PBieu_2009_tp 7" xfId="29476"/>
    <cellStyle name="T_Book1_PBieu_2009_tp 8" xfId="29477"/>
    <cellStyle name="T_Book1_PBieu_2009_tp 9" xfId="29478"/>
    <cellStyle name="T_Book1_ph" xfId="5557"/>
    <cellStyle name="T_Book1_ph 2" xfId="13006"/>
    <cellStyle name="T_Book1_ph 2 2" xfId="22391"/>
    <cellStyle name="T_Book1_ph 3" xfId="13007"/>
    <cellStyle name="T_Book1_ph 3 2" xfId="22392"/>
    <cellStyle name="T_Book1_ph 4" xfId="13008"/>
    <cellStyle name="T_Book1_ph 4 2" xfId="22393"/>
    <cellStyle name="T_Book1_ph 5" xfId="13009"/>
    <cellStyle name="T_Book1_ph 5 2" xfId="22394"/>
    <cellStyle name="T_Book1_ph 6" xfId="13010"/>
    <cellStyle name="T_Book1_ph 6 2" xfId="29479"/>
    <cellStyle name="T_Book1_ph 7" xfId="29480"/>
    <cellStyle name="T_Book1_ph 8" xfId="29481"/>
    <cellStyle name="T_Book1_ph 9" xfId="29482"/>
    <cellStyle name="T_Book1_phu luc tong ket tinh hinh TH giai doan 03-10 (ngay 30)" xfId="5558"/>
    <cellStyle name="T_Book1_phu luc tong ket tinh hinh TH giai doan 03-10 (ngay 30) 10" xfId="29483"/>
    <cellStyle name="T_Book1_phu luc tong ket tinh hinh TH giai doan 03-10 (ngay 30) 2" xfId="5559"/>
    <cellStyle name="T_Book1_phu luc tong ket tinh hinh TH giai doan 03-10 (ngay 30) 2 2" xfId="13011"/>
    <cellStyle name="T_Book1_phu luc tong ket tinh hinh TH giai doan 03-10 (ngay 30) 2 2 2" xfId="22395"/>
    <cellStyle name="T_Book1_phu luc tong ket tinh hinh TH giai doan 03-10 (ngay 30) 2 3" xfId="13012"/>
    <cellStyle name="T_Book1_phu luc tong ket tinh hinh TH giai doan 03-10 (ngay 30) 2 3 2" xfId="22396"/>
    <cellStyle name="T_Book1_phu luc tong ket tinh hinh TH giai doan 03-10 (ngay 30) 2 4" xfId="13013"/>
    <cellStyle name="T_Book1_phu luc tong ket tinh hinh TH giai doan 03-10 (ngay 30) 2 4 2" xfId="22397"/>
    <cellStyle name="T_Book1_phu luc tong ket tinh hinh TH giai doan 03-10 (ngay 30) 2 5" xfId="13014"/>
    <cellStyle name="T_Book1_phu luc tong ket tinh hinh TH giai doan 03-10 (ngay 30) 2 5 2" xfId="22398"/>
    <cellStyle name="T_Book1_phu luc tong ket tinh hinh TH giai doan 03-10 (ngay 30) 2 6" xfId="13015"/>
    <cellStyle name="T_Book1_phu luc tong ket tinh hinh TH giai doan 03-10 (ngay 30) 2 6 2" xfId="29484"/>
    <cellStyle name="T_Book1_phu luc tong ket tinh hinh TH giai doan 03-10 (ngay 30) 2 7" xfId="29485"/>
    <cellStyle name="T_Book1_phu luc tong ket tinh hinh TH giai doan 03-10 (ngay 30) 2 8" xfId="29486"/>
    <cellStyle name="T_Book1_phu luc tong ket tinh hinh TH giai doan 03-10 (ngay 30) 2 9" xfId="29487"/>
    <cellStyle name="T_Book1_phu luc tong ket tinh hinh TH giai doan 03-10 (ngay 30) 3" xfId="13016"/>
    <cellStyle name="T_Book1_phu luc tong ket tinh hinh TH giai doan 03-10 (ngay 30) 3 2" xfId="22399"/>
    <cellStyle name="T_Book1_phu luc tong ket tinh hinh TH giai doan 03-10 (ngay 30) 4" xfId="13017"/>
    <cellStyle name="T_Book1_phu luc tong ket tinh hinh TH giai doan 03-10 (ngay 30) 4 2" xfId="22400"/>
    <cellStyle name="T_Book1_phu luc tong ket tinh hinh TH giai doan 03-10 (ngay 30) 5" xfId="13018"/>
    <cellStyle name="T_Book1_phu luc tong ket tinh hinh TH giai doan 03-10 (ngay 30) 5 2" xfId="22401"/>
    <cellStyle name="T_Book1_phu luc tong ket tinh hinh TH giai doan 03-10 (ngay 30) 6" xfId="13019"/>
    <cellStyle name="T_Book1_phu luc tong ket tinh hinh TH giai doan 03-10 (ngay 30) 6 2" xfId="22402"/>
    <cellStyle name="T_Book1_phu luc tong ket tinh hinh TH giai doan 03-10 (ngay 30) 7" xfId="13020"/>
    <cellStyle name="T_Book1_phu luc tong ket tinh hinh TH giai doan 03-10 (ngay 30) 7 2" xfId="29488"/>
    <cellStyle name="T_Book1_phu luc tong ket tinh hinh TH giai doan 03-10 (ngay 30) 8" xfId="29489"/>
    <cellStyle name="T_Book1_phu luc tong ket tinh hinh TH giai doan 03-10 (ngay 30) 9" xfId="29490"/>
    <cellStyle name="T_Book1_phu luc tong ket tinh hinh TH giai doan 03-10 (ngay 30)_!1 1 bao cao giao KH ve HTCMT vung TNB   12-12-2011" xfId="5560"/>
    <cellStyle name="T_Book1_phu luc tong ket tinh hinh TH giai doan 03-10 (ngay 30)_!1 1 bao cao giao KH ve HTCMT vung TNB   12-12-2011 10" xfId="29491"/>
    <cellStyle name="T_Book1_phu luc tong ket tinh hinh TH giai doan 03-10 (ngay 30)_!1 1 bao cao giao KH ve HTCMT vung TNB   12-12-2011 2" xfId="5561"/>
    <cellStyle name="T_Book1_phu luc tong ket tinh hinh TH giai doan 03-10 (ngay 30)_!1 1 bao cao giao KH ve HTCMT vung TNB   12-12-2011 2 2" xfId="13021"/>
    <cellStyle name="T_Book1_phu luc tong ket tinh hinh TH giai doan 03-10 (ngay 30)_!1 1 bao cao giao KH ve HTCMT vung TNB   12-12-2011 2 2 2" xfId="22403"/>
    <cellStyle name="T_Book1_phu luc tong ket tinh hinh TH giai doan 03-10 (ngay 30)_!1 1 bao cao giao KH ve HTCMT vung TNB   12-12-2011 2 3" xfId="13022"/>
    <cellStyle name="T_Book1_phu luc tong ket tinh hinh TH giai doan 03-10 (ngay 30)_!1 1 bao cao giao KH ve HTCMT vung TNB   12-12-2011 2 3 2" xfId="22404"/>
    <cellStyle name="T_Book1_phu luc tong ket tinh hinh TH giai doan 03-10 (ngay 30)_!1 1 bao cao giao KH ve HTCMT vung TNB   12-12-2011 2 4" xfId="13023"/>
    <cellStyle name="T_Book1_phu luc tong ket tinh hinh TH giai doan 03-10 (ngay 30)_!1 1 bao cao giao KH ve HTCMT vung TNB   12-12-2011 2 4 2" xfId="22405"/>
    <cellStyle name="T_Book1_phu luc tong ket tinh hinh TH giai doan 03-10 (ngay 30)_!1 1 bao cao giao KH ve HTCMT vung TNB   12-12-2011 2 5" xfId="13024"/>
    <cellStyle name="T_Book1_phu luc tong ket tinh hinh TH giai doan 03-10 (ngay 30)_!1 1 bao cao giao KH ve HTCMT vung TNB   12-12-2011 2 5 2" xfId="22406"/>
    <cellStyle name="T_Book1_phu luc tong ket tinh hinh TH giai doan 03-10 (ngay 30)_!1 1 bao cao giao KH ve HTCMT vung TNB   12-12-2011 2 6" xfId="13025"/>
    <cellStyle name="T_Book1_phu luc tong ket tinh hinh TH giai doan 03-10 (ngay 30)_!1 1 bao cao giao KH ve HTCMT vung TNB   12-12-2011 2 6 2" xfId="29492"/>
    <cellStyle name="T_Book1_phu luc tong ket tinh hinh TH giai doan 03-10 (ngay 30)_!1 1 bao cao giao KH ve HTCMT vung TNB   12-12-2011 2 7" xfId="29493"/>
    <cellStyle name="T_Book1_phu luc tong ket tinh hinh TH giai doan 03-10 (ngay 30)_!1 1 bao cao giao KH ve HTCMT vung TNB   12-12-2011 2 8" xfId="29494"/>
    <cellStyle name="T_Book1_phu luc tong ket tinh hinh TH giai doan 03-10 (ngay 30)_!1 1 bao cao giao KH ve HTCMT vung TNB   12-12-2011 2 9" xfId="29495"/>
    <cellStyle name="T_Book1_phu luc tong ket tinh hinh TH giai doan 03-10 (ngay 30)_!1 1 bao cao giao KH ve HTCMT vung TNB   12-12-2011 3" xfId="13026"/>
    <cellStyle name="T_Book1_phu luc tong ket tinh hinh TH giai doan 03-10 (ngay 30)_!1 1 bao cao giao KH ve HTCMT vung TNB   12-12-2011 3 2" xfId="22407"/>
    <cellStyle name="T_Book1_phu luc tong ket tinh hinh TH giai doan 03-10 (ngay 30)_!1 1 bao cao giao KH ve HTCMT vung TNB   12-12-2011 4" xfId="13027"/>
    <cellStyle name="T_Book1_phu luc tong ket tinh hinh TH giai doan 03-10 (ngay 30)_!1 1 bao cao giao KH ve HTCMT vung TNB   12-12-2011 4 2" xfId="22408"/>
    <cellStyle name="T_Book1_phu luc tong ket tinh hinh TH giai doan 03-10 (ngay 30)_!1 1 bao cao giao KH ve HTCMT vung TNB   12-12-2011 5" xfId="13028"/>
    <cellStyle name="T_Book1_phu luc tong ket tinh hinh TH giai doan 03-10 (ngay 30)_!1 1 bao cao giao KH ve HTCMT vung TNB   12-12-2011 5 2" xfId="22409"/>
    <cellStyle name="T_Book1_phu luc tong ket tinh hinh TH giai doan 03-10 (ngay 30)_!1 1 bao cao giao KH ve HTCMT vung TNB   12-12-2011 6" xfId="13029"/>
    <cellStyle name="T_Book1_phu luc tong ket tinh hinh TH giai doan 03-10 (ngay 30)_!1 1 bao cao giao KH ve HTCMT vung TNB   12-12-2011 6 2" xfId="22410"/>
    <cellStyle name="T_Book1_phu luc tong ket tinh hinh TH giai doan 03-10 (ngay 30)_!1 1 bao cao giao KH ve HTCMT vung TNB   12-12-2011 7" xfId="13030"/>
    <cellStyle name="T_Book1_phu luc tong ket tinh hinh TH giai doan 03-10 (ngay 30)_!1 1 bao cao giao KH ve HTCMT vung TNB   12-12-2011 7 2" xfId="29496"/>
    <cellStyle name="T_Book1_phu luc tong ket tinh hinh TH giai doan 03-10 (ngay 30)_!1 1 bao cao giao KH ve HTCMT vung TNB   12-12-2011 8" xfId="29497"/>
    <cellStyle name="T_Book1_phu luc tong ket tinh hinh TH giai doan 03-10 (ngay 30)_!1 1 bao cao giao KH ve HTCMT vung TNB   12-12-2011 9" xfId="29498"/>
    <cellStyle name="T_Book1_phu luc tong ket tinh hinh TH giai doan 03-10 (ngay 30)_KH TPCP vung TNB (03-1-2012)" xfId="5562"/>
    <cellStyle name="T_Book1_phu luc tong ket tinh hinh TH giai doan 03-10 (ngay 30)_KH TPCP vung TNB (03-1-2012) 10" xfId="29499"/>
    <cellStyle name="T_Book1_phu luc tong ket tinh hinh TH giai doan 03-10 (ngay 30)_KH TPCP vung TNB (03-1-2012) 2" xfId="5563"/>
    <cellStyle name="T_Book1_phu luc tong ket tinh hinh TH giai doan 03-10 (ngay 30)_KH TPCP vung TNB (03-1-2012) 2 2" xfId="13031"/>
    <cellStyle name="T_Book1_phu luc tong ket tinh hinh TH giai doan 03-10 (ngay 30)_KH TPCP vung TNB (03-1-2012) 2 2 2" xfId="22411"/>
    <cellStyle name="T_Book1_phu luc tong ket tinh hinh TH giai doan 03-10 (ngay 30)_KH TPCP vung TNB (03-1-2012) 2 3" xfId="13032"/>
    <cellStyle name="T_Book1_phu luc tong ket tinh hinh TH giai doan 03-10 (ngay 30)_KH TPCP vung TNB (03-1-2012) 2 3 2" xfId="22412"/>
    <cellStyle name="T_Book1_phu luc tong ket tinh hinh TH giai doan 03-10 (ngay 30)_KH TPCP vung TNB (03-1-2012) 2 4" xfId="13033"/>
    <cellStyle name="T_Book1_phu luc tong ket tinh hinh TH giai doan 03-10 (ngay 30)_KH TPCP vung TNB (03-1-2012) 2 4 2" xfId="22413"/>
    <cellStyle name="T_Book1_phu luc tong ket tinh hinh TH giai doan 03-10 (ngay 30)_KH TPCP vung TNB (03-1-2012) 2 5" xfId="13034"/>
    <cellStyle name="T_Book1_phu luc tong ket tinh hinh TH giai doan 03-10 (ngay 30)_KH TPCP vung TNB (03-1-2012) 2 5 2" xfId="22414"/>
    <cellStyle name="T_Book1_phu luc tong ket tinh hinh TH giai doan 03-10 (ngay 30)_KH TPCP vung TNB (03-1-2012) 2 6" xfId="13035"/>
    <cellStyle name="T_Book1_phu luc tong ket tinh hinh TH giai doan 03-10 (ngay 30)_KH TPCP vung TNB (03-1-2012) 2 6 2" xfId="29500"/>
    <cellStyle name="T_Book1_phu luc tong ket tinh hinh TH giai doan 03-10 (ngay 30)_KH TPCP vung TNB (03-1-2012) 2 7" xfId="29501"/>
    <cellStyle name="T_Book1_phu luc tong ket tinh hinh TH giai doan 03-10 (ngay 30)_KH TPCP vung TNB (03-1-2012) 2 8" xfId="29502"/>
    <cellStyle name="T_Book1_phu luc tong ket tinh hinh TH giai doan 03-10 (ngay 30)_KH TPCP vung TNB (03-1-2012) 2 9" xfId="29503"/>
    <cellStyle name="T_Book1_phu luc tong ket tinh hinh TH giai doan 03-10 (ngay 30)_KH TPCP vung TNB (03-1-2012) 3" xfId="13036"/>
    <cellStyle name="T_Book1_phu luc tong ket tinh hinh TH giai doan 03-10 (ngay 30)_KH TPCP vung TNB (03-1-2012) 3 2" xfId="22415"/>
    <cellStyle name="T_Book1_phu luc tong ket tinh hinh TH giai doan 03-10 (ngay 30)_KH TPCP vung TNB (03-1-2012) 4" xfId="13037"/>
    <cellStyle name="T_Book1_phu luc tong ket tinh hinh TH giai doan 03-10 (ngay 30)_KH TPCP vung TNB (03-1-2012) 4 2" xfId="22416"/>
    <cellStyle name="T_Book1_phu luc tong ket tinh hinh TH giai doan 03-10 (ngay 30)_KH TPCP vung TNB (03-1-2012) 5" xfId="13038"/>
    <cellStyle name="T_Book1_phu luc tong ket tinh hinh TH giai doan 03-10 (ngay 30)_KH TPCP vung TNB (03-1-2012) 5 2" xfId="22417"/>
    <cellStyle name="T_Book1_phu luc tong ket tinh hinh TH giai doan 03-10 (ngay 30)_KH TPCP vung TNB (03-1-2012) 6" xfId="13039"/>
    <cellStyle name="T_Book1_phu luc tong ket tinh hinh TH giai doan 03-10 (ngay 30)_KH TPCP vung TNB (03-1-2012) 6 2" xfId="22418"/>
    <cellStyle name="T_Book1_phu luc tong ket tinh hinh TH giai doan 03-10 (ngay 30)_KH TPCP vung TNB (03-1-2012) 7" xfId="13040"/>
    <cellStyle name="T_Book1_phu luc tong ket tinh hinh TH giai doan 03-10 (ngay 30)_KH TPCP vung TNB (03-1-2012) 7 2" xfId="29504"/>
    <cellStyle name="T_Book1_phu luc tong ket tinh hinh TH giai doan 03-10 (ngay 30)_KH TPCP vung TNB (03-1-2012) 8" xfId="29505"/>
    <cellStyle name="T_Book1_phu luc tong ket tinh hinh TH giai doan 03-10 (ngay 30)_KH TPCP vung TNB (03-1-2012) 9" xfId="29506"/>
    <cellStyle name="T_Book1_quản lý vốn " xfId="5564"/>
    <cellStyle name="T_Book1_quản lý vốn  2" xfId="13041"/>
    <cellStyle name="T_Book1_quản lý vốn  2 2" xfId="22419"/>
    <cellStyle name="T_Book1_quản lý vốn  3" xfId="13042"/>
    <cellStyle name="T_Book1_quản lý vốn  3 2" xfId="22420"/>
    <cellStyle name="T_Book1_quản lý vốn  4" xfId="13043"/>
    <cellStyle name="T_Book1_quản lý vốn  4 2" xfId="22421"/>
    <cellStyle name="T_Book1_quản lý vốn  5" xfId="13044"/>
    <cellStyle name="T_Book1_quản lý vốn  5 2" xfId="22422"/>
    <cellStyle name="T_Book1_quản lý vốn  6" xfId="13045"/>
    <cellStyle name="T_Book1_quản lý vốn  6 2" xfId="29507"/>
    <cellStyle name="T_Book1_quản lý vốn  7" xfId="29508"/>
    <cellStyle name="T_Book1_quản lý vốn  8" xfId="29509"/>
    <cellStyle name="T_Book1_quản lý vốn  9" xfId="29510"/>
    <cellStyle name="T_Book1_quản lý vốn _13.10.17-tổng hợp giao vốn cho các chủ đầu tư - xử lý 16.06.2014" xfId="5565"/>
    <cellStyle name="T_Book1_quản lý vốn _13.10.17-tổng hợp giao vốn cho các chủ đầu tư - xử lý 16.06.2014 2" xfId="13046"/>
    <cellStyle name="T_Book1_quản lý vốn _13.10.17-tổng hợp giao vốn cho các chủ đầu tư - xử lý 16.06.2014 2 2" xfId="22423"/>
    <cellStyle name="T_Book1_quản lý vốn _13.10.17-tổng hợp giao vốn cho các chủ đầu tư - xử lý 16.06.2014 3" xfId="13047"/>
    <cellStyle name="T_Book1_quản lý vốn _13.10.17-tổng hợp giao vốn cho các chủ đầu tư - xử lý 16.06.2014 3 2" xfId="22424"/>
    <cellStyle name="T_Book1_quản lý vốn _13.10.17-tổng hợp giao vốn cho các chủ đầu tư - xử lý 16.06.2014 4" xfId="13048"/>
    <cellStyle name="T_Book1_quản lý vốn _13.10.17-tổng hợp giao vốn cho các chủ đầu tư - xử lý 16.06.2014 4 2" xfId="22425"/>
    <cellStyle name="T_Book1_quản lý vốn _13.10.17-tổng hợp giao vốn cho các chủ đầu tư - xử lý 16.06.2014 5" xfId="13049"/>
    <cellStyle name="T_Book1_quản lý vốn _13.10.17-tổng hợp giao vốn cho các chủ đầu tư - xử lý 16.06.2014 5 2" xfId="22426"/>
    <cellStyle name="T_Book1_quản lý vốn _13.10.17-tổng hợp giao vốn cho các chủ đầu tư - xử lý 16.06.2014 6" xfId="13050"/>
    <cellStyle name="T_Book1_quản lý vốn _13.10.17-tổng hợp giao vốn cho các chủ đầu tư - xử lý 16.06.2014 6 2" xfId="29511"/>
    <cellStyle name="T_Book1_quản lý vốn _13.10.17-tổng hợp giao vốn cho các chủ đầu tư - xử lý 16.06.2014 7" xfId="29512"/>
    <cellStyle name="T_Book1_quản lý vốn _13.10.17-tổng hợp giao vốn cho các chủ đầu tư - xử lý 16.06.2014 8" xfId="29513"/>
    <cellStyle name="T_Book1_quản lý vốn _13.10.17-tổng hợp giao vốn cho các chủ đầu tư - xử lý 16.06.2014 9" xfId="29514"/>
    <cellStyle name="T_Book1_quản lý vốn _13.tk" xfId="5566"/>
    <cellStyle name="T_Book1_quản lý vốn _13.tk 2" xfId="13051"/>
    <cellStyle name="T_Book1_quản lý vốn _13.tk 2 2" xfId="22427"/>
    <cellStyle name="T_Book1_quản lý vốn _13.tk 3" xfId="13052"/>
    <cellStyle name="T_Book1_quản lý vốn _13.tk 3 2" xfId="22428"/>
    <cellStyle name="T_Book1_quản lý vốn _13.tk 4" xfId="13053"/>
    <cellStyle name="T_Book1_quản lý vốn _13.tk 4 2" xfId="22429"/>
    <cellStyle name="T_Book1_quản lý vốn _13.tk 5" xfId="13054"/>
    <cellStyle name="T_Book1_quản lý vốn _13.tk 5 2" xfId="22430"/>
    <cellStyle name="T_Book1_quản lý vốn _13.tk 6" xfId="13055"/>
    <cellStyle name="T_Book1_quản lý vốn _13.tk 6 2" xfId="29515"/>
    <cellStyle name="T_Book1_quản lý vốn _13.tk 7" xfId="29516"/>
    <cellStyle name="T_Book1_quản lý vốn _13.tk 8" xfId="29517"/>
    <cellStyle name="T_Book1_quản lý vốn _13.tk 9" xfId="29518"/>
    <cellStyle name="T_Book1_quản lý vốn _2.blc" xfId="5567"/>
    <cellStyle name="T_Book1_quản lý vốn _2.blc 2" xfId="13056"/>
    <cellStyle name="T_Book1_quản lý vốn _2.blc 2 2" xfId="22431"/>
    <cellStyle name="T_Book1_quản lý vốn _2.blc 3" xfId="13057"/>
    <cellStyle name="T_Book1_quản lý vốn _2.blc 3 2" xfId="22432"/>
    <cellStyle name="T_Book1_quản lý vốn _2.blc 4" xfId="13058"/>
    <cellStyle name="T_Book1_quản lý vốn _2.blc 4 2" xfId="22433"/>
    <cellStyle name="T_Book1_quản lý vốn _2.blc 5" xfId="13059"/>
    <cellStyle name="T_Book1_quản lý vốn _2.blc 5 2" xfId="22434"/>
    <cellStyle name="T_Book1_quản lý vốn _2.blc 6" xfId="13060"/>
    <cellStyle name="T_Book1_quản lý vốn _2.blc 6 2" xfId="29519"/>
    <cellStyle name="T_Book1_quản lý vốn _2.blc 7" xfId="29520"/>
    <cellStyle name="T_Book1_quản lý vốn _2.blc 8" xfId="29521"/>
    <cellStyle name="T_Book1_quản lý vốn _2.blc 9" xfId="29522"/>
    <cellStyle name="T_Book1_quản lý vốn _32.XNK" xfId="5568"/>
    <cellStyle name="T_Book1_quản lý vốn _32.XNK 2" xfId="13061"/>
    <cellStyle name="T_Book1_quản lý vốn _32.XNK 2 2" xfId="22435"/>
    <cellStyle name="T_Book1_quản lý vốn _32.XNK 3" xfId="13062"/>
    <cellStyle name="T_Book1_quản lý vốn _32.XNK 3 2" xfId="22436"/>
    <cellStyle name="T_Book1_quản lý vốn _32.XNK 4" xfId="13063"/>
    <cellStyle name="T_Book1_quản lý vốn _32.XNK 4 2" xfId="22437"/>
    <cellStyle name="T_Book1_quản lý vốn _32.XNK 5" xfId="13064"/>
    <cellStyle name="T_Book1_quản lý vốn _32.XNK 5 2" xfId="22438"/>
    <cellStyle name="T_Book1_quản lý vốn _32.XNK 6" xfId="13065"/>
    <cellStyle name="T_Book1_quản lý vốn _32.XNK 6 2" xfId="29523"/>
    <cellStyle name="T_Book1_quản lý vốn _32.XNK 7" xfId="29524"/>
    <cellStyle name="T_Book1_quản lý vốn _32.XNK 8" xfId="29525"/>
    <cellStyle name="T_Book1_quản lý vốn _32.XNK 9" xfId="29526"/>
    <cellStyle name="T_Book1_quản lý vốn _4.hl" xfId="5569"/>
    <cellStyle name="T_Book1_quản lý vốn _4.hl 2" xfId="13066"/>
    <cellStyle name="T_Book1_quản lý vốn _4.hl 2 2" xfId="22439"/>
    <cellStyle name="T_Book1_quản lý vốn _4.hl 3" xfId="13067"/>
    <cellStyle name="T_Book1_quản lý vốn _4.hl 3 2" xfId="22440"/>
    <cellStyle name="T_Book1_quản lý vốn _4.hl 4" xfId="13068"/>
    <cellStyle name="T_Book1_quản lý vốn _4.hl 4 2" xfId="22441"/>
    <cellStyle name="T_Book1_quản lý vốn _4.hl 5" xfId="13069"/>
    <cellStyle name="T_Book1_quản lý vốn _4.hl 5 2" xfId="22442"/>
    <cellStyle name="T_Book1_quản lý vốn _4.hl 6" xfId="13070"/>
    <cellStyle name="T_Book1_quản lý vốn _4.hl 6 2" xfId="29527"/>
    <cellStyle name="T_Book1_quản lý vốn _4.hl 7" xfId="29528"/>
    <cellStyle name="T_Book1_quản lý vốn _4.hl 8" xfId="29529"/>
    <cellStyle name="T_Book1_quản lý vốn _4.hl 9" xfId="29530"/>
    <cellStyle name="T_Book1_quản lý vốn _DS QĐ" xfId="5570"/>
    <cellStyle name="T_Book1_quản lý vốn _DS QĐ 2" xfId="13071"/>
    <cellStyle name="T_Book1_quản lý vốn _DS QĐ 2 2" xfId="22443"/>
    <cellStyle name="T_Book1_quản lý vốn _DS QĐ 3" xfId="13072"/>
    <cellStyle name="T_Book1_quản lý vốn _DS QĐ 3 2" xfId="22444"/>
    <cellStyle name="T_Book1_quản lý vốn _DS QĐ 4" xfId="13073"/>
    <cellStyle name="T_Book1_quản lý vốn _DS QĐ 4 2" xfId="22445"/>
    <cellStyle name="T_Book1_quản lý vốn _DS QĐ 5" xfId="13074"/>
    <cellStyle name="T_Book1_quản lý vốn _DS QĐ 5 2" xfId="22446"/>
    <cellStyle name="T_Book1_quản lý vốn _DS QĐ 6" xfId="13075"/>
    <cellStyle name="T_Book1_quản lý vốn _DS QĐ 6 2" xfId="29531"/>
    <cellStyle name="T_Book1_quản lý vốn _DS QĐ 7" xfId="29532"/>
    <cellStyle name="T_Book1_quản lý vốn _DS QĐ 8" xfId="29533"/>
    <cellStyle name="T_Book1_quản lý vốn _DS QĐ 9" xfId="29534"/>
    <cellStyle name="T_Book1_quản lý vốn _GD" xfId="5571"/>
    <cellStyle name="T_Book1_quản lý vốn _GD 2" xfId="13076"/>
    <cellStyle name="T_Book1_quản lý vốn _GD 2 2" xfId="22447"/>
    <cellStyle name="T_Book1_quản lý vốn _GD 3" xfId="13077"/>
    <cellStyle name="T_Book1_quản lý vốn _GD 3 2" xfId="22448"/>
    <cellStyle name="T_Book1_quản lý vốn _GD 4" xfId="13078"/>
    <cellStyle name="T_Book1_quản lý vốn _GD 4 2" xfId="22449"/>
    <cellStyle name="T_Book1_quản lý vốn _GD 5" xfId="13079"/>
    <cellStyle name="T_Book1_quản lý vốn _GD 5 2" xfId="22450"/>
    <cellStyle name="T_Book1_quản lý vốn _GD 6" xfId="13080"/>
    <cellStyle name="T_Book1_quản lý vốn _GD 6 2" xfId="29535"/>
    <cellStyle name="T_Book1_quản lý vốn _GD 7" xfId="29536"/>
    <cellStyle name="T_Book1_quản lý vốn _GD 8" xfId="29537"/>
    <cellStyle name="T_Book1_quản lý vốn _GD 9" xfId="29538"/>
    <cellStyle name="T_Book1_quản lý vốn _tp" xfId="5572"/>
    <cellStyle name="T_Book1_quản lý vốn _tp 2" xfId="13081"/>
    <cellStyle name="T_Book1_quản lý vốn _tp 2 2" xfId="22451"/>
    <cellStyle name="T_Book1_quản lý vốn _tp 3" xfId="13082"/>
    <cellStyle name="T_Book1_quản lý vốn _tp 3 2" xfId="22452"/>
    <cellStyle name="T_Book1_quản lý vốn _tp 4" xfId="13083"/>
    <cellStyle name="T_Book1_quản lý vốn _tp 4 2" xfId="22453"/>
    <cellStyle name="T_Book1_quản lý vốn _tp 5" xfId="13084"/>
    <cellStyle name="T_Book1_quản lý vốn _tp 5 2" xfId="22454"/>
    <cellStyle name="T_Book1_quản lý vốn _tp 6" xfId="13085"/>
    <cellStyle name="T_Book1_quản lý vốn _tp 6 2" xfId="29539"/>
    <cellStyle name="T_Book1_quản lý vốn _tp 7" xfId="29540"/>
    <cellStyle name="T_Book1_quản lý vốn _tp 8" xfId="29541"/>
    <cellStyle name="T_Book1_quản lý vốn _tp 9" xfId="29542"/>
    <cellStyle name="T_Book1_TH (2)" xfId="5573"/>
    <cellStyle name="T_Book1_TH (2) 2" xfId="13086"/>
    <cellStyle name="T_Book1_TH (2) 2 2" xfId="22455"/>
    <cellStyle name="T_Book1_TH (2) 3" xfId="13087"/>
    <cellStyle name="T_Book1_TH (2) 3 2" xfId="22456"/>
    <cellStyle name="T_Book1_TH (2) 4" xfId="13088"/>
    <cellStyle name="T_Book1_TH (2) 4 2" xfId="22457"/>
    <cellStyle name="T_Book1_TH (2) 5" xfId="13089"/>
    <cellStyle name="T_Book1_TH (2) 5 2" xfId="22458"/>
    <cellStyle name="T_Book1_TH (2) 6" xfId="13090"/>
    <cellStyle name="T_Book1_TH (2) 6 2" xfId="29543"/>
    <cellStyle name="T_Book1_TH (2) 7" xfId="29544"/>
    <cellStyle name="T_Book1_TH (2) 8" xfId="29545"/>
    <cellStyle name="T_Book1_TH (2) 9" xfId="29546"/>
    <cellStyle name="T_Book1_TH (2)_blm" xfId="5574"/>
    <cellStyle name="T_Book1_TH (2)_blm 2" xfId="13091"/>
    <cellStyle name="T_Book1_TH (2)_blm 2 2" xfId="22459"/>
    <cellStyle name="T_Book1_TH (2)_blm 3" xfId="13092"/>
    <cellStyle name="T_Book1_TH (2)_blm 3 2" xfId="22460"/>
    <cellStyle name="T_Book1_TH (2)_blm 4" xfId="13093"/>
    <cellStyle name="T_Book1_TH (2)_blm 4 2" xfId="22461"/>
    <cellStyle name="T_Book1_TH (2)_blm 5" xfId="13094"/>
    <cellStyle name="T_Book1_TH (2)_blm 5 2" xfId="22462"/>
    <cellStyle name="T_Book1_TH (2)_blm 6" xfId="13095"/>
    <cellStyle name="T_Book1_TH (2)_blm 6 2" xfId="29547"/>
    <cellStyle name="T_Book1_TH (2)_blm 7" xfId="29548"/>
    <cellStyle name="T_Book1_TH (2)_blm 8" xfId="29549"/>
    <cellStyle name="T_Book1_TH (2)_blm 9" xfId="29550"/>
    <cellStyle name="T_Book1_TH (2)_cấp nước" xfId="5575"/>
    <cellStyle name="T_Book1_TH (2)_cấp nước 2" xfId="13096"/>
    <cellStyle name="T_Book1_TH (2)_cấp nước 2 2" xfId="22463"/>
    <cellStyle name="T_Book1_TH (2)_cấp nước 3" xfId="13097"/>
    <cellStyle name="T_Book1_TH (2)_cấp nước 3 2" xfId="22464"/>
    <cellStyle name="T_Book1_TH (2)_cấp nước 4" xfId="13098"/>
    <cellStyle name="T_Book1_TH (2)_cấp nước 4 2" xfId="22465"/>
    <cellStyle name="T_Book1_TH (2)_cấp nước 5" xfId="13099"/>
    <cellStyle name="T_Book1_TH (2)_cấp nước 5 2" xfId="22466"/>
    <cellStyle name="T_Book1_TH (2)_cấp nước 6" xfId="13100"/>
    <cellStyle name="T_Book1_TH (2)_cấp nước 6 2" xfId="29551"/>
    <cellStyle name="T_Book1_TH (2)_cấp nước 7" xfId="29552"/>
    <cellStyle name="T_Book1_TH (2)_cấp nước 8" xfId="29553"/>
    <cellStyle name="T_Book1_TH (2)_cấp nước 9" xfId="29554"/>
    <cellStyle name="T_Book1_TH (2)_CT" xfId="5576"/>
    <cellStyle name="T_Book1_TH (2)_CT 2" xfId="13101"/>
    <cellStyle name="T_Book1_TH (2)_CT 2 2" xfId="22467"/>
    <cellStyle name="T_Book1_TH (2)_CT 3" xfId="13102"/>
    <cellStyle name="T_Book1_TH (2)_CT 3 2" xfId="22468"/>
    <cellStyle name="T_Book1_TH (2)_CT 4" xfId="13103"/>
    <cellStyle name="T_Book1_TH (2)_CT 4 2" xfId="22469"/>
    <cellStyle name="T_Book1_TH (2)_CT 5" xfId="13104"/>
    <cellStyle name="T_Book1_TH (2)_CT 5 2" xfId="22470"/>
    <cellStyle name="T_Book1_TH (2)_CT 6" xfId="13105"/>
    <cellStyle name="T_Book1_TH (2)_CT 6 2" xfId="29555"/>
    <cellStyle name="T_Book1_TH (2)_CT 7" xfId="29556"/>
    <cellStyle name="T_Book1_TH (2)_CT 8" xfId="29557"/>
    <cellStyle name="T_Book1_TH (2)_CT 9" xfId="29558"/>
    <cellStyle name="T_Book1_TH (2)_GT" xfId="5577"/>
    <cellStyle name="T_Book1_TH (2)_GT 2" xfId="13106"/>
    <cellStyle name="T_Book1_TH (2)_GT 2 2" xfId="22471"/>
    <cellStyle name="T_Book1_TH (2)_GT 3" xfId="13107"/>
    <cellStyle name="T_Book1_TH (2)_GT 3 2" xfId="22472"/>
    <cellStyle name="T_Book1_TH (2)_GT 4" xfId="13108"/>
    <cellStyle name="T_Book1_TH (2)_GT 4 2" xfId="22473"/>
    <cellStyle name="T_Book1_TH (2)_GT 5" xfId="13109"/>
    <cellStyle name="T_Book1_TH (2)_GT 5 2" xfId="22474"/>
    <cellStyle name="T_Book1_TH (2)_GT 6" xfId="13110"/>
    <cellStyle name="T_Book1_TH (2)_GT 6 2" xfId="29559"/>
    <cellStyle name="T_Book1_TH (2)_GT 7" xfId="29560"/>
    <cellStyle name="T_Book1_TH (2)_GT 8" xfId="29561"/>
    <cellStyle name="T_Book1_TH (2)_GT 9" xfId="29562"/>
    <cellStyle name="T_Book1_TH (2)_ha" xfId="5578"/>
    <cellStyle name="T_Book1_TH (2)_ha 2" xfId="13111"/>
    <cellStyle name="T_Book1_TH (2)_ha 2 2" xfId="22475"/>
    <cellStyle name="T_Book1_TH (2)_ha 3" xfId="13112"/>
    <cellStyle name="T_Book1_TH (2)_ha 3 2" xfId="22476"/>
    <cellStyle name="T_Book1_TH (2)_ha 4" xfId="13113"/>
    <cellStyle name="T_Book1_TH (2)_ha 4 2" xfId="22477"/>
    <cellStyle name="T_Book1_TH (2)_ha 5" xfId="13114"/>
    <cellStyle name="T_Book1_TH (2)_ha 5 2" xfId="22478"/>
    <cellStyle name="T_Book1_TH (2)_ha 6" xfId="13115"/>
    <cellStyle name="T_Book1_TH (2)_ha 6 2" xfId="29563"/>
    <cellStyle name="T_Book1_TH (2)_ha 7" xfId="29564"/>
    <cellStyle name="T_Book1_TH (2)_ha 8" xfId="29565"/>
    <cellStyle name="T_Book1_TH (2)_ha 9" xfId="29566"/>
    <cellStyle name="T_Book1_TH (2)_hl" xfId="5579"/>
    <cellStyle name="T_Book1_TH (2)_hl 2" xfId="13116"/>
    <cellStyle name="T_Book1_TH (2)_hl 2 2" xfId="22479"/>
    <cellStyle name="T_Book1_TH (2)_hl 3" xfId="13117"/>
    <cellStyle name="T_Book1_TH (2)_hl 3 2" xfId="22480"/>
    <cellStyle name="T_Book1_TH (2)_hl 4" xfId="13118"/>
    <cellStyle name="T_Book1_TH (2)_hl 4 2" xfId="22481"/>
    <cellStyle name="T_Book1_TH (2)_hl 5" xfId="13119"/>
    <cellStyle name="T_Book1_TH (2)_hl 5 2" xfId="22482"/>
    <cellStyle name="T_Book1_TH (2)_hl 6" xfId="13120"/>
    <cellStyle name="T_Book1_TH (2)_hl 6 2" xfId="29567"/>
    <cellStyle name="T_Book1_TH (2)_hl 7" xfId="29568"/>
    <cellStyle name="T_Book1_TH (2)_hl 8" xfId="29569"/>
    <cellStyle name="T_Book1_TH (2)_hl 9" xfId="29570"/>
    <cellStyle name="T_Book1_TH (2)_hq" xfId="5580"/>
    <cellStyle name="T_Book1_TH (2)_hq 2" xfId="13121"/>
    <cellStyle name="T_Book1_TH (2)_hq 2 2" xfId="22483"/>
    <cellStyle name="T_Book1_TH (2)_hq 3" xfId="13122"/>
    <cellStyle name="T_Book1_TH (2)_hq 3 2" xfId="22484"/>
    <cellStyle name="T_Book1_TH (2)_hq 4" xfId="13123"/>
    <cellStyle name="T_Book1_TH (2)_hq 4 2" xfId="22485"/>
    <cellStyle name="T_Book1_TH (2)_hq 5" xfId="13124"/>
    <cellStyle name="T_Book1_TH (2)_hq 5 2" xfId="22486"/>
    <cellStyle name="T_Book1_TH (2)_hq 6" xfId="13125"/>
    <cellStyle name="T_Book1_TH (2)_hq 6 2" xfId="29571"/>
    <cellStyle name="T_Book1_TH (2)_hq 7" xfId="29572"/>
    <cellStyle name="T_Book1_TH (2)_hq 8" xfId="29573"/>
    <cellStyle name="T_Book1_TH (2)_hq 9" xfId="29574"/>
    <cellStyle name="T_Book1_TH (2)_IFAT" xfId="5581"/>
    <cellStyle name="T_Book1_TH (2)_IFAT 2" xfId="13126"/>
    <cellStyle name="T_Book1_TH (2)_IFAT 2 2" xfId="22487"/>
    <cellStyle name="T_Book1_TH (2)_IFAT 3" xfId="13127"/>
    <cellStyle name="T_Book1_TH (2)_IFAT 3 2" xfId="22488"/>
    <cellStyle name="T_Book1_TH (2)_IFAT 4" xfId="13128"/>
    <cellStyle name="T_Book1_TH (2)_IFAT 4 2" xfId="22489"/>
    <cellStyle name="T_Book1_TH (2)_IFAT 5" xfId="13129"/>
    <cellStyle name="T_Book1_TH (2)_IFAT 5 2" xfId="22490"/>
    <cellStyle name="T_Book1_TH (2)_IFAT 6" xfId="13130"/>
    <cellStyle name="T_Book1_TH (2)_IFAT 6 2" xfId="29575"/>
    <cellStyle name="T_Book1_TH (2)_IFAT 7" xfId="29576"/>
    <cellStyle name="T_Book1_TH (2)_IFAT 8" xfId="29577"/>
    <cellStyle name="T_Book1_TH (2)_IFAT 9" xfId="29578"/>
    <cellStyle name="T_Book1_TH (2)_NN" xfId="5582"/>
    <cellStyle name="T_Book1_TH (2)_NN 2" xfId="13131"/>
    <cellStyle name="T_Book1_TH (2)_NN 2 2" xfId="22491"/>
    <cellStyle name="T_Book1_TH (2)_NN 3" xfId="13132"/>
    <cellStyle name="T_Book1_TH (2)_NN 3 2" xfId="22492"/>
    <cellStyle name="T_Book1_TH (2)_NN 4" xfId="13133"/>
    <cellStyle name="T_Book1_TH (2)_NN 4 2" xfId="22493"/>
    <cellStyle name="T_Book1_TH (2)_NN 5" xfId="13134"/>
    <cellStyle name="T_Book1_TH (2)_NN 5 2" xfId="22494"/>
    <cellStyle name="T_Book1_TH (2)_NN 6" xfId="13135"/>
    <cellStyle name="T_Book1_TH (2)_NN 6 2" xfId="29579"/>
    <cellStyle name="T_Book1_TH (2)_NN 7" xfId="29580"/>
    <cellStyle name="T_Book1_TH (2)_NN 8" xfId="29581"/>
    <cellStyle name="T_Book1_TH (2)_NN 9" xfId="29582"/>
    <cellStyle name="T_Book1_TH (2)_ph" xfId="5583"/>
    <cellStyle name="T_Book1_TH (2)_ph 2" xfId="13136"/>
    <cellStyle name="T_Book1_TH (2)_ph 2 2" xfId="22495"/>
    <cellStyle name="T_Book1_TH (2)_ph 3" xfId="13137"/>
    <cellStyle name="T_Book1_TH (2)_ph 3 2" xfId="22496"/>
    <cellStyle name="T_Book1_TH (2)_ph 4" xfId="13138"/>
    <cellStyle name="T_Book1_TH (2)_ph 4 2" xfId="22497"/>
    <cellStyle name="T_Book1_TH (2)_ph 5" xfId="13139"/>
    <cellStyle name="T_Book1_TH (2)_ph 5 2" xfId="22498"/>
    <cellStyle name="T_Book1_TH (2)_ph 6" xfId="13140"/>
    <cellStyle name="T_Book1_TH (2)_ph 6 2" xfId="29583"/>
    <cellStyle name="T_Book1_TH (2)_ph 7" xfId="29584"/>
    <cellStyle name="T_Book1_TH (2)_ph 8" xfId="29585"/>
    <cellStyle name="T_Book1_TH (2)_ph 9" xfId="29586"/>
    <cellStyle name="T_Book1_TH (2)_tl" xfId="5584"/>
    <cellStyle name="T_Book1_TH (2)_tl 2" xfId="13141"/>
    <cellStyle name="T_Book1_TH (2)_tl 2 2" xfId="22499"/>
    <cellStyle name="T_Book1_TH (2)_tl 3" xfId="13142"/>
    <cellStyle name="T_Book1_TH (2)_tl 3 2" xfId="22500"/>
    <cellStyle name="T_Book1_TH (2)_tl 4" xfId="13143"/>
    <cellStyle name="T_Book1_TH (2)_tl 4 2" xfId="22501"/>
    <cellStyle name="T_Book1_TH (2)_tl 5" xfId="13144"/>
    <cellStyle name="T_Book1_TH (2)_tl 5 2" xfId="22502"/>
    <cellStyle name="T_Book1_TH (2)_tl 6" xfId="13145"/>
    <cellStyle name="T_Book1_TH (2)_tl 6 2" xfId="29587"/>
    <cellStyle name="T_Book1_TH (2)_tl 7" xfId="29588"/>
    <cellStyle name="T_Book1_TH (2)_tl 8" xfId="29589"/>
    <cellStyle name="T_Book1_TH (2)_tl 9" xfId="29590"/>
    <cellStyle name="T_Book1_TH (2)_tp" xfId="5585"/>
    <cellStyle name="T_Book1_TH (2)_tp 2" xfId="13146"/>
    <cellStyle name="T_Book1_TH (2)_tp 2 2" xfId="22503"/>
    <cellStyle name="T_Book1_TH (2)_tp 3" xfId="13147"/>
    <cellStyle name="T_Book1_TH (2)_tp 3 2" xfId="22504"/>
    <cellStyle name="T_Book1_TH (2)_tp 4" xfId="13148"/>
    <cellStyle name="T_Book1_TH (2)_tp 4 2" xfId="22505"/>
    <cellStyle name="T_Book1_TH (2)_tp 5" xfId="13149"/>
    <cellStyle name="T_Book1_TH (2)_tp 5 2" xfId="22506"/>
    <cellStyle name="T_Book1_TH (2)_tp 6" xfId="13150"/>
    <cellStyle name="T_Book1_TH (2)_tp 6 2" xfId="29591"/>
    <cellStyle name="T_Book1_TH (2)_tp 7" xfId="29592"/>
    <cellStyle name="T_Book1_TH (2)_tp 8" xfId="29593"/>
    <cellStyle name="T_Book1_TH (2)_tp 9" xfId="29594"/>
    <cellStyle name="T_Book1_TH ung tren 70%-Ra soat phap ly-8-6 (dung de chuyen vao vu TH)" xfId="5586"/>
    <cellStyle name="T_Book1_TH ung tren 70%-Ra soat phap ly-8-6 (dung de chuyen vao vu TH) 10" xfId="29595"/>
    <cellStyle name="T_Book1_TH ung tren 70%-Ra soat phap ly-8-6 (dung de chuyen vao vu TH) 2" xfId="5587"/>
    <cellStyle name="T_Book1_TH ung tren 70%-Ra soat phap ly-8-6 (dung de chuyen vao vu TH) 2 2" xfId="13151"/>
    <cellStyle name="T_Book1_TH ung tren 70%-Ra soat phap ly-8-6 (dung de chuyen vao vu TH) 2 2 2" xfId="22507"/>
    <cellStyle name="T_Book1_TH ung tren 70%-Ra soat phap ly-8-6 (dung de chuyen vao vu TH) 2 3" xfId="13152"/>
    <cellStyle name="T_Book1_TH ung tren 70%-Ra soat phap ly-8-6 (dung de chuyen vao vu TH) 2 3 2" xfId="22508"/>
    <cellStyle name="T_Book1_TH ung tren 70%-Ra soat phap ly-8-6 (dung de chuyen vao vu TH) 2 4" xfId="13153"/>
    <cellStyle name="T_Book1_TH ung tren 70%-Ra soat phap ly-8-6 (dung de chuyen vao vu TH) 2 4 2" xfId="22509"/>
    <cellStyle name="T_Book1_TH ung tren 70%-Ra soat phap ly-8-6 (dung de chuyen vao vu TH) 2 5" xfId="13154"/>
    <cellStyle name="T_Book1_TH ung tren 70%-Ra soat phap ly-8-6 (dung de chuyen vao vu TH) 2 5 2" xfId="22510"/>
    <cellStyle name="T_Book1_TH ung tren 70%-Ra soat phap ly-8-6 (dung de chuyen vao vu TH) 2 6" xfId="13155"/>
    <cellStyle name="T_Book1_TH ung tren 70%-Ra soat phap ly-8-6 (dung de chuyen vao vu TH) 2 6 2" xfId="29596"/>
    <cellStyle name="T_Book1_TH ung tren 70%-Ra soat phap ly-8-6 (dung de chuyen vao vu TH) 2 7" xfId="29597"/>
    <cellStyle name="T_Book1_TH ung tren 70%-Ra soat phap ly-8-6 (dung de chuyen vao vu TH) 2 8" xfId="29598"/>
    <cellStyle name="T_Book1_TH ung tren 70%-Ra soat phap ly-8-6 (dung de chuyen vao vu TH) 2 9" xfId="29599"/>
    <cellStyle name="T_Book1_TH ung tren 70%-Ra soat phap ly-8-6 (dung de chuyen vao vu TH) 3" xfId="13156"/>
    <cellStyle name="T_Book1_TH ung tren 70%-Ra soat phap ly-8-6 (dung de chuyen vao vu TH) 3 2" xfId="22511"/>
    <cellStyle name="T_Book1_TH ung tren 70%-Ra soat phap ly-8-6 (dung de chuyen vao vu TH) 4" xfId="13157"/>
    <cellStyle name="T_Book1_TH ung tren 70%-Ra soat phap ly-8-6 (dung de chuyen vao vu TH) 4 2" xfId="22512"/>
    <cellStyle name="T_Book1_TH ung tren 70%-Ra soat phap ly-8-6 (dung de chuyen vao vu TH) 5" xfId="13158"/>
    <cellStyle name="T_Book1_TH ung tren 70%-Ra soat phap ly-8-6 (dung de chuyen vao vu TH) 5 2" xfId="22513"/>
    <cellStyle name="T_Book1_TH ung tren 70%-Ra soat phap ly-8-6 (dung de chuyen vao vu TH) 6" xfId="13159"/>
    <cellStyle name="T_Book1_TH ung tren 70%-Ra soat phap ly-8-6 (dung de chuyen vao vu TH) 6 2" xfId="22514"/>
    <cellStyle name="T_Book1_TH ung tren 70%-Ra soat phap ly-8-6 (dung de chuyen vao vu TH) 7" xfId="13160"/>
    <cellStyle name="T_Book1_TH ung tren 70%-Ra soat phap ly-8-6 (dung de chuyen vao vu TH) 7 2" xfId="29600"/>
    <cellStyle name="T_Book1_TH ung tren 70%-Ra soat phap ly-8-6 (dung de chuyen vao vu TH) 8" xfId="29601"/>
    <cellStyle name="T_Book1_TH ung tren 70%-Ra soat phap ly-8-6 (dung de chuyen vao vu TH) 9" xfId="29602"/>
    <cellStyle name="T_Book1_TH ung tren 70%-Ra soat phap ly-8-6 (dung de chuyen vao vu TH)_!1 1 bao cao giao KH ve HTCMT vung TNB   12-12-2011" xfId="5588"/>
    <cellStyle name="T_Book1_TH ung tren 70%-Ra soat phap ly-8-6 (dung de chuyen vao vu TH)_!1 1 bao cao giao KH ve HTCMT vung TNB   12-12-2011 10" xfId="29603"/>
    <cellStyle name="T_Book1_TH ung tren 70%-Ra soat phap ly-8-6 (dung de chuyen vao vu TH)_!1 1 bao cao giao KH ve HTCMT vung TNB   12-12-2011 2" xfId="5589"/>
    <cellStyle name="T_Book1_TH ung tren 70%-Ra soat phap ly-8-6 (dung de chuyen vao vu TH)_!1 1 bao cao giao KH ve HTCMT vung TNB   12-12-2011 2 2" xfId="13161"/>
    <cellStyle name="T_Book1_TH ung tren 70%-Ra soat phap ly-8-6 (dung de chuyen vao vu TH)_!1 1 bao cao giao KH ve HTCMT vung TNB   12-12-2011 2 2 2" xfId="22515"/>
    <cellStyle name="T_Book1_TH ung tren 70%-Ra soat phap ly-8-6 (dung de chuyen vao vu TH)_!1 1 bao cao giao KH ve HTCMT vung TNB   12-12-2011 2 3" xfId="13162"/>
    <cellStyle name="T_Book1_TH ung tren 70%-Ra soat phap ly-8-6 (dung de chuyen vao vu TH)_!1 1 bao cao giao KH ve HTCMT vung TNB   12-12-2011 2 3 2" xfId="22516"/>
    <cellStyle name="T_Book1_TH ung tren 70%-Ra soat phap ly-8-6 (dung de chuyen vao vu TH)_!1 1 bao cao giao KH ve HTCMT vung TNB   12-12-2011 2 4" xfId="13163"/>
    <cellStyle name="T_Book1_TH ung tren 70%-Ra soat phap ly-8-6 (dung de chuyen vao vu TH)_!1 1 bao cao giao KH ve HTCMT vung TNB   12-12-2011 2 4 2" xfId="22517"/>
    <cellStyle name="T_Book1_TH ung tren 70%-Ra soat phap ly-8-6 (dung de chuyen vao vu TH)_!1 1 bao cao giao KH ve HTCMT vung TNB   12-12-2011 2 5" xfId="13164"/>
    <cellStyle name="T_Book1_TH ung tren 70%-Ra soat phap ly-8-6 (dung de chuyen vao vu TH)_!1 1 bao cao giao KH ve HTCMT vung TNB   12-12-2011 2 5 2" xfId="22518"/>
    <cellStyle name="T_Book1_TH ung tren 70%-Ra soat phap ly-8-6 (dung de chuyen vao vu TH)_!1 1 bao cao giao KH ve HTCMT vung TNB   12-12-2011 2 6" xfId="13165"/>
    <cellStyle name="T_Book1_TH ung tren 70%-Ra soat phap ly-8-6 (dung de chuyen vao vu TH)_!1 1 bao cao giao KH ve HTCMT vung TNB   12-12-2011 2 6 2" xfId="29604"/>
    <cellStyle name="T_Book1_TH ung tren 70%-Ra soat phap ly-8-6 (dung de chuyen vao vu TH)_!1 1 bao cao giao KH ve HTCMT vung TNB   12-12-2011 2 7" xfId="29605"/>
    <cellStyle name="T_Book1_TH ung tren 70%-Ra soat phap ly-8-6 (dung de chuyen vao vu TH)_!1 1 bao cao giao KH ve HTCMT vung TNB   12-12-2011 2 8" xfId="29606"/>
    <cellStyle name="T_Book1_TH ung tren 70%-Ra soat phap ly-8-6 (dung de chuyen vao vu TH)_!1 1 bao cao giao KH ve HTCMT vung TNB   12-12-2011 2 9" xfId="29607"/>
    <cellStyle name="T_Book1_TH ung tren 70%-Ra soat phap ly-8-6 (dung de chuyen vao vu TH)_!1 1 bao cao giao KH ve HTCMT vung TNB   12-12-2011 3" xfId="13166"/>
    <cellStyle name="T_Book1_TH ung tren 70%-Ra soat phap ly-8-6 (dung de chuyen vao vu TH)_!1 1 bao cao giao KH ve HTCMT vung TNB   12-12-2011 3 2" xfId="22519"/>
    <cellStyle name="T_Book1_TH ung tren 70%-Ra soat phap ly-8-6 (dung de chuyen vao vu TH)_!1 1 bao cao giao KH ve HTCMT vung TNB   12-12-2011 4" xfId="13167"/>
    <cellStyle name="T_Book1_TH ung tren 70%-Ra soat phap ly-8-6 (dung de chuyen vao vu TH)_!1 1 bao cao giao KH ve HTCMT vung TNB   12-12-2011 4 2" xfId="22520"/>
    <cellStyle name="T_Book1_TH ung tren 70%-Ra soat phap ly-8-6 (dung de chuyen vao vu TH)_!1 1 bao cao giao KH ve HTCMT vung TNB   12-12-2011 5" xfId="13168"/>
    <cellStyle name="T_Book1_TH ung tren 70%-Ra soat phap ly-8-6 (dung de chuyen vao vu TH)_!1 1 bao cao giao KH ve HTCMT vung TNB   12-12-2011 5 2" xfId="22521"/>
    <cellStyle name="T_Book1_TH ung tren 70%-Ra soat phap ly-8-6 (dung de chuyen vao vu TH)_!1 1 bao cao giao KH ve HTCMT vung TNB   12-12-2011 6" xfId="13169"/>
    <cellStyle name="T_Book1_TH ung tren 70%-Ra soat phap ly-8-6 (dung de chuyen vao vu TH)_!1 1 bao cao giao KH ve HTCMT vung TNB   12-12-2011 6 2" xfId="22522"/>
    <cellStyle name="T_Book1_TH ung tren 70%-Ra soat phap ly-8-6 (dung de chuyen vao vu TH)_!1 1 bao cao giao KH ve HTCMT vung TNB   12-12-2011 7" xfId="13170"/>
    <cellStyle name="T_Book1_TH ung tren 70%-Ra soat phap ly-8-6 (dung de chuyen vao vu TH)_!1 1 bao cao giao KH ve HTCMT vung TNB   12-12-2011 7 2" xfId="29608"/>
    <cellStyle name="T_Book1_TH ung tren 70%-Ra soat phap ly-8-6 (dung de chuyen vao vu TH)_!1 1 bao cao giao KH ve HTCMT vung TNB   12-12-2011 8" xfId="29609"/>
    <cellStyle name="T_Book1_TH ung tren 70%-Ra soat phap ly-8-6 (dung de chuyen vao vu TH)_!1 1 bao cao giao KH ve HTCMT vung TNB   12-12-2011 9" xfId="29610"/>
    <cellStyle name="T_Book1_TH ung tren 70%-Ra soat phap ly-8-6 (dung de chuyen vao vu TH)_Bieu4HTMT" xfId="5590"/>
    <cellStyle name="T_Book1_TH ung tren 70%-Ra soat phap ly-8-6 (dung de chuyen vao vu TH)_Bieu4HTMT 10" xfId="29611"/>
    <cellStyle name="T_Book1_TH ung tren 70%-Ra soat phap ly-8-6 (dung de chuyen vao vu TH)_Bieu4HTMT 2" xfId="5591"/>
    <cellStyle name="T_Book1_TH ung tren 70%-Ra soat phap ly-8-6 (dung de chuyen vao vu TH)_Bieu4HTMT 2 2" xfId="13171"/>
    <cellStyle name="T_Book1_TH ung tren 70%-Ra soat phap ly-8-6 (dung de chuyen vao vu TH)_Bieu4HTMT 2 2 2" xfId="22523"/>
    <cellStyle name="T_Book1_TH ung tren 70%-Ra soat phap ly-8-6 (dung de chuyen vao vu TH)_Bieu4HTMT 2 3" xfId="13172"/>
    <cellStyle name="T_Book1_TH ung tren 70%-Ra soat phap ly-8-6 (dung de chuyen vao vu TH)_Bieu4HTMT 2 3 2" xfId="22524"/>
    <cellStyle name="T_Book1_TH ung tren 70%-Ra soat phap ly-8-6 (dung de chuyen vao vu TH)_Bieu4HTMT 2 4" xfId="13173"/>
    <cellStyle name="T_Book1_TH ung tren 70%-Ra soat phap ly-8-6 (dung de chuyen vao vu TH)_Bieu4HTMT 2 4 2" xfId="22525"/>
    <cellStyle name="T_Book1_TH ung tren 70%-Ra soat phap ly-8-6 (dung de chuyen vao vu TH)_Bieu4HTMT 2 5" xfId="13174"/>
    <cellStyle name="T_Book1_TH ung tren 70%-Ra soat phap ly-8-6 (dung de chuyen vao vu TH)_Bieu4HTMT 2 5 2" xfId="22526"/>
    <cellStyle name="T_Book1_TH ung tren 70%-Ra soat phap ly-8-6 (dung de chuyen vao vu TH)_Bieu4HTMT 2 6" xfId="13175"/>
    <cellStyle name="T_Book1_TH ung tren 70%-Ra soat phap ly-8-6 (dung de chuyen vao vu TH)_Bieu4HTMT 2 6 2" xfId="29612"/>
    <cellStyle name="T_Book1_TH ung tren 70%-Ra soat phap ly-8-6 (dung de chuyen vao vu TH)_Bieu4HTMT 2 7" xfId="29613"/>
    <cellStyle name="T_Book1_TH ung tren 70%-Ra soat phap ly-8-6 (dung de chuyen vao vu TH)_Bieu4HTMT 2 8" xfId="29614"/>
    <cellStyle name="T_Book1_TH ung tren 70%-Ra soat phap ly-8-6 (dung de chuyen vao vu TH)_Bieu4HTMT 2 9" xfId="29615"/>
    <cellStyle name="T_Book1_TH ung tren 70%-Ra soat phap ly-8-6 (dung de chuyen vao vu TH)_Bieu4HTMT 3" xfId="13176"/>
    <cellStyle name="T_Book1_TH ung tren 70%-Ra soat phap ly-8-6 (dung de chuyen vao vu TH)_Bieu4HTMT 3 2" xfId="22527"/>
    <cellStyle name="T_Book1_TH ung tren 70%-Ra soat phap ly-8-6 (dung de chuyen vao vu TH)_Bieu4HTMT 4" xfId="13177"/>
    <cellStyle name="T_Book1_TH ung tren 70%-Ra soat phap ly-8-6 (dung de chuyen vao vu TH)_Bieu4HTMT 4 2" xfId="22528"/>
    <cellStyle name="T_Book1_TH ung tren 70%-Ra soat phap ly-8-6 (dung de chuyen vao vu TH)_Bieu4HTMT 5" xfId="13178"/>
    <cellStyle name="T_Book1_TH ung tren 70%-Ra soat phap ly-8-6 (dung de chuyen vao vu TH)_Bieu4HTMT 5 2" xfId="22529"/>
    <cellStyle name="T_Book1_TH ung tren 70%-Ra soat phap ly-8-6 (dung de chuyen vao vu TH)_Bieu4HTMT 6" xfId="13179"/>
    <cellStyle name="T_Book1_TH ung tren 70%-Ra soat phap ly-8-6 (dung de chuyen vao vu TH)_Bieu4HTMT 6 2" xfId="22530"/>
    <cellStyle name="T_Book1_TH ung tren 70%-Ra soat phap ly-8-6 (dung de chuyen vao vu TH)_Bieu4HTMT 7" xfId="13180"/>
    <cellStyle name="T_Book1_TH ung tren 70%-Ra soat phap ly-8-6 (dung de chuyen vao vu TH)_Bieu4HTMT 7 2" xfId="29616"/>
    <cellStyle name="T_Book1_TH ung tren 70%-Ra soat phap ly-8-6 (dung de chuyen vao vu TH)_Bieu4HTMT 8" xfId="29617"/>
    <cellStyle name="T_Book1_TH ung tren 70%-Ra soat phap ly-8-6 (dung de chuyen vao vu TH)_Bieu4HTMT 9" xfId="29618"/>
    <cellStyle name="T_Book1_TH ung tren 70%-Ra soat phap ly-8-6 (dung de chuyen vao vu TH)_KH TPCP vung TNB (03-1-2012)" xfId="5592"/>
    <cellStyle name="T_Book1_TH ung tren 70%-Ra soat phap ly-8-6 (dung de chuyen vao vu TH)_KH TPCP vung TNB (03-1-2012) 10" xfId="29619"/>
    <cellStyle name="T_Book1_TH ung tren 70%-Ra soat phap ly-8-6 (dung de chuyen vao vu TH)_KH TPCP vung TNB (03-1-2012) 2" xfId="5593"/>
    <cellStyle name="T_Book1_TH ung tren 70%-Ra soat phap ly-8-6 (dung de chuyen vao vu TH)_KH TPCP vung TNB (03-1-2012) 2 2" xfId="13181"/>
    <cellStyle name="T_Book1_TH ung tren 70%-Ra soat phap ly-8-6 (dung de chuyen vao vu TH)_KH TPCP vung TNB (03-1-2012) 2 2 2" xfId="22531"/>
    <cellStyle name="T_Book1_TH ung tren 70%-Ra soat phap ly-8-6 (dung de chuyen vao vu TH)_KH TPCP vung TNB (03-1-2012) 2 3" xfId="13182"/>
    <cellStyle name="T_Book1_TH ung tren 70%-Ra soat phap ly-8-6 (dung de chuyen vao vu TH)_KH TPCP vung TNB (03-1-2012) 2 3 2" xfId="22532"/>
    <cellStyle name="T_Book1_TH ung tren 70%-Ra soat phap ly-8-6 (dung de chuyen vao vu TH)_KH TPCP vung TNB (03-1-2012) 2 4" xfId="13183"/>
    <cellStyle name="T_Book1_TH ung tren 70%-Ra soat phap ly-8-6 (dung de chuyen vao vu TH)_KH TPCP vung TNB (03-1-2012) 2 4 2" xfId="22533"/>
    <cellStyle name="T_Book1_TH ung tren 70%-Ra soat phap ly-8-6 (dung de chuyen vao vu TH)_KH TPCP vung TNB (03-1-2012) 2 5" xfId="13184"/>
    <cellStyle name="T_Book1_TH ung tren 70%-Ra soat phap ly-8-6 (dung de chuyen vao vu TH)_KH TPCP vung TNB (03-1-2012) 2 5 2" xfId="22534"/>
    <cellStyle name="T_Book1_TH ung tren 70%-Ra soat phap ly-8-6 (dung de chuyen vao vu TH)_KH TPCP vung TNB (03-1-2012) 2 6" xfId="13185"/>
    <cellStyle name="T_Book1_TH ung tren 70%-Ra soat phap ly-8-6 (dung de chuyen vao vu TH)_KH TPCP vung TNB (03-1-2012) 2 6 2" xfId="29620"/>
    <cellStyle name="T_Book1_TH ung tren 70%-Ra soat phap ly-8-6 (dung de chuyen vao vu TH)_KH TPCP vung TNB (03-1-2012) 2 7" xfId="29621"/>
    <cellStyle name="T_Book1_TH ung tren 70%-Ra soat phap ly-8-6 (dung de chuyen vao vu TH)_KH TPCP vung TNB (03-1-2012) 2 8" xfId="29622"/>
    <cellStyle name="T_Book1_TH ung tren 70%-Ra soat phap ly-8-6 (dung de chuyen vao vu TH)_KH TPCP vung TNB (03-1-2012) 2 9" xfId="29623"/>
    <cellStyle name="T_Book1_TH ung tren 70%-Ra soat phap ly-8-6 (dung de chuyen vao vu TH)_KH TPCP vung TNB (03-1-2012) 3" xfId="13186"/>
    <cellStyle name="T_Book1_TH ung tren 70%-Ra soat phap ly-8-6 (dung de chuyen vao vu TH)_KH TPCP vung TNB (03-1-2012) 3 2" xfId="22535"/>
    <cellStyle name="T_Book1_TH ung tren 70%-Ra soat phap ly-8-6 (dung de chuyen vao vu TH)_KH TPCP vung TNB (03-1-2012) 4" xfId="13187"/>
    <cellStyle name="T_Book1_TH ung tren 70%-Ra soat phap ly-8-6 (dung de chuyen vao vu TH)_KH TPCP vung TNB (03-1-2012) 4 2" xfId="22536"/>
    <cellStyle name="T_Book1_TH ung tren 70%-Ra soat phap ly-8-6 (dung de chuyen vao vu TH)_KH TPCP vung TNB (03-1-2012) 5" xfId="13188"/>
    <cellStyle name="T_Book1_TH ung tren 70%-Ra soat phap ly-8-6 (dung de chuyen vao vu TH)_KH TPCP vung TNB (03-1-2012) 5 2" xfId="22537"/>
    <cellStyle name="T_Book1_TH ung tren 70%-Ra soat phap ly-8-6 (dung de chuyen vao vu TH)_KH TPCP vung TNB (03-1-2012) 6" xfId="13189"/>
    <cellStyle name="T_Book1_TH ung tren 70%-Ra soat phap ly-8-6 (dung de chuyen vao vu TH)_KH TPCP vung TNB (03-1-2012) 6 2" xfId="22538"/>
    <cellStyle name="T_Book1_TH ung tren 70%-Ra soat phap ly-8-6 (dung de chuyen vao vu TH)_KH TPCP vung TNB (03-1-2012) 7" xfId="13190"/>
    <cellStyle name="T_Book1_TH ung tren 70%-Ra soat phap ly-8-6 (dung de chuyen vao vu TH)_KH TPCP vung TNB (03-1-2012) 7 2" xfId="29624"/>
    <cellStyle name="T_Book1_TH ung tren 70%-Ra soat phap ly-8-6 (dung de chuyen vao vu TH)_KH TPCP vung TNB (03-1-2012) 8" xfId="29625"/>
    <cellStyle name="T_Book1_TH ung tren 70%-Ra soat phap ly-8-6 (dung de chuyen vao vu TH)_KH TPCP vung TNB (03-1-2012) 9" xfId="29626"/>
    <cellStyle name="T_Book1_TH y kien LD_KH 2010 Ca Nuoc 22-9-2011-Gui ca Vu" xfId="5594"/>
    <cellStyle name="T_Book1_TH y kien LD_KH 2010 Ca Nuoc 22-9-2011-Gui ca Vu 10" xfId="29627"/>
    <cellStyle name="T_Book1_TH y kien LD_KH 2010 Ca Nuoc 22-9-2011-Gui ca Vu 2" xfId="5595"/>
    <cellStyle name="T_Book1_TH y kien LD_KH 2010 Ca Nuoc 22-9-2011-Gui ca Vu 2 2" xfId="13191"/>
    <cellStyle name="T_Book1_TH y kien LD_KH 2010 Ca Nuoc 22-9-2011-Gui ca Vu 2 2 2" xfId="22539"/>
    <cellStyle name="T_Book1_TH y kien LD_KH 2010 Ca Nuoc 22-9-2011-Gui ca Vu 2 3" xfId="13192"/>
    <cellStyle name="T_Book1_TH y kien LD_KH 2010 Ca Nuoc 22-9-2011-Gui ca Vu 2 3 2" xfId="22540"/>
    <cellStyle name="T_Book1_TH y kien LD_KH 2010 Ca Nuoc 22-9-2011-Gui ca Vu 2 4" xfId="13193"/>
    <cellStyle name="T_Book1_TH y kien LD_KH 2010 Ca Nuoc 22-9-2011-Gui ca Vu 2 4 2" xfId="22541"/>
    <cellStyle name="T_Book1_TH y kien LD_KH 2010 Ca Nuoc 22-9-2011-Gui ca Vu 2 5" xfId="13194"/>
    <cellStyle name="T_Book1_TH y kien LD_KH 2010 Ca Nuoc 22-9-2011-Gui ca Vu 2 5 2" xfId="22542"/>
    <cellStyle name="T_Book1_TH y kien LD_KH 2010 Ca Nuoc 22-9-2011-Gui ca Vu 2 6" xfId="13195"/>
    <cellStyle name="T_Book1_TH y kien LD_KH 2010 Ca Nuoc 22-9-2011-Gui ca Vu 2 6 2" xfId="29628"/>
    <cellStyle name="T_Book1_TH y kien LD_KH 2010 Ca Nuoc 22-9-2011-Gui ca Vu 2 7" xfId="29629"/>
    <cellStyle name="T_Book1_TH y kien LD_KH 2010 Ca Nuoc 22-9-2011-Gui ca Vu 2 8" xfId="29630"/>
    <cellStyle name="T_Book1_TH y kien LD_KH 2010 Ca Nuoc 22-9-2011-Gui ca Vu 2 9" xfId="29631"/>
    <cellStyle name="T_Book1_TH y kien LD_KH 2010 Ca Nuoc 22-9-2011-Gui ca Vu 3" xfId="13196"/>
    <cellStyle name="T_Book1_TH y kien LD_KH 2010 Ca Nuoc 22-9-2011-Gui ca Vu 3 2" xfId="22543"/>
    <cellStyle name="T_Book1_TH y kien LD_KH 2010 Ca Nuoc 22-9-2011-Gui ca Vu 4" xfId="13197"/>
    <cellStyle name="T_Book1_TH y kien LD_KH 2010 Ca Nuoc 22-9-2011-Gui ca Vu 4 2" xfId="22544"/>
    <cellStyle name="T_Book1_TH y kien LD_KH 2010 Ca Nuoc 22-9-2011-Gui ca Vu 5" xfId="13198"/>
    <cellStyle name="T_Book1_TH y kien LD_KH 2010 Ca Nuoc 22-9-2011-Gui ca Vu 5 2" xfId="22545"/>
    <cellStyle name="T_Book1_TH y kien LD_KH 2010 Ca Nuoc 22-9-2011-Gui ca Vu 6" xfId="13199"/>
    <cellStyle name="T_Book1_TH y kien LD_KH 2010 Ca Nuoc 22-9-2011-Gui ca Vu 6 2" xfId="22546"/>
    <cellStyle name="T_Book1_TH y kien LD_KH 2010 Ca Nuoc 22-9-2011-Gui ca Vu 7" xfId="13200"/>
    <cellStyle name="T_Book1_TH y kien LD_KH 2010 Ca Nuoc 22-9-2011-Gui ca Vu 7 2" xfId="29632"/>
    <cellStyle name="T_Book1_TH y kien LD_KH 2010 Ca Nuoc 22-9-2011-Gui ca Vu 8" xfId="29633"/>
    <cellStyle name="T_Book1_TH y kien LD_KH 2010 Ca Nuoc 22-9-2011-Gui ca Vu 9" xfId="29634"/>
    <cellStyle name="T_Book1_TH y kien LD_KH 2010 Ca Nuoc 22-9-2011-Gui ca Vu_!1 1 bao cao giao KH ve HTCMT vung TNB   12-12-2011" xfId="5596"/>
    <cellStyle name="T_Book1_TH y kien LD_KH 2010 Ca Nuoc 22-9-2011-Gui ca Vu_!1 1 bao cao giao KH ve HTCMT vung TNB   12-12-2011 10" xfId="29635"/>
    <cellStyle name="T_Book1_TH y kien LD_KH 2010 Ca Nuoc 22-9-2011-Gui ca Vu_!1 1 bao cao giao KH ve HTCMT vung TNB   12-12-2011 2" xfId="5597"/>
    <cellStyle name="T_Book1_TH y kien LD_KH 2010 Ca Nuoc 22-9-2011-Gui ca Vu_!1 1 bao cao giao KH ve HTCMT vung TNB   12-12-2011 2 2" xfId="13201"/>
    <cellStyle name="T_Book1_TH y kien LD_KH 2010 Ca Nuoc 22-9-2011-Gui ca Vu_!1 1 bao cao giao KH ve HTCMT vung TNB   12-12-2011 2 2 2" xfId="22547"/>
    <cellStyle name="T_Book1_TH y kien LD_KH 2010 Ca Nuoc 22-9-2011-Gui ca Vu_!1 1 bao cao giao KH ve HTCMT vung TNB   12-12-2011 2 3" xfId="13202"/>
    <cellStyle name="T_Book1_TH y kien LD_KH 2010 Ca Nuoc 22-9-2011-Gui ca Vu_!1 1 bao cao giao KH ve HTCMT vung TNB   12-12-2011 2 3 2" xfId="22548"/>
    <cellStyle name="T_Book1_TH y kien LD_KH 2010 Ca Nuoc 22-9-2011-Gui ca Vu_!1 1 bao cao giao KH ve HTCMT vung TNB   12-12-2011 2 4" xfId="13203"/>
    <cellStyle name="T_Book1_TH y kien LD_KH 2010 Ca Nuoc 22-9-2011-Gui ca Vu_!1 1 bao cao giao KH ve HTCMT vung TNB   12-12-2011 2 4 2" xfId="22549"/>
    <cellStyle name="T_Book1_TH y kien LD_KH 2010 Ca Nuoc 22-9-2011-Gui ca Vu_!1 1 bao cao giao KH ve HTCMT vung TNB   12-12-2011 2 5" xfId="13204"/>
    <cellStyle name="T_Book1_TH y kien LD_KH 2010 Ca Nuoc 22-9-2011-Gui ca Vu_!1 1 bao cao giao KH ve HTCMT vung TNB   12-12-2011 2 5 2" xfId="22550"/>
    <cellStyle name="T_Book1_TH y kien LD_KH 2010 Ca Nuoc 22-9-2011-Gui ca Vu_!1 1 bao cao giao KH ve HTCMT vung TNB   12-12-2011 2 6" xfId="13205"/>
    <cellStyle name="T_Book1_TH y kien LD_KH 2010 Ca Nuoc 22-9-2011-Gui ca Vu_!1 1 bao cao giao KH ve HTCMT vung TNB   12-12-2011 2 6 2" xfId="29636"/>
    <cellStyle name="T_Book1_TH y kien LD_KH 2010 Ca Nuoc 22-9-2011-Gui ca Vu_!1 1 bao cao giao KH ve HTCMT vung TNB   12-12-2011 2 7" xfId="29637"/>
    <cellStyle name="T_Book1_TH y kien LD_KH 2010 Ca Nuoc 22-9-2011-Gui ca Vu_!1 1 bao cao giao KH ve HTCMT vung TNB   12-12-2011 2 8" xfId="29638"/>
    <cellStyle name="T_Book1_TH y kien LD_KH 2010 Ca Nuoc 22-9-2011-Gui ca Vu_!1 1 bao cao giao KH ve HTCMT vung TNB   12-12-2011 2 9" xfId="29639"/>
    <cellStyle name="T_Book1_TH y kien LD_KH 2010 Ca Nuoc 22-9-2011-Gui ca Vu_!1 1 bao cao giao KH ve HTCMT vung TNB   12-12-2011 3" xfId="13206"/>
    <cellStyle name="T_Book1_TH y kien LD_KH 2010 Ca Nuoc 22-9-2011-Gui ca Vu_!1 1 bao cao giao KH ve HTCMT vung TNB   12-12-2011 3 2" xfId="22551"/>
    <cellStyle name="T_Book1_TH y kien LD_KH 2010 Ca Nuoc 22-9-2011-Gui ca Vu_!1 1 bao cao giao KH ve HTCMT vung TNB   12-12-2011 4" xfId="13207"/>
    <cellStyle name="T_Book1_TH y kien LD_KH 2010 Ca Nuoc 22-9-2011-Gui ca Vu_!1 1 bao cao giao KH ve HTCMT vung TNB   12-12-2011 4 2" xfId="22552"/>
    <cellStyle name="T_Book1_TH y kien LD_KH 2010 Ca Nuoc 22-9-2011-Gui ca Vu_!1 1 bao cao giao KH ve HTCMT vung TNB   12-12-2011 5" xfId="13208"/>
    <cellStyle name="T_Book1_TH y kien LD_KH 2010 Ca Nuoc 22-9-2011-Gui ca Vu_!1 1 bao cao giao KH ve HTCMT vung TNB   12-12-2011 5 2" xfId="22553"/>
    <cellStyle name="T_Book1_TH y kien LD_KH 2010 Ca Nuoc 22-9-2011-Gui ca Vu_!1 1 bao cao giao KH ve HTCMT vung TNB   12-12-2011 6" xfId="13209"/>
    <cellStyle name="T_Book1_TH y kien LD_KH 2010 Ca Nuoc 22-9-2011-Gui ca Vu_!1 1 bao cao giao KH ve HTCMT vung TNB   12-12-2011 6 2" xfId="22554"/>
    <cellStyle name="T_Book1_TH y kien LD_KH 2010 Ca Nuoc 22-9-2011-Gui ca Vu_!1 1 bao cao giao KH ve HTCMT vung TNB   12-12-2011 7" xfId="13210"/>
    <cellStyle name="T_Book1_TH y kien LD_KH 2010 Ca Nuoc 22-9-2011-Gui ca Vu_!1 1 bao cao giao KH ve HTCMT vung TNB   12-12-2011 7 2" xfId="29640"/>
    <cellStyle name="T_Book1_TH y kien LD_KH 2010 Ca Nuoc 22-9-2011-Gui ca Vu_!1 1 bao cao giao KH ve HTCMT vung TNB   12-12-2011 8" xfId="29641"/>
    <cellStyle name="T_Book1_TH y kien LD_KH 2010 Ca Nuoc 22-9-2011-Gui ca Vu_!1 1 bao cao giao KH ve HTCMT vung TNB   12-12-2011 9" xfId="29642"/>
    <cellStyle name="T_Book1_TH y kien LD_KH 2010 Ca Nuoc 22-9-2011-Gui ca Vu_Bieu4HTMT" xfId="5598"/>
    <cellStyle name="T_Book1_TH y kien LD_KH 2010 Ca Nuoc 22-9-2011-Gui ca Vu_Bieu4HTMT 10" xfId="29643"/>
    <cellStyle name="T_Book1_TH y kien LD_KH 2010 Ca Nuoc 22-9-2011-Gui ca Vu_Bieu4HTMT 2" xfId="5599"/>
    <cellStyle name="T_Book1_TH y kien LD_KH 2010 Ca Nuoc 22-9-2011-Gui ca Vu_Bieu4HTMT 2 2" xfId="13211"/>
    <cellStyle name="T_Book1_TH y kien LD_KH 2010 Ca Nuoc 22-9-2011-Gui ca Vu_Bieu4HTMT 2 2 2" xfId="22555"/>
    <cellStyle name="T_Book1_TH y kien LD_KH 2010 Ca Nuoc 22-9-2011-Gui ca Vu_Bieu4HTMT 2 3" xfId="13212"/>
    <cellStyle name="T_Book1_TH y kien LD_KH 2010 Ca Nuoc 22-9-2011-Gui ca Vu_Bieu4HTMT 2 3 2" xfId="22556"/>
    <cellStyle name="T_Book1_TH y kien LD_KH 2010 Ca Nuoc 22-9-2011-Gui ca Vu_Bieu4HTMT 2 4" xfId="13213"/>
    <cellStyle name="T_Book1_TH y kien LD_KH 2010 Ca Nuoc 22-9-2011-Gui ca Vu_Bieu4HTMT 2 4 2" xfId="22557"/>
    <cellStyle name="T_Book1_TH y kien LD_KH 2010 Ca Nuoc 22-9-2011-Gui ca Vu_Bieu4HTMT 2 5" xfId="13214"/>
    <cellStyle name="T_Book1_TH y kien LD_KH 2010 Ca Nuoc 22-9-2011-Gui ca Vu_Bieu4HTMT 2 5 2" xfId="22558"/>
    <cellStyle name="T_Book1_TH y kien LD_KH 2010 Ca Nuoc 22-9-2011-Gui ca Vu_Bieu4HTMT 2 6" xfId="13215"/>
    <cellStyle name="T_Book1_TH y kien LD_KH 2010 Ca Nuoc 22-9-2011-Gui ca Vu_Bieu4HTMT 2 6 2" xfId="29644"/>
    <cellStyle name="T_Book1_TH y kien LD_KH 2010 Ca Nuoc 22-9-2011-Gui ca Vu_Bieu4HTMT 2 7" xfId="29645"/>
    <cellStyle name="T_Book1_TH y kien LD_KH 2010 Ca Nuoc 22-9-2011-Gui ca Vu_Bieu4HTMT 2 8" xfId="29646"/>
    <cellStyle name="T_Book1_TH y kien LD_KH 2010 Ca Nuoc 22-9-2011-Gui ca Vu_Bieu4HTMT 2 9" xfId="29647"/>
    <cellStyle name="T_Book1_TH y kien LD_KH 2010 Ca Nuoc 22-9-2011-Gui ca Vu_Bieu4HTMT 3" xfId="13216"/>
    <cellStyle name="T_Book1_TH y kien LD_KH 2010 Ca Nuoc 22-9-2011-Gui ca Vu_Bieu4HTMT 3 2" xfId="22559"/>
    <cellStyle name="T_Book1_TH y kien LD_KH 2010 Ca Nuoc 22-9-2011-Gui ca Vu_Bieu4HTMT 4" xfId="13217"/>
    <cellStyle name="T_Book1_TH y kien LD_KH 2010 Ca Nuoc 22-9-2011-Gui ca Vu_Bieu4HTMT 4 2" xfId="22560"/>
    <cellStyle name="T_Book1_TH y kien LD_KH 2010 Ca Nuoc 22-9-2011-Gui ca Vu_Bieu4HTMT 5" xfId="13218"/>
    <cellStyle name="T_Book1_TH y kien LD_KH 2010 Ca Nuoc 22-9-2011-Gui ca Vu_Bieu4HTMT 5 2" xfId="22561"/>
    <cellStyle name="T_Book1_TH y kien LD_KH 2010 Ca Nuoc 22-9-2011-Gui ca Vu_Bieu4HTMT 6" xfId="13219"/>
    <cellStyle name="T_Book1_TH y kien LD_KH 2010 Ca Nuoc 22-9-2011-Gui ca Vu_Bieu4HTMT 6 2" xfId="22562"/>
    <cellStyle name="T_Book1_TH y kien LD_KH 2010 Ca Nuoc 22-9-2011-Gui ca Vu_Bieu4HTMT 7" xfId="13220"/>
    <cellStyle name="T_Book1_TH y kien LD_KH 2010 Ca Nuoc 22-9-2011-Gui ca Vu_Bieu4HTMT 7 2" xfId="29648"/>
    <cellStyle name="T_Book1_TH y kien LD_KH 2010 Ca Nuoc 22-9-2011-Gui ca Vu_Bieu4HTMT 8" xfId="29649"/>
    <cellStyle name="T_Book1_TH y kien LD_KH 2010 Ca Nuoc 22-9-2011-Gui ca Vu_Bieu4HTMT 9" xfId="29650"/>
    <cellStyle name="T_Book1_TH y kien LD_KH 2010 Ca Nuoc 22-9-2011-Gui ca Vu_KH TPCP vung TNB (03-1-2012)" xfId="5600"/>
    <cellStyle name="T_Book1_TH y kien LD_KH 2010 Ca Nuoc 22-9-2011-Gui ca Vu_KH TPCP vung TNB (03-1-2012) 10" xfId="29651"/>
    <cellStyle name="T_Book1_TH y kien LD_KH 2010 Ca Nuoc 22-9-2011-Gui ca Vu_KH TPCP vung TNB (03-1-2012) 2" xfId="5601"/>
    <cellStyle name="T_Book1_TH y kien LD_KH 2010 Ca Nuoc 22-9-2011-Gui ca Vu_KH TPCP vung TNB (03-1-2012) 2 2" xfId="13221"/>
    <cellStyle name="T_Book1_TH y kien LD_KH 2010 Ca Nuoc 22-9-2011-Gui ca Vu_KH TPCP vung TNB (03-1-2012) 2 2 2" xfId="22563"/>
    <cellStyle name="T_Book1_TH y kien LD_KH 2010 Ca Nuoc 22-9-2011-Gui ca Vu_KH TPCP vung TNB (03-1-2012) 2 3" xfId="13222"/>
    <cellStyle name="T_Book1_TH y kien LD_KH 2010 Ca Nuoc 22-9-2011-Gui ca Vu_KH TPCP vung TNB (03-1-2012) 2 3 2" xfId="22564"/>
    <cellStyle name="T_Book1_TH y kien LD_KH 2010 Ca Nuoc 22-9-2011-Gui ca Vu_KH TPCP vung TNB (03-1-2012) 2 4" xfId="13223"/>
    <cellStyle name="T_Book1_TH y kien LD_KH 2010 Ca Nuoc 22-9-2011-Gui ca Vu_KH TPCP vung TNB (03-1-2012) 2 4 2" xfId="22565"/>
    <cellStyle name="T_Book1_TH y kien LD_KH 2010 Ca Nuoc 22-9-2011-Gui ca Vu_KH TPCP vung TNB (03-1-2012) 2 5" xfId="13224"/>
    <cellStyle name="T_Book1_TH y kien LD_KH 2010 Ca Nuoc 22-9-2011-Gui ca Vu_KH TPCP vung TNB (03-1-2012) 2 5 2" xfId="22566"/>
    <cellStyle name="T_Book1_TH y kien LD_KH 2010 Ca Nuoc 22-9-2011-Gui ca Vu_KH TPCP vung TNB (03-1-2012) 2 6" xfId="13225"/>
    <cellStyle name="T_Book1_TH y kien LD_KH 2010 Ca Nuoc 22-9-2011-Gui ca Vu_KH TPCP vung TNB (03-1-2012) 2 6 2" xfId="29652"/>
    <cellStyle name="T_Book1_TH y kien LD_KH 2010 Ca Nuoc 22-9-2011-Gui ca Vu_KH TPCP vung TNB (03-1-2012) 2 7" xfId="29653"/>
    <cellStyle name="T_Book1_TH y kien LD_KH 2010 Ca Nuoc 22-9-2011-Gui ca Vu_KH TPCP vung TNB (03-1-2012) 2 8" xfId="29654"/>
    <cellStyle name="T_Book1_TH y kien LD_KH 2010 Ca Nuoc 22-9-2011-Gui ca Vu_KH TPCP vung TNB (03-1-2012) 2 9" xfId="29655"/>
    <cellStyle name="T_Book1_TH y kien LD_KH 2010 Ca Nuoc 22-9-2011-Gui ca Vu_KH TPCP vung TNB (03-1-2012) 3" xfId="13226"/>
    <cellStyle name="T_Book1_TH y kien LD_KH 2010 Ca Nuoc 22-9-2011-Gui ca Vu_KH TPCP vung TNB (03-1-2012) 3 2" xfId="22567"/>
    <cellStyle name="T_Book1_TH y kien LD_KH 2010 Ca Nuoc 22-9-2011-Gui ca Vu_KH TPCP vung TNB (03-1-2012) 4" xfId="13227"/>
    <cellStyle name="T_Book1_TH y kien LD_KH 2010 Ca Nuoc 22-9-2011-Gui ca Vu_KH TPCP vung TNB (03-1-2012) 4 2" xfId="22568"/>
    <cellStyle name="T_Book1_TH y kien LD_KH 2010 Ca Nuoc 22-9-2011-Gui ca Vu_KH TPCP vung TNB (03-1-2012) 5" xfId="13228"/>
    <cellStyle name="T_Book1_TH y kien LD_KH 2010 Ca Nuoc 22-9-2011-Gui ca Vu_KH TPCP vung TNB (03-1-2012) 5 2" xfId="22569"/>
    <cellStyle name="T_Book1_TH y kien LD_KH 2010 Ca Nuoc 22-9-2011-Gui ca Vu_KH TPCP vung TNB (03-1-2012) 6" xfId="13229"/>
    <cellStyle name="T_Book1_TH y kien LD_KH 2010 Ca Nuoc 22-9-2011-Gui ca Vu_KH TPCP vung TNB (03-1-2012) 6 2" xfId="22570"/>
    <cellStyle name="T_Book1_TH y kien LD_KH 2010 Ca Nuoc 22-9-2011-Gui ca Vu_KH TPCP vung TNB (03-1-2012) 7" xfId="13230"/>
    <cellStyle name="T_Book1_TH y kien LD_KH 2010 Ca Nuoc 22-9-2011-Gui ca Vu_KH TPCP vung TNB (03-1-2012) 7 2" xfId="29656"/>
    <cellStyle name="T_Book1_TH y kien LD_KH 2010 Ca Nuoc 22-9-2011-Gui ca Vu_KH TPCP vung TNB (03-1-2012) 8" xfId="29657"/>
    <cellStyle name="T_Book1_TH y kien LD_KH 2010 Ca Nuoc 22-9-2011-Gui ca Vu_KH TPCP vung TNB (03-1-2012) 9" xfId="29658"/>
    <cellStyle name="T_Book1_Thiet bi" xfId="5602"/>
    <cellStyle name="T_Book1_Thiet bi 10" xfId="29659"/>
    <cellStyle name="T_Book1_Thiet bi 2" xfId="5603"/>
    <cellStyle name="T_Book1_Thiet bi 2 2" xfId="13231"/>
    <cellStyle name="T_Book1_Thiet bi 2 2 2" xfId="22571"/>
    <cellStyle name="T_Book1_Thiet bi 2 3" xfId="13232"/>
    <cellStyle name="T_Book1_Thiet bi 2 3 2" xfId="22572"/>
    <cellStyle name="T_Book1_Thiet bi 2 4" xfId="13233"/>
    <cellStyle name="T_Book1_Thiet bi 2 4 2" xfId="22573"/>
    <cellStyle name="T_Book1_Thiet bi 2 5" xfId="13234"/>
    <cellStyle name="T_Book1_Thiet bi 2 5 2" xfId="22574"/>
    <cellStyle name="T_Book1_Thiet bi 2 6" xfId="13235"/>
    <cellStyle name="T_Book1_Thiet bi 2 6 2" xfId="29660"/>
    <cellStyle name="T_Book1_Thiet bi 2 7" xfId="29661"/>
    <cellStyle name="T_Book1_Thiet bi 2 8" xfId="29662"/>
    <cellStyle name="T_Book1_Thiet bi 2 9" xfId="29663"/>
    <cellStyle name="T_Book1_Thiet bi 3" xfId="13236"/>
    <cellStyle name="T_Book1_Thiet bi 3 2" xfId="22575"/>
    <cellStyle name="T_Book1_Thiet bi 4" xfId="13237"/>
    <cellStyle name="T_Book1_Thiet bi 4 2" xfId="22576"/>
    <cellStyle name="T_Book1_Thiet bi 5" xfId="13238"/>
    <cellStyle name="T_Book1_Thiet bi 5 2" xfId="22577"/>
    <cellStyle name="T_Book1_Thiet bi 6" xfId="13239"/>
    <cellStyle name="T_Book1_Thiet bi 6 2" xfId="22578"/>
    <cellStyle name="T_Book1_Thiet bi 7" xfId="13240"/>
    <cellStyle name="T_Book1_Thiet bi 7 2" xfId="29664"/>
    <cellStyle name="T_Book1_Thiet bi 8" xfId="29665"/>
    <cellStyle name="T_Book1_Thiet bi 9" xfId="29666"/>
    <cellStyle name="T_Book1_Tien luong" xfId="5604"/>
    <cellStyle name="T_Book1_Tien luong 2" xfId="13241"/>
    <cellStyle name="T_Book1_Tien luong 2 2" xfId="22579"/>
    <cellStyle name="T_Book1_Tien luong 3" xfId="13242"/>
    <cellStyle name="T_Book1_Tien luong 3 2" xfId="22580"/>
    <cellStyle name="T_Book1_Tien luong 4" xfId="13243"/>
    <cellStyle name="T_Book1_Tien luong 4 2" xfId="22581"/>
    <cellStyle name="T_Book1_Tien luong 5" xfId="13244"/>
    <cellStyle name="T_Book1_Tien luong 5 2" xfId="22582"/>
    <cellStyle name="T_Book1_Tien luong 6" xfId="13245"/>
    <cellStyle name="T_Book1_Tien luong 6 2" xfId="29667"/>
    <cellStyle name="T_Book1_Tien luong 7" xfId="29668"/>
    <cellStyle name="T_Book1_Tien luong 8" xfId="29669"/>
    <cellStyle name="T_Book1_Tien luong 9" xfId="29670"/>
    <cellStyle name="T_Book1_Tien luong_13.10.17-tổng hợp giao vốn cho các chủ đầu tư - xử lý 16.06.2014" xfId="5605"/>
    <cellStyle name="T_Book1_Tien luong_13.10.17-tổng hợp giao vốn cho các chủ đầu tư - xử lý 16.06.2014 2" xfId="13246"/>
    <cellStyle name="T_Book1_Tien luong_13.10.17-tổng hợp giao vốn cho các chủ đầu tư - xử lý 16.06.2014 2 2" xfId="22583"/>
    <cellStyle name="T_Book1_Tien luong_13.10.17-tổng hợp giao vốn cho các chủ đầu tư - xử lý 16.06.2014 3" xfId="13247"/>
    <cellStyle name="T_Book1_Tien luong_13.10.17-tổng hợp giao vốn cho các chủ đầu tư - xử lý 16.06.2014 3 2" xfId="22584"/>
    <cellStyle name="T_Book1_Tien luong_13.10.17-tổng hợp giao vốn cho các chủ đầu tư - xử lý 16.06.2014 4" xfId="13248"/>
    <cellStyle name="T_Book1_Tien luong_13.10.17-tổng hợp giao vốn cho các chủ đầu tư - xử lý 16.06.2014 4 2" xfId="22585"/>
    <cellStyle name="T_Book1_Tien luong_13.10.17-tổng hợp giao vốn cho các chủ đầu tư - xử lý 16.06.2014 5" xfId="13249"/>
    <cellStyle name="T_Book1_Tien luong_13.10.17-tổng hợp giao vốn cho các chủ đầu tư - xử lý 16.06.2014 5 2" xfId="22586"/>
    <cellStyle name="T_Book1_Tien luong_13.10.17-tổng hợp giao vốn cho các chủ đầu tư - xử lý 16.06.2014 6" xfId="13250"/>
    <cellStyle name="T_Book1_Tien luong_13.10.17-tổng hợp giao vốn cho các chủ đầu tư - xử lý 16.06.2014 6 2" xfId="29671"/>
    <cellStyle name="T_Book1_Tien luong_13.10.17-tổng hợp giao vốn cho các chủ đầu tư - xử lý 16.06.2014 7" xfId="29672"/>
    <cellStyle name="T_Book1_Tien luong_13.10.17-tổng hợp giao vốn cho các chủ đầu tư - xử lý 16.06.2014 8" xfId="29673"/>
    <cellStyle name="T_Book1_Tien luong_13.10.17-tổng hợp giao vốn cho các chủ đầu tư - xử lý 16.06.2014 9" xfId="29674"/>
    <cellStyle name="T_Book1_Tien luong_13.10.17-tổng hợp giao vốn cho các chủ đầu tư - xử lý 17.10.13" xfId="5606"/>
    <cellStyle name="T_Book1_Tien luong_13.10.17-tổng hợp giao vốn cho các chủ đầu tư - xử lý 17.10.13 2" xfId="13251"/>
    <cellStyle name="T_Book1_Tien luong_13.10.17-tổng hợp giao vốn cho các chủ đầu tư - xử lý 17.10.13 2 2" xfId="22587"/>
    <cellStyle name="T_Book1_Tien luong_13.10.17-tổng hợp giao vốn cho các chủ đầu tư - xử lý 17.10.13 3" xfId="13252"/>
    <cellStyle name="T_Book1_Tien luong_13.10.17-tổng hợp giao vốn cho các chủ đầu tư - xử lý 17.10.13 3 2" xfId="22588"/>
    <cellStyle name="T_Book1_Tien luong_13.10.17-tổng hợp giao vốn cho các chủ đầu tư - xử lý 17.10.13 4" xfId="13253"/>
    <cellStyle name="T_Book1_Tien luong_13.10.17-tổng hợp giao vốn cho các chủ đầu tư - xử lý 17.10.13 4 2" xfId="22589"/>
    <cellStyle name="T_Book1_Tien luong_13.10.17-tổng hợp giao vốn cho các chủ đầu tư - xử lý 17.10.13 5" xfId="13254"/>
    <cellStyle name="T_Book1_Tien luong_13.10.17-tổng hợp giao vốn cho các chủ đầu tư - xử lý 17.10.13 5 2" xfId="22590"/>
    <cellStyle name="T_Book1_Tien luong_13.10.17-tổng hợp giao vốn cho các chủ đầu tư - xử lý 17.10.13 6" xfId="13255"/>
    <cellStyle name="T_Book1_Tien luong_13.10.17-tổng hợp giao vốn cho các chủ đầu tư - xử lý 17.10.13 6 2" xfId="29675"/>
    <cellStyle name="T_Book1_Tien luong_13.10.17-tổng hợp giao vốn cho các chủ đầu tư - xử lý 17.10.13 7" xfId="29676"/>
    <cellStyle name="T_Book1_Tien luong_13.10.17-tổng hợp giao vốn cho các chủ đầu tư - xử lý 17.10.13 8" xfId="29677"/>
    <cellStyle name="T_Book1_Tien luong_13.10.17-tổng hợp giao vốn cho các chủ đầu tư - xử lý 17.10.13 9" xfId="29678"/>
    <cellStyle name="T_Book1_Tien luong_DS QĐ" xfId="5607"/>
    <cellStyle name="T_Book1_Tien luong_DS QĐ 2" xfId="13256"/>
    <cellStyle name="T_Book1_Tien luong_DS QĐ 2 2" xfId="22591"/>
    <cellStyle name="T_Book1_Tien luong_DS QĐ 3" xfId="13257"/>
    <cellStyle name="T_Book1_Tien luong_DS QĐ 3 2" xfId="22592"/>
    <cellStyle name="T_Book1_Tien luong_DS QĐ 4" xfId="13258"/>
    <cellStyle name="T_Book1_Tien luong_DS QĐ 4 2" xfId="22593"/>
    <cellStyle name="T_Book1_Tien luong_DS QĐ 5" xfId="13259"/>
    <cellStyle name="T_Book1_Tien luong_DS QĐ 5 2" xfId="22594"/>
    <cellStyle name="T_Book1_Tien luong_DS QĐ 6" xfId="13260"/>
    <cellStyle name="T_Book1_Tien luong_DS QĐ 6 2" xfId="29679"/>
    <cellStyle name="T_Book1_Tien luong_DS QĐ 7" xfId="29680"/>
    <cellStyle name="T_Book1_Tien luong_DS QĐ 8" xfId="29681"/>
    <cellStyle name="T_Book1_Tien luong_DS QĐ 9" xfId="29682"/>
    <cellStyle name="T_Book1_Tien luong_quản lý vốn " xfId="5608"/>
    <cellStyle name="T_Book1_Tien luong_quản lý vốn  2" xfId="13261"/>
    <cellStyle name="T_Book1_Tien luong_quản lý vốn  2 2" xfId="22595"/>
    <cellStyle name="T_Book1_Tien luong_quản lý vốn  3" xfId="13262"/>
    <cellStyle name="T_Book1_Tien luong_quản lý vốn  3 2" xfId="22596"/>
    <cellStyle name="T_Book1_Tien luong_quản lý vốn  4" xfId="13263"/>
    <cellStyle name="T_Book1_Tien luong_quản lý vốn  4 2" xfId="22597"/>
    <cellStyle name="T_Book1_Tien luong_quản lý vốn  5" xfId="13264"/>
    <cellStyle name="T_Book1_Tien luong_quản lý vốn  5 2" xfId="22598"/>
    <cellStyle name="T_Book1_Tien luong_quản lý vốn  6" xfId="13265"/>
    <cellStyle name="T_Book1_Tien luong_quản lý vốn  6 2" xfId="29683"/>
    <cellStyle name="T_Book1_Tien luong_quản lý vốn  7" xfId="29684"/>
    <cellStyle name="T_Book1_Tien luong_quản lý vốn  8" xfId="29685"/>
    <cellStyle name="T_Book1_Tien luong_quản lý vốn  9" xfId="29686"/>
    <cellStyle name="T_Book1_Tien luong_quản lý vốn _13.10.17-tổng hợp giao vốn cho các chủ đầu tư - xử lý 16.06.2014" xfId="5609"/>
    <cellStyle name="T_Book1_Tien luong_quản lý vốn _13.10.17-tổng hợp giao vốn cho các chủ đầu tư - xử lý 16.06.2014 2" xfId="13266"/>
    <cellStyle name="T_Book1_Tien luong_quản lý vốn _13.10.17-tổng hợp giao vốn cho các chủ đầu tư - xử lý 16.06.2014 2 2" xfId="22599"/>
    <cellStyle name="T_Book1_Tien luong_quản lý vốn _13.10.17-tổng hợp giao vốn cho các chủ đầu tư - xử lý 16.06.2014 3" xfId="13267"/>
    <cellStyle name="T_Book1_Tien luong_quản lý vốn _13.10.17-tổng hợp giao vốn cho các chủ đầu tư - xử lý 16.06.2014 3 2" xfId="22600"/>
    <cellStyle name="T_Book1_Tien luong_quản lý vốn _13.10.17-tổng hợp giao vốn cho các chủ đầu tư - xử lý 16.06.2014 4" xfId="13268"/>
    <cellStyle name="T_Book1_Tien luong_quản lý vốn _13.10.17-tổng hợp giao vốn cho các chủ đầu tư - xử lý 16.06.2014 4 2" xfId="22601"/>
    <cellStyle name="T_Book1_Tien luong_quản lý vốn _13.10.17-tổng hợp giao vốn cho các chủ đầu tư - xử lý 16.06.2014 5" xfId="13269"/>
    <cellStyle name="T_Book1_Tien luong_quản lý vốn _13.10.17-tổng hợp giao vốn cho các chủ đầu tư - xử lý 16.06.2014 5 2" xfId="22602"/>
    <cellStyle name="T_Book1_Tien luong_quản lý vốn _13.10.17-tổng hợp giao vốn cho các chủ đầu tư - xử lý 16.06.2014 6" xfId="13270"/>
    <cellStyle name="T_Book1_Tien luong_quản lý vốn _13.10.17-tổng hợp giao vốn cho các chủ đầu tư - xử lý 16.06.2014 6 2" xfId="29687"/>
    <cellStyle name="T_Book1_Tien luong_quản lý vốn _13.10.17-tổng hợp giao vốn cho các chủ đầu tư - xử lý 16.06.2014 7" xfId="29688"/>
    <cellStyle name="T_Book1_Tien luong_quản lý vốn _13.10.17-tổng hợp giao vốn cho các chủ đầu tư - xử lý 16.06.2014 8" xfId="29689"/>
    <cellStyle name="T_Book1_Tien luong_quản lý vốn _13.10.17-tổng hợp giao vốn cho các chủ đầu tư - xử lý 16.06.2014 9" xfId="29690"/>
    <cellStyle name="T_Book1_Tien luong_quản lý vốn _13.tk" xfId="5610"/>
    <cellStyle name="T_Book1_Tien luong_quản lý vốn _13.tk 2" xfId="13271"/>
    <cellStyle name="T_Book1_Tien luong_quản lý vốn _13.tk 2 2" xfId="22603"/>
    <cellStyle name="T_Book1_Tien luong_quản lý vốn _13.tk 3" xfId="13272"/>
    <cellStyle name="T_Book1_Tien luong_quản lý vốn _13.tk 3 2" xfId="22604"/>
    <cellStyle name="T_Book1_Tien luong_quản lý vốn _13.tk 4" xfId="13273"/>
    <cellStyle name="T_Book1_Tien luong_quản lý vốn _13.tk 4 2" xfId="22605"/>
    <cellStyle name="T_Book1_Tien luong_quản lý vốn _13.tk 5" xfId="13274"/>
    <cellStyle name="T_Book1_Tien luong_quản lý vốn _13.tk 5 2" xfId="22606"/>
    <cellStyle name="T_Book1_Tien luong_quản lý vốn _13.tk 6" xfId="13275"/>
    <cellStyle name="T_Book1_Tien luong_quản lý vốn _13.tk 6 2" xfId="29691"/>
    <cellStyle name="T_Book1_Tien luong_quản lý vốn _13.tk 7" xfId="29692"/>
    <cellStyle name="T_Book1_Tien luong_quản lý vốn _13.tk 8" xfId="29693"/>
    <cellStyle name="T_Book1_Tien luong_quản lý vốn _13.tk 9" xfId="29694"/>
    <cellStyle name="T_Book1_Tien luong_quản lý vốn _2.blc" xfId="5611"/>
    <cellStyle name="T_Book1_Tien luong_quản lý vốn _2.blc 2" xfId="13276"/>
    <cellStyle name="T_Book1_Tien luong_quản lý vốn _2.blc 2 2" xfId="22607"/>
    <cellStyle name="T_Book1_Tien luong_quản lý vốn _2.blc 3" xfId="13277"/>
    <cellStyle name="T_Book1_Tien luong_quản lý vốn _2.blc 3 2" xfId="22608"/>
    <cellStyle name="T_Book1_Tien luong_quản lý vốn _2.blc 4" xfId="13278"/>
    <cellStyle name="T_Book1_Tien luong_quản lý vốn _2.blc 4 2" xfId="22609"/>
    <cellStyle name="T_Book1_Tien luong_quản lý vốn _2.blc 5" xfId="13279"/>
    <cellStyle name="T_Book1_Tien luong_quản lý vốn _2.blc 5 2" xfId="22610"/>
    <cellStyle name="T_Book1_Tien luong_quản lý vốn _2.blc 6" xfId="13280"/>
    <cellStyle name="T_Book1_Tien luong_quản lý vốn _2.blc 6 2" xfId="29695"/>
    <cellStyle name="T_Book1_Tien luong_quản lý vốn _2.blc 7" xfId="29696"/>
    <cellStyle name="T_Book1_Tien luong_quản lý vốn _2.blc 8" xfId="29697"/>
    <cellStyle name="T_Book1_Tien luong_quản lý vốn _2.blc 9" xfId="29698"/>
    <cellStyle name="T_Book1_Tien luong_quản lý vốn _32.XNK" xfId="5612"/>
    <cellStyle name="T_Book1_Tien luong_quản lý vốn _32.XNK 2" xfId="13281"/>
    <cellStyle name="T_Book1_Tien luong_quản lý vốn _32.XNK 2 2" xfId="22611"/>
    <cellStyle name="T_Book1_Tien luong_quản lý vốn _32.XNK 3" xfId="13282"/>
    <cellStyle name="T_Book1_Tien luong_quản lý vốn _32.XNK 3 2" xfId="22612"/>
    <cellStyle name="T_Book1_Tien luong_quản lý vốn _32.XNK 4" xfId="13283"/>
    <cellStyle name="T_Book1_Tien luong_quản lý vốn _32.XNK 4 2" xfId="22613"/>
    <cellStyle name="T_Book1_Tien luong_quản lý vốn _32.XNK 5" xfId="13284"/>
    <cellStyle name="T_Book1_Tien luong_quản lý vốn _32.XNK 5 2" xfId="22614"/>
    <cellStyle name="T_Book1_Tien luong_quản lý vốn _32.XNK 6" xfId="13285"/>
    <cellStyle name="T_Book1_Tien luong_quản lý vốn _32.XNK 6 2" xfId="29699"/>
    <cellStyle name="T_Book1_Tien luong_quản lý vốn _32.XNK 7" xfId="29700"/>
    <cellStyle name="T_Book1_Tien luong_quản lý vốn _32.XNK 8" xfId="29701"/>
    <cellStyle name="T_Book1_Tien luong_quản lý vốn _32.XNK 9" xfId="29702"/>
    <cellStyle name="T_Book1_Tien luong_quản lý vốn _4.hl" xfId="5613"/>
    <cellStyle name="T_Book1_Tien luong_quản lý vốn _4.hl 2" xfId="13286"/>
    <cellStyle name="T_Book1_Tien luong_quản lý vốn _4.hl 2 2" xfId="22615"/>
    <cellStyle name="T_Book1_Tien luong_quản lý vốn _4.hl 3" xfId="13287"/>
    <cellStyle name="T_Book1_Tien luong_quản lý vốn _4.hl 3 2" xfId="22616"/>
    <cellStyle name="T_Book1_Tien luong_quản lý vốn _4.hl 4" xfId="13288"/>
    <cellStyle name="T_Book1_Tien luong_quản lý vốn _4.hl 4 2" xfId="22617"/>
    <cellStyle name="T_Book1_Tien luong_quản lý vốn _4.hl 5" xfId="13289"/>
    <cellStyle name="T_Book1_Tien luong_quản lý vốn _4.hl 5 2" xfId="22618"/>
    <cellStyle name="T_Book1_Tien luong_quản lý vốn _4.hl 6" xfId="13290"/>
    <cellStyle name="T_Book1_Tien luong_quản lý vốn _4.hl 6 2" xfId="29703"/>
    <cellStyle name="T_Book1_Tien luong_quản lý vốn _4.hl 7" xfId="29704"/>
    <cellStyle name="T_Book1_Tien luong_quản lý vốn _4.hl 8" xfId="29705"/>
    <cellStyle name="T_Book1_Tien luong_quản lý vốn _4.hl 9" xfId="29706"/>
    <cellStyle name="T_Book1_Tien luong_quản lý vốn _blm" xfId="5614"/>
    <cellStyle name="T_Book1_Tien luong_quản lý vốn _blm 2" xfId="13291"/>
    <cellStyle name="T_Book1_Tien luong_quản lý vốn _blm 2 2" xfId="22619"/>
    <cellStyle name="T_Book1_Tien luong_quản lý vốn _blm 3" xfId="13292"/>
    <cellStyle name="T_Book1_Tien luong_quản lý vốn _blm 3 2" xfId="22620"/>
    <cellStyle name="T_Book1_Tien luong_quản lý vốn _blm 4" xfId="13293"/>
    <cellStyle name="T_Book1_Tien luong_quản lý vốn _blm 4 2" xfId="22621"/>
    <cellStyle name="T_Book1_Tien luong_quản lý vốn _blm 5" xfId="13294"/>
    <cellStyle name="T_Book1_Tien luong_quản lý vốn _blm 5 2" xfId="22622"/>
    <cellStyle name="T_Book1_Tien luong_quản lý vốn _blm 6" xfId="13295"/>
    <cellStyle name="T_Book1_Tien luong_quản lý vốn _blm 6 2" xfId="29707"/>
    <cellStyle name="T_Book1_Tien luong_quản lý vốn _blm 7" xfId="29708"/>
    <cellStyle name="T_Book1_Tien luong_quản lý vốn _blm 8" xfId="29709"/>
    <cellStyle name="T_Book1_Tien luong_quản lý vốn _blm 9" xfId="29710"/>
    <cellStyle name="T_Book1_Tien luong_quản lý vốn _cấp nước" xfId="5615"/>
    <cellStyle name="T_Book1_Tien luong_quản lý vốn _cấp nước 2" xfId="13296"/>
    <cellStyle name="T_Book1_Tien luong_quản lý vốn _cấp nước 2 2" xfId="22623"/>
    <cellStyle name="T_Book1_Tien luong_quản lý vốn _cấp nước 3" xfId="13297"/>
    <cellStyle name="T_Book1_Tien luong_quản lý vốn _cấp nước 3 2" xfId="22624"/>
    <cellStyle name="T_Book1_Tien luong_quản lý vốn _cấp nước 4" xfId="13298"/>
    <cellStyle name="T_Book1_Tien luong_quản lý vốn _cấp nước 4 2" xfId="22625"/>
    <cellStyle name="T_Book1_Tien luong_quản lý vốn _cấp nước 5" xfId="13299"/>
    <cellStyle name="T_Book1_Tien luong_quản lý vốn _cấp nước 5 2" xfId="22626"/>
    <cellStyle name="T_Book1_Tien luong_quản lý vốn _cấp nước 6" xfId="13300"/>
    <cellStyle name="T_Book1_Tien luong_quản lý vốn _cấp nước 6 2" xfId="29711"/>
    <cellStyle name="T_Book1_Tien luong_quản lý vốn _cấp nước 7" xfId="29712"/>
    <cellStyle name="T_Book1_Tien luong_quản lý vốn _cấp nước 8" xfId="29713"/>
    <cellStyle name="T_Book1_Tien luong_quản lý vốn _cấp nước 9" xfId="29714"/>
    <cellStyle name="T_Book1_Tien luong_quản lý vốn _CT" xfId="5616"/>
    <cellStyle name="T_Book1_Tien luong_quản lý vốn _CT 2" xfId="13301"/>
    <cellStyle name="T_Book1_Tien luong_quản lý vốn _CT 2 2" xfId="22627"/>
    <cellStyle name="T_Book1_Tien luong_quản lý vốn _CT 3" xfId="13302"/>
    <cellStyle name="T_Book1_Tien luong_quản lý vốn _CT 3 2" xfId="22628"/>
    <cellStyle name="T_Book1_Tien luong_quản lý vốn _CT 4" xfId="13303"/>
    <cellStyle name="T_Book1_Tien luong_quản lý vốn _CT 4 2" xfId="22629"/>
    <cellStyle name="T_Book1_Tien luong_quản lý vốn _CT 5" xfId="13304"/>
    <cellStyle name="T_Book1_Tien luong_quản lý vốn _CT 5 2" xfId="22630"/>
    <cellStyle name="T_Book1_Tien luong_quản lý vốn _CT 6" xfId="13305"/>
    <cellStyle name="T_Book1_Tien luong_quản lý vốn _CT 6 2" xfId="29715"/>
    <cellStyle name="T_Book1_Tien luong_quản lý vốn _CT 7" xfId="29716"/>
    <cellStyle name="T_Book1_Tien luong_quản lý vốn _CT 8" xfId="29717"/>
    <cellStyle name="T_Book1_Tien luong_quản lý vốn _CT 9" xfId="29718"/>
    <cellStyle name="T_Book1_Tien luong_quản lý vốn _DS QĐ" xfId="5617"/>
    <cellStyle name="T_Book1_Tien luong_quản lý vốn _DS QĐ 2" xfId="13306"/>
    <cellStyle name="T_Book1_Tien luong_quản lý vốn _DS QĐ 2 2" xfId="22631"/>
    <cellStyle name="T_Book1_Tien luong_quản lý vốn _DS QĐ 3" xfId="13307"/>
    <cellStyle name="T_Book1_Tien luong_quản lý vốn _DS QĐ 3 2" xfId="22632"/>
    <cellStyle name="T_Book1_Tien luong_quản lý vốn _DS QĐ 4" xfId="13308"/>
    <cellStyle name="T_Book1_Tien luong_quản lý vốn _DS QĐ 4 2" xfId="22633"/>
    <cellStyle name="T_Book1_Tien luong_quản lý vốn _DS QĐ 5" xfId="13309"/>
    <cellStyle name="T_Book1_Tien luong_quản lý vốn _DS QĐ 5 2" xfId="22634"/>
    <cellStyle name="T_Book1_Tien luong_quản lý vốn _DS QĐ 6" xfId="13310"/>
    <cellStyle name="T_Book1_Tien luong_quản lý vốn _DS QĐ 6 2" xfId="29719"/>
    <cellStyle name="T_Book1_Tien luong_quản lý vốn _DS QĐ 7" xfId="29720"/>
    <cellStyle name="T_Book1_Tien luong_quản lý vốn _DS QĐ 8" xfId="29721"/>
    <cellStyle name="T_Book1_Tien luong_quản lý vốn _DS QĐ 9" xfId="29722"/>
    <cellStyle name="T_Book1_Tien luong_quản lý vốn _GD" xfId="5618"/>
    <cellStyle name="T_Book1_Tien luong_quản lý vốn _GD 2" xfId="13311"/>
    <cellStyle name="T_Book1_Tien luong_quản lý vốn _GD 2 2" xfId="22635"/>
    <cellStyle name="T_Book1_Tien luong_quản lý vốn _GD 3" xfId="13312"/>
    <cellStyle name="T_Book1_Tien luong_quản lý vốn _GD 3 2" xfId="22636"/>
    <cellStyle name="T_Book1_Tien luong_quản lý vốn _GD 4" xfId="13313"/>
    <cellStyle name="T_Book1_Tien luong_quản lý vốn _GD 4 2" xfId="22637"/>
    <cellStyle name="T_Book1_Tien luong_quản lý vốn _GD 5" xfId="13314"/>
    <cellStyle name="T_Book1_Tien luong_quản lý vốn _GD 5 2" xfId="22638"/>
    <cellStyle name="T_Book1_Tien luong_quản lý vốn _GD 6" xfId="13315"/>
    <cellStyle name="T_Book1_Tien luong_quản lý vốn _GD 6 2" xfId="29723"/>
    <cellStyle name="T_Book1_Tien luong_quản lý vốn _GD 7" xfId="29724"/>
    <cellStyle name="T_Book1_Tien luong_quản lý vốn _GD 8" xfId="29725"/>
    <cellStyle name="T_Book1_Tien luong_quản lý vốn _GD 9" xfId="29726"/>
    <cellStyle name="T_Book1_Tien luong_quản lý vốn _GT" xfId="5619"/>
    <cellStyle name="T_Book1_Tien luong_quản lý vốn _GT 2" xfId="13316"/>
    <cellStyle name="T_Book1_Tien luong_quản lý vốn _GT 2 2" xfId="22639"/>
    <cellStyle name="T_Book1_Tien luong_quản lý vốn _GT 3" xfId="13317"/>
    <cellStyle name="T_Book1_Tien luong_quản lý vốn _GT 3 2" xfId="22640"/>
    <cellStyle name="T_Book1_Tien luong_quản lý vốn _GT 4" xfId="13318"/>
    <cellStyle name="T_Book1_Tien luong_quản lý vốn _GT 4 2" xfId="22641"/>
    <cellStyle name="T_Book1_Tien luong_quản lý vốn _GT 5" xfId="13319"/>
    <cellStyle name="T_Book1_Tien luong_quản lý vốn _GT 5 2" xfId="22642"/>
    <cellStyle name="T_Book1_Tien luong_quản lý vốn _GT 6" xfId="13320"/>
    <cellStyle name="T_Book1_Tien luong_quản lý vốn _GT 6 2" xfId="29727"/>
    <cellStyle name="T_Book1_Tien luong_quản lý vốn _GT 7" xfId="29728"/>
    <cellStyle name="T_Book1_Tien luong_quản lý vốn _GT 8" xfId="29729"/>
    <cellStyle name="T_Book1_Tien luong_quản lý vốn _GT 9" xfId="29730"/>
    <cellStyle name="T_Book1_Tien luong_quản lý vốn _ha" xfId="5620"/>
    <cellStyle name="T_Book1_Tien luong_quản lý vốn _ha 2" xfId="13321"/>
    <cellStyle name="T_Book1_Tien luong_quản lý vốn _ha 2 2" xfId="22643"/>
    <cellStyle name="T_Book1_Tien luong_quản lý vốn _ha 3" xfId="13322"/>
    <cellStyle name="T_Book1_Tien luong_quản lý vốn _ha 3 2" xfId="22644"/>
    <cellStyle name="T_Book1_Tien luong_quản lý vốn _ha 4" xfId="13323"/>
    <cellStyle name="T_Book1_Tien luong_quản lý vốn _ha 4 2" xfId="22645"/>
    <cellStyle name="T_Book1_Tien luong_quản lý vốn _ha 5" xfId="13324"/>
    <cellStyle name="T_Book1_Tien luong_quản lý vốn _ha 5 2" xfId="22646"/>
    <cellStyle name="T_Book1_Tien luong_quản lý vốn _ha 6" xfId="13325"/>
    <cellStyle name="T_Book1_Tien luong_quản lý vốn _ha 6 2" xfId="29731"/>
    <cellStyle name="T_Book1_Tien luong_quản lý vốn _ha 7" xfId="29732"/>
    <cellStyle name="T_Book1_Tien luong_quản lý vốn _ha 8" xfId="29733"/>
    <cellStyle name="T_Book1_Tien luong_quản lý vốn _ha 9" xfId="29734"/>
    <cellStyle name="T_Book1_Tien luong_quản lý vốn _hl" xfId="5621"/>
    <cellStyle name="T_Book1_Tien luong_quản lý vốn _hl 2" xfId="13326"/>
    <cellStyle name="T_Book1_Tien luong_quản lý vốn _hl 2 2" xfId="22647"/>
    <cellStyle name="T_Book1_Tien luong_quản lý vốn _hl 3" xfId="13327"/>
    <cellStyle name="T_Book1_Tien luong_quản lý vốn _hl 3 2" xfId="22648"/>
    <cellStyle name="T_Book1_Tien luong_quản lý vốn _hl 4" xfId="13328"/>
    <cellStyle name="T_Book1_Tien luong_quản lý vốn _hl 4 2" xfId="22649"/>
    <cellStyle name="T_Book1_Tien luong_quản lý vốn _hl 5" xfId="13329"/>
    <cellStyle name="T_Book1_Tien luong_quản lý vốn _hl 5 2" xfId="22650"/>
    <cellStyle name="T_Book1_Tien luong_quản lý vốn _hl 6" xfId="13330"/>
    <cellStyle name="T_Book1_Tien luong_quản lý vốn _hl 6 2" xfId="29735"/>
    <cellStyle name="T_Book1_Tien luong_quản lý vốn _hl 7" xfId="29736"/>
    <cellStyle name="T_Book1_Tien luong_quản lý vốn _hl 8" xfId="29737"/>
    <cellStyle name="T_Book1_Tien luong_quản lý vốn _hl 9" xfId="29738"/>
    <cellStyle name="T_Book1_Tien luong_quản lý vốn _hq" xfId="5622"/>
    <cellStyle name="T_Book1_Tien luong_quản lý vốn _hq 2" xfId="13331"/>
    <cellStyle name="T_Book1_Tien luong_quản lý vốn _hq 2 2" xfId="22651"/>
    <cellStyle name="T_Book1_Tien luong_quản lý vốn _hq 3" xfId="13332"/>
    <cellStyle name="T_Book1_Tien luong_quản lý vốn _hq 3 2" xfId="22652"/>
    <cellStyle name="T_Book1_Tien luong_quản lý vốn _hq 4" xfId="13333"/>
    <cellStyle name="T_Book1_Tien luong_quản lý vốn _hq 4 2" xfId="22653"/>
    <cellStyle name="T_Book1_Tien luong_quản lý vốn _hq 5" xfId="13334"/>
    <cellStyle name="T_Book1_Tien luong_quản lý vốn _hq 5 2" xfId="22654"/>
    <cellStyle name="T_Book1_Tien luong_quản lý vốn _hq 6" xfId="13335"/>
    <cellStyle name="T_Book1_Tien luong_quản lý vốn _hq 6 2" xfId="29739"/>
    <cellStyle name="T_Book1_Tien luong_quản lý vốn _hq 7" xfId="29740"/>
    <cellStyle name="T_Book1_Tien luong_quản lý vốn _hq 8" xfId="29741"/>
    <cellStyle name="T_Book1_Tien luong_quản lý vốn _hq 9" xfId="29742"/>
    <cellStyle name="T_Book1_Tien luong_quản lý vốn _IFAT" xfId="5623"/>
    <cellStyle name="T_Book1_Tien luong_quản lý vốn _IFAT 2" xfId="13336"/>
    <cellStyle name="T_Book1_Tien luong_quản lý vốn _IFAT 2 2" xfId="22655"/>
    <cellStyle name="T_Book1_Tien luong_quản lý vốn _IFAT 3" xfId="13337"/>
    <cellStyle name="T_Book1_Tien luong_quản lý vốn _IFAT 3 2" xfId="22656"/>
    <cellStyle name="T_Book1_Tien luong_quản lý vốn _IFAT 4" xfId="13338"/>
    <cellStyle name="T_Book1_Tien luong_quản lý vốn _IFAT 4 2" xfId="22657"/>
    <cellStyle name="T_Book1_Tien luong_quản lý vốn _IFAT 5" xfId="13339"/>
    <cellStyle name="T_Book1_Tien luong_quản lý vốn _IFAT 5 2" xfId="22658"/>
    <cellStyle name="T_Book1_Tien luong_quản lý vốn _IFAT 6" xfId="13340"/>
    <cellStyle name="T_Book1_Tien luong_quản lý vốn _IFAT 6 2" xfId="29743"/>
    <cellStyle name="T_Book1_Tien luong_quản lý vốn _IFAT 7" xfId="29744"/>
    <cellStyle name="T_Book1_Tien luong_quản lý vốn _IFAT 8" xfId="29745"/>
    <cellStyle name="T_Book1_Tien luong_quản lý vốn _IFAT 9" xfId="29746"/>
    <cellStyle name="T_Book1_Tien luong_quản lý vốn _NN" xfId="5624"/>
    <cellStyle name="T_Book1_Tien luong_quản lý vốn _NN 2" xfId="13341"/>
    <cellStyle name="T_Book1_Tien luong_quản lý vốn _NN 2 2" xfId="22659"/>
    <cellStyle name="T_Book1_Tien luong_quản lý vốn _NN 3" xfId="13342"/>
    <cellStyle name="T_Book1_Tien luong_quản lý vốn _NN 3 2" xfId="22660"/>
    <cellStyle name="T_Book1_Tien luong_quản lý vốn _NN 4" xfId="13343"/>
    <cellStyle name="T_Book1_Tien luong_quản lý vốn _NN 4 2" xfId="22661"/>
    <cellStyle name="T_Book1_Tien luong_quản lý vốn _NN 5" xfId="13344"/>
    <cellStyle name="T_Book1_Tien luong_quản lý vốn _NN 5 2" xfId="22662"/>
    <cellStyle name="T_Book1_Tien luong_quản lý vốn _NN 6" xfId="13345"/>
    <cellStyle name="T_Book1_Tien luong_quản lý vốn _NN 6 2" xfId="29747"/>
    <cellStyle name="T_Book1_Tien luong_quản lý vốn _NN 7" xfId="29748"/>
    <cellStyle name="T_Book1_Tien luong_quản lý vốn _NN 8" xfId="29749"/>
    <cellStyle name="T_Book1_Tien luong_quản lý vốn _NN 9" xfId="29750"/>
    <cellStyle name="T_Book1_Tien luong_quản lý vốn _ph" xfId="5625"/>
    <cellStyle name="T_Book1_Tien luong_quản lý vốn _ph 2" xfId="13346"/>
    <cellStyle name="T_Book1_Tien luong_quản lý vốn _ph 2 2" xfId="22663"/>
    <cellStyle name="T_Book1_Tien luong_quản lý vốn _ph 3" xfId="13347"/>
    <cellStyle name="T_Book1_Tien luong_quản lý vốn _ph 3 2" xfId="22664"/>
    <cellStyle name="T_Book1_Tien luong_quản lý vốn _ph 4" xfId="13348"/>
    <cellStyle name="T_Book1_Tien luong_quản lý vốn _ph 4 2" xfId="22665"/>
    <cellStyle name="T_Book1_Tien luong_quản lý vốn _ph 5" xfId="13349"/>
    <cellStyle name="T_Book1_Tien luong_quản lý vốn _ph 5 2" xfId="22666"/>
    <cellStyle name="T_Book1_Tien luong_quản lý vốn _ph 6" xfId="13350"/>
    <cellStyle name="T_Book1_Tien luong_quản lý vốn _ph 6 2" xfId="29751"/>
    <cellStyle name="T_Book1_Tien luong_quản lý vốn _ph 7" xfId="29752"/>
    <cellStyle name="T_Book1_Tien luong_quản lý vốn _ph 8" xfId="29753"/>
    <cellStyle name="T_Book1_Tien luong_quản lý vốn _ph 9" xfId="29754"/>
    <cellStyle name="T_Book1_Tien luong_quản lý vốn _tl" xfId="5626"/>
    <cellStyle name="T_Book1_Tien luong_quản lý vốn _tl 2" xfId="13351"/>
    <cellStyle name="T_Book1_Tien luong_quản lý vốn _tl 2 2" xfId="22667"/>
    <cellStyle name="T_Book1_Tien luong_quản lý vốn _tl 3" xfId="13352"/>
    <cellStyle name="T_Book1_Tien luong_quản lý vốn _tl 3 2" xfId="22668"/>
    <cellStyle name="T_Book1_Tien luong_quản lý vốn _tl 4" xfId="13353"/>
    <cellStyle name="T_Book1_Tien luong_quản lý vốn _tl 4 2" xfId="22669"/>
    <cellStyle name="T_Book1_Tien luong_quản lý vốn _tl 5" xfId="13354"/>
    <cellStyle name="T_Book1_Tien luong_quản lý vốn _tl 5 2" xfId="22670"/>
    <cellStyle name="T_Book1_Tien luong_quản lý vốn _tl 6" xfId="13355"/>
    <cellStyle name="T_Book1_Tien luong_quản lý vốn _tl 6 2" xfId="29755"/>
    <cellStyle name="T_Book1_Tien luong_quản lý vốn _tl 7" xfId="29756"/>
    <cellStyle name="T_Book1_Tien luong_quản lý vốn _tl 8" xfId="29757"/>
    <cellStyle name="T_Book1_Tien luong_quản lý vốn _tl 9" xfId="29758"/>
    <cellStyle name="T_Book1_Tien luong_quản lý vốn _tp" xfId="5627"/>
    <cellStyle name="T_Book1_Tien luong_quản lý vốn _tp 2" xfId="13356"/>
    <cellStyle name="T_Book1_Tien luong_quản lý vốn _tp 2 2" xfId="22671"/>
    <cellStyle name="T_Book1_Tien luong_quản lý vốn _tp 3" xfId="13357"/>
    <cellStyle name="T_Book1_Tien luong_quản lý vốn _tp 3 2" xfId="22672"/>
    <cellStyle name="T_Book1_Tien luong_quản lý vốn _tp 4" xfId="13358"/>
    <cellStyle name="T_Book1_Tien luong_quản lý vốn _tp 4 2" xfId="22673"/>
    <cellStyle name="T_Book1_Tien luong_quản lý vốn _tp 5" xfId="13359"/>
    <cellStyle name="T_Book1_Tien luong_quản lý vốn _tp 5 2" xfId="22674"/>
    <cellStyle name="T_Book1_Tien luong_quản lý vốn _tp 6" xfId="13360"/>
    <cellStyle name="T_Book1_Tien luong_quản lý vốn _tp 6 2" xfId="29759"/>
    <cellStyle name="T_Book1_Tien luong_quản lý vốn _tp 7" xfId="29760"/>
    <cellStyle name="T_Book1_Tien luong_quản lý vốn _tp 8" xfId="29761"/>
    <cellStyle name="T_Book1_Tien luong_quản lý vốn _tp 9" xfId="29762"/>
    <cellStyle name="T_Book1_Tien luong_TH (2)" xfId="5628"/>
    <cellStyle name="T_Book1_Tien luong_TH (2) 2" xfId="13361"/>
    <cellStyle name="T_Book1_Tien luong_TH (2) 2 2" xfId="22675"/>
    <cellStyle name="T_Book1_Tien luong_TH (2) 3" xfId="13362"/>
    <cellStyle name="T_Book1_Tien luong_TH (2) 3 2" xfId="22676"/>
    <cellStyle name="T_Book1_Tien luong_TH (2) 4" xfId="13363"/>
    <cellStyle name="T_Book1_Tien luong_TH (2) 4 2" xfId="22677"/>
    <cellStyle name="T_Book1_Tien luong_TH (2) 5" xfId="13364"/>
    <cellStyle name="T_Book1_Tien luong_TH (2) 5 2" xfId="22678"/>
    <cellStyle name="T_Book1_Tien luong_TH (2) 6" xfId="13365"/>
    <cellStyle name="T_Book1_Tien luong_TH (2) 6 2" xfId="29763"/>
    <cellStyle name="T_Book1_Tien luong_TH (2) 7" xfId="29764"/>
    <cellStyle name="T_Book1_Tien luong_TH (2) 8" xfId="29765"/>
    <cellStyle name="T_Book1_Tien luong_TH (2) 9" xfId="29766"/>
    <cellStyle name="T_Book1_tienluong" xfId="5629"/>
    <cellStyle name="T_Book1_tienluong 2" xfId="13366"/>
    <cellStyle name="T_Book1_tienluong 2 2" xfId="22679"/>
    <cellStyle name="T_Book1_tienluong 3" xfId="13367"/>
    <cellStyle name="T_Book1_tienluong 3 2" xfId="22680"/>
    <cellStyle name="T_Book1_tienluong 4" xfId="13368"/>
    <cellStyle name="T_Book1_tienluong 4 2" xfId="22681"/>
    <cellStyle name="T_Book1_tienluong 5" xfId="13369"/>
    <cellStyle name="T_Book1_tienluong 5 2" xfId="22682"/>
    <cellStyle name="T_Book1_tienluong 6" xfId="13370"/>
    <cellStyle name="T_Book1_tienluong 6 2" xfId="29767"/>
    <cellStyle name="T_Book1_tienluong 7" xfId="29768"/>
    <cellStyle name="T_Book1_tienluong 8" xfId="29769"/>
    <cellStyle name="T_Book1_tienluong 9" xfId="29770"/>
    <cellStyle name="T_Book1_tienluong_blm" xfId="5630"/>
    <cellStyle name="T_Book1_tienluong_blm 2" xfId="13371"/>
    <cellStyle name="T_Book1_tienluong_blm 2 2" xfId="22683"/>
    <cellStyle name="T_Book1_tienluong_blm 3" xfId="13372"/>
    <cellStyle name="T_Book1_tienluong_blm 3 2" xfId="22684"/>
    <cellStyle name="T_Book1_tienluong_blm 4" xfId="13373"/>
    <cellStyle name="T_Book1_tienluong_blm 4 2" xfId="22685"/>
    <cellStyle name="T_Book1_tienluong_blm 5" xfId="13374"/>
    <cellStyle name="T_Book1_tienluong_blm 5 2" xfId="22686"/>
    <cellStyle name="T_Book1_tienluong_blm 6" xfId="13375"/>
    <cellStyle name="T_Book1_tienluong_blm 6 2" xfId="29771"/>
    <cellStyle name="T_Book1_tienluong_blm 7" xfId="29772"/>
    <cellStyle name="T_Book1_tienluong_blm 8" xfId="29773"/>
    <cellStyle name="T_Book1_tienluong_blm 9" xfId="29774"/>
    <cellStyle name="T_Book1_tienluong_cấp nước" xfId="5631"/>
    <cellStyle name="T_Book1_tienluong_cấp nước 2" xfId="13376"/>
    <cellStyle name="T_Book1_tienluong_cấp nước 2 2" xfId="22687"/>
    <cellStyle name="T_Book1_tienluong_cấp nước 3" xfId="13377"/>
    <cellStyle name="T_Book1_tienluong_cấp nước 3 2" xfId="22688"/>
    <cellStyle name="T_Book1_tienluong_cấp nước 4" xfId="13378"/>
    <cellStyle name="T_Book1_tienluong_cấp nước 4 2" xfId="22689"/>
    <cellStyle name="T_Book1_tienluong_cấp nước 5" xfId="13379"/>
    <cellStyle name="T_Book1_tienluong_cấp nước 5 2" xfId="22690"/>
    <cellStyle name="T_Book1_tienluong_cấp nước 6" xfId="13380"/>
    <cellStyle name="T_Book1_tienluong_cấp nước 6 2" xfId="29775"/>
    <cellStyle name="T_Book1_tienluong_cấp nước 7" xfId="29776"/>
    <cellStyle name="T_Book1_tienluong_cấp nước 8" xfId="29777"/>
    <cellStyle name="T_Book1_tienluong_cấp nước 9" xfId="29778"/>
    <cellStyle name="T_Book1_tienluong_CT" xfId="5632"/>
    <cellStyle name="T_Book1_tienluong_CT 2" xfId="13381"/>
    <cellStyle name="T_Book1_tienluong_CT 2 2" xfId="22691"/>
    <cellStyle name="T_Book1_tienluong_CT 3" xfId="13382"/>
    <cellStyle name="T_Book1_tienluong_CT 3 2" xfId="22692"/>
    <cellStyle name="T_Book1_tienluong_CT 4" xfId="13383"/>
    <cellStyle name="T_Book1_tienluong_CT 4 2" xfId="22693"/>
    <cellStyle name="T_Book1_tienluong_CT 5" xfId="13384"/>
    <cellStyle name="T_Book1_tienluong_CT 5 2" xfId="22694"/>
    <cellStyle name="T_Book1_tienluong_CT 6" xfId="13385"/>
    <cellStyle name="T_Book1_tienluong_CT 6 2" xfId="29779"/>
    <cellStyle name="T_Book1_tienluong_CT 7" xfId="29780"/>
    <cellStyle name="T_Book1_tienluong_CT 8" xfId="29781"/>
    <cellStyle name="T_Book1_tienluong_CT 9" xfId="29782"/>
    <cellStyle name="T_Book1_tienluong_GT" xfId="5633"/>
    <cellStyle name="T_Book1_tienluong_GT 2" xfId="13386"/>
    <cellStyle name="T_Book1_tienluong_GT 2 2" xfId="22695"/>
    <cellStyle name="T_Book1_tienluong_GT 3" xfId="13387"/>
    <cellStyle name="T_Book1_tienluong_GT 3 2" xfId="22696"/>
    <cellStyle name="T_Book1_tienluong_GT 4" xfId="13388"/>
    <cellStyle name="T_Book1_tienluong_GT 4 2" xfId="22697"/>
    <cellStyle name="T_Book1_tienluong_GT 5" xfId="13389"/>
    <cellStyle name="T_Book1_tienluong_GT 5 2" xfId="22698"/>
    <cellStyle name="T_Book1_tienluong_GT 6" xfId="13390"/>
    <cellStyle name="T_Book1_tienluong_GT 6 2" xfId="29783"/>
    <cellStyle name="T_Book1_tienluong_GT 7" xfId="29784"/>
    <cellStyle name="T_Book1_tienluong_GT 8" xfId="29785"/>
    <cellStyle name="T_Book1_tienluong_GT 9" xfId="29786"/>
    <cellStyle name="T_Book1_tienluong_ha" xfId="5634"/>
    <cellStyle name="T_Book1_tienluong_ha 2" xfId="13391"/>
    <cellStyle name="T_Book1_tienluong_ha 2 2" xfId="22699"/>
    <cellStyle name="T_Book1_tienluong_ha 3" xfId="13392"/>
    <cellStyle name="T_Book1_tienluong_ha 3 2" xfId="22700"/>
    <cellStyle name="T_Book1_tienluong_ha 4" xfId="13393"/>
    <cellStyle name="T_Book1_tienluong_ha 4 2" xfId="22701"/>
    <cellStyle name="T_Book1_tienluong_ha 5" xfId="13394"/>
    <cellStyle name="T_Book1_tienluong_ha 5 2" xfId="22702"/>
    <cellStyle name="T_Book1_tienluong_ha 6" xfId="13395"/>
    <cellStyle name="T_Book1_tienluong_ha 6 2" xfId="29787"/>
    <cellStyle name="T_Book1_tienluong_ha 7" xfId="29788"/>
    <cellStyle name="T_Book1_tienluong_ha 8" xfId="29789"/>
    <cellStyle name="T_Book1_tienluong_ha 9" xfId="29790"/>
    <cellStyle name="T_Book1_tienluong_hl" xfId="5635"/>
    <cellStyle name="T_Book1_tienluong_hl 2" xfId="13396"/>
    <cellStyle name="T_Book1_tienluong_hl 2 2" xfId="22703"/>
    <cellStyle name="T_Book1_tienluong_hl 3" xfId="13397"/>
    <cellStyle name="T_Book1_tienluong_hl 3 2" xfId="22704"/>
    <cellStyle name="T_Book1_tienluong_hl 4" xfId="13398"/>
    <cellStyle name="T_Book1_tienluong_hl 4 2" xfId="22705"/>
    <cellStyle name="T_Book1_tienluong_hl 5" xfId="13399"/>
    <cellStyle name="T_Book1_tienluong_hl 5 2" xfId="22706"/>
    <cellStyle name="T_Book1_tienluong_hl 6" xfId="13400"/>
    <cellStyle name="T_Book1_tienluong_hl 6 2" xfId="29791"/>
    <cellStyle name="T_Book1_tienluong_hl 7" xfId="29792"/>
    <cellStyle name="T_Book1_tienluong_hl 8" xfId="29793"/>
    <cellStyle name="T_Book1_tienluong_hl 9" xfId="29794"/>
    <cellStyle name="T_Book1_tienluong_hq" xfId="5636"/>
    <cellStyle name="T_Book1_tienluong_hq 2" xfId="13401"/>
    <cellStyle name="T_Book1_tienluong_hq 2 2" xfId="22707"/>
    <cellStyle name="T_Book1_tienluong_hq 3" xfId="13402"/>
    <cellStyle name="T_Book1_tienluong_hq 3 2" xfId="22708"/>
    <cellStyle name="T_Book1_tienluong_hq 4" xfId="13403"/>
    <cellStyle name="T_Book1_tienluong_hq 4 2" xfId="22709"/>
    <cellStyle name="T_Book1_tienluong_hq 5" xfId="13404"/>
    <cellStyle name="T_Book1_tienluong_hq 5 2" xfId="22710"/>
    <cellStyle name="T_Book1_tienluong_hq 6" xfId="13405"/>
    <cellStyle name="T_Book1_tienluong_hq 6 2" xfId="29795"/>
    <cellStyle name="T_Book1_tienluong_hq 7" xfId="29796"/>
    <cellStyle name="T_Book1_tienluong_hq 8" xfId="29797"/>
    <cellStyle name="T_Book1_tienluong_hq 9" xfId="29798"/>
    <cellStyle name="T_Book1_tienluong_IFAT" xfId="5637"/>
    <cellStyle name="T_Book1_tienluong_IFAT 2" xfId="13406"/>
    <cellStyle name="T_Book1_tienluong_IFAT 2 2" xfId="22711"/>
    <cellStyle name="T_Book1_tienluong_IFAT 3" xfId="13407"/>
    <cellStyle name="T_Book1_tienluong_IFAT 3 2" xfId="22712"/>
    <cellStyle name="T_Book1_tienluong_IFAT 4" xfId="13408"/>
    <cellStyle name="T_Book1_tienluong_IFAT 4 2" xfId="22713"/>
    <cellStyle name="T_Book1_tienluong_IFAT 5" xfId="13409"/>
    <cellStyle name="T_Book1_tienluong_IFAT 5 2" xfId="22714"/>
    <cellStyle name="T_Book1_tienluong_IFAT 6" xfId="13410"/>
    <cellStyle name="T_Book1_tienluong_IFAT 6 2" xfId="29799"/>
    <cellStyle name="T_Book1_tienluong_IFAT 7" xfId="29800"/>
    <cellStyle name="T_Book1_tienluong_IFAT 8" xfId="29801"/>
    <cellStyle name="T_Book1_tienluong_IFAT 9" xfId="29802"/>
    <cellStyle name="T_Book1_tienluong_NN" xfId="5638"/>
    <cellStyle name="T_Book1_tienluong_NN 2" xfId="13411"/>
    <cellStyle name="T_Book1_tienluong_NN 2 2" xfId="22715"/>
    <cellStyle name="T_Book1_tienluong_NN 3" xfId="13412"/>
    <cellStyle name="T_Book1_tienluong_NN 3 2" xfId="22716"/>
    <cellStyle name="T_Book1_tienluong_NN 4" xfId="13413"/>
    <cellStyle name="T_Book1_tienluong_NN 4 2" xfId="22717"/>
    <cellStyle name="T_Book1_tienluong_NN 5" xfId="13414"/>
    <cellStyle name="T_Book1_tienluong_NN 5 2" xfId="22718"/>
    <cellStyle name="T_Book1_tienluong_NN 6" xfId="13415"/>
    <cellStyle name="T_Book1_tienluong_NN 6 2" xfId="29803"/>
    <cellStyle name="T_Book1_tienluong_NN 7" xfId="29804"/>
    <cellStyle name="T_Book1_tienluong_NN 8" xfId="29805"/>
    <cellStyle name="T_Book1_tienluong_NN 9" xfId="29806"/>
    <cellStyle name="T_Book1_tienluong_ph" xfId="5639"/>
    <cellStyle name="T_Book1_tienluong_ph 2" xfId="13416"/>
    <cellStyle name="T_Book1_tienluong_ph 2 2" xfId="22719"/>
    <cellStyle name="T_Book1_tienluong_ph 3" xfId="13417"/>
    <cellStyle name="T_Book1_tienluong_ph 3 2" xfId="22720"/>
    <cellStyle name="T_Book1_tienluong_ph 4" xfId="13418"/>
    <cellStyle name="T_Book1_tienluong_ph 4 2" xfId="22721"/>
    <cellStyle name="T_Book1_tienluong_ph 5" xfId="13419"/>
    <cellStyle name="T_Book1_tienluong_ph 5 2" xfId="22722"/>
    <cellStyle name="T_Book1_tienluong_ph 6" xfId="13420"/>
    <cellStyle name="T_Book1_tienluong_ph 6 2" xfId="29807"/>
    <cellStyle name="T_Book1_tienluong_ph 7" xfId="29808"/>
    <cellStyle name="T_Book1_tienluong_ph 8" xfId="29809"/>
    <cellStyle name="T_Book1_tienluong_ph 9" xfId="29810"/>
    <cellStyle name="T_Book1_tienluong_quản lý vốn " xfId="5640"/>
    <cellStyle name="T_Book1_tienluong_quản lý vốn  2" xfId="13421"/>
    <cellStyle name="T_Book1_tienluong_quản lý vốn  2 2" xfId="22723"/>
    <cellStyle name="T_Book1_tienluong_quản lý vốn  3" xfId="13422"/>
    <cellStyle name="T_Book1_tienluong_quản lý vốn  3 2" xfId="22724"/>
    <cellStyle name="T_Book1_tienluong_quản lý vốn  4" xfId="13423"/>
    <cellStyle name="T_Book1_tienluong_quản lý vốn  4 2" xfId="22725"/>
    <cellStyle name="T_Book1_tienluong_quản lý vốn  5" xfId="13424"/>
    <cellStyle name="T_Book1_tienluong_quản lý vốn  5 2" xfId="22726"/>
    <cellStyle name="T_Book1_tienluong_quản lý vốn  6" xfId="13425"/>
    <cellStyle name="T_Book1_tienluong_quản lý vốn  6 2" xfId="29811"/>
    <cellStyle name="T_Book1_tienluong_quản lý vốn  7" xfId="29812"/>
    <cellStyle name="T_Book1_tienluong_quản lý vốn  8" xfId="29813"/>
    <cellStyle name="T_Book1_tienluong_quản lý vốn  9" xfId="29814"/>
    <cellStyle name="T_Book1_tienluong_quản lý vốn _13.10.17-tổng hợp giao vốn cho các chủ đầu tư - xử lý 16.06.2014" xfId="5641"/>
    <cellStyle name="T_Book1_tienluong_quản lý vốn _13.10.17-tổng hợp giao vốn cho các chủ đầu tư - xử lý 16.06.2014 2" xfId="13426"/>
    <cellStyle name="T_Book1_tienluong_quản lý vốn _13.10.17-tổng hợp giao vốn cho các chủ đầu tư - xử lý 16.06.2014 2 2" xfId="22727"/>
    <cellStyle name="T_Book1_tienluong_quản lý vốn _13.10.17-tổng hợp giao vốn cho các chủ đầu tư - xử lý 16.06.2014 3" xfId="13427"/>
    <cellStyle name="T_Book1_tienluong_quản lý vốn _13.10.17-tổng hợp giao vốn cho các chủ đầu tư - xử lý 16.06.2014 3 2" xfId="22728"/>
    <cellStyle name="T_Book1_tienluong_quản lý vốn _13.10.17-tổng hợp giao vốn cho các chủ đầu tư - xử lý 16.06.2014 4" xfId="13428"/>
    <cellStyle name="T_Book1_tienluong_quản lý vốn _13.10.17-tổng hợp giao vốn cho các chủ đầu tư - xử lý 16.06.2014 4 2" xfId="22729"/>
    <cellStyle name="T_Book1_tienluong_quản lý vốn _13.10.17-tổng hợp giao vốn cho các chủ đầu tư - xử lý 16.06.2014 5" xfId="13429"/>
    <cellStyle name="T_Book1_tienluong_quản lý vốn _13.10.17-tổng hợp giao vốn cho các chủ đầu tư - xử lý 16.06.2014 5 2" xfId="22730"/>
    <cellStyle name="T_Book1_tienluong_quản lý vốn _13.10.17-tổng hợp giao vốn cho các chủ đầu tư - xử lý 16.06.2014 6" xfId="13430"/>
    <cellStyle name="T_Book1_tienluong_quản lý vốn _13.10.17-tổng hợp giao vốn cho các chủ đầu tư - xử lý 16.06.2014 6 2" xfId="29815"/>
    <cellStyle name="T_Book1_tienluong_quản lý vốn _13.10.17-tổng hợp giao vốn cho các chủ đầu tư - xử lý 16.06.2014 7" xfId="29816"/>
    <cellStyle name="T_Book1_tienluong_quản lý vốn _13.10.17-tổng hợp giao vốn cho các chủ đầu tư - xử lý 16.06.2014 8" xfId="29817"/>
    <cellStyle name="T_Book1_tienluong_quản lý vốn _13.10.17-tổng hợp giao vốn cho các chủ đầu tư - xử lý 16.06.2014 9" xfId="29818"/>
    <cellStyle name="T_Book1_tienluong_quản lý vốn _13.tk" xfId="5642"/>
    <cellStyle name="T_Book1_tienluong_quản lý vốn _13.tk 2" xfId="13431"/>
    <cellStyle name="T_Book1_tienluong_quản lý vốn _13.tk 2 2" xfId="22731"/>
    <cellStyle name="T_Book1_tienluong_quản lý vốn _13.tk 3" xfId="13432"/>
    <cellStyle name="T_Book1_tienluong_quản lý vốn _13.tk 3 2" xfId="22732"/>
    <cellStyle name="T_Book1_tienluong_quản lý vốn _13.tk 4" xfId="13433"/>
    <cellStyle name="T_Book1_tienluong_quản lý vốn _13.tk 4 2" xfId="22733"/>
    <cellStyle name="T_Book1_tienluong_quản lý vốn _13.tk 5" xfId="13434"/>
    <cellStyle name="T_Book1_tienluong_quản lý vốn _13.tk 5 2" xfId="22734"/>
    <cellStyle name="T_Book1_tienluong_quản lý vốn _13.tk 6" xfId="13435"/>
    <cellStyle name="T_Book1_tienluong_quản lý vốn _13.tk 6 2" xfId="29819"/>
    <cellStyle name="T_Book1_tienluong_quản lý vốn _13.tk 7" xfId="29820"/>
    <cellStyle name="T_Book1_tienluong_quản lý vốn _13.tk 8" xfId="29821"/>
    <cellStyle name="T_Book1_tienluong_quản lý vốn _13.tk 9" xfId="29822"/>
    <cellStyle name="T_Book1_tienluong_quản lý vốn _2.blc" xfId="5643"/>
    <cellStyle name="T_Book1_tienluong_quản lý vốn _2.blc 2" xfId="13436"/>
    <cellStyle name="T_Book1_tienluong_quản lý vốn _2.blc 2 2" xfId="22735"/>
    <cellStyle name="T_Book1_tienluong_quản lý vốn _2.blc 3" xfId="13437"/>
    <cellStyle name="T_Book1_tienluong_quản lý vốn _2.blc 3 2" xfId="22736"/>
    <cellStyle name="T_Book1_tienluong_quản lý vốn _2.blc 4" xfId="13438"/>
    <cellStyle name="T_Book1_tienluong_quản lý vốn _2.blc 4 2" xfId="22737"/>
    <cellStyle name="T_Book1_tienluong_quản lý vốn _2.blc 5" xfId="13439"/>
    <cellStyle name="T_Book1_tienluong_quản lý vốn _2.blc 5 2" xfId="22738"/>
    <cellStyle name="T_Book1_tienluong_quản lý vốn _2.blc 6" xfId="13440"/>
    <cellStyle name="T_Book1_tienluong_quản lý vốn _2.blc 6 2" xfId="29823"/>
    <cellStyle name="T_Book1_tienluong_quản lý vốn _2.blc 7" xfId="29824"/>
    <cellStyle name="T_Book1_tienluong_quản lý vốn _2.blc 8" xfId="29825"/>
    <cellStyle name="T_Book1_tienluong_quản lý vốn _2.blc 9" xfId="29826"/>
    <cellStyle name="T_Book1_tienluong_quản lý vốn _32.XNK" xfId="5644"/>
    <cellStyle name="T_Book1_tienluong_quản lý vốn _32.XNK 2" xfId="13441"/>
    <cellStyle name="T_Book1_tienluong_quản lý vốn _32.XNK 2 2" xfId="22739"/>
    <cellStyle name="T_Book1_tienluong_quản lý vốn _32.XNK 3" xfId="13442"/>
    <cellStyle name="T_Book1_tienluong_quản lý vốn _32.XNK 3 2" xfId="22740"/>
    <cellStyle name="T_Book1_tienluong_quản lý vốn _32.XNK 4" xfId="13443"/>
    <cellStyle name="T_Book1_tienluong_quản lý vốn _32.XNK 4 2" xfId="22741"/>
    <cellStyle name="T_Book1_tienluong_quản lý vốn _32.XNK 5" xfId="13444"/>
    <cellStyle name="T_Book1_tienluong_quản lý vốn _32.XNK 5 2" xfId="22742"/>
    <cellStyle name="T_Book1_tienluong_quản lý vốn _32.XNK 6" xfId="13445"/>
    <cellStyle name="T_Book1_tienluong_quản lý vốn _32.XNK 6 2" xfId="29827"/>
    <cellStyle name="T_Book1_tienluong_quản lý vốn _32.XNK 7" xfId="29828"/>
    <cellStyle name="T_Book1_tienluong_quản lý vốn _32.XNK 8" xfId="29829"/>
    <cellStyle name="T_Book1_tienluong_quản lý vốn _32.XNK 9" xfId="29830"/>
    <cellStyle name="T_Book1_tienluong_quản lý vốn _4.hl" xfId="5645"/>
    <cellStyle name="T_Book1_tienluong_quản lý vốn _4.hl 2" xfId="13446"/>
    <cellStyle name="T_Book1_tienluong_quản lý vốn _4.hl 2 2" xfId="22743"/>
    <cellStyle name="T_Book1_tienluong_quản lý vốn _4.hl 3" xfId="13447"/>
    <cellStyle name="T_Book1_tienluong_quản lý vốn _4.hl 3 2" xfId="22744"/>
    <cellStyle name="T_Book1_tienluong_quản lý vốn _4.hl 4" xfId="13448"/>
    <cellStyle name="T_Book1_tienluong_quản lý vốn _4.hl 4 2" xfId="22745"/>
    <cellStyle name="T_Book1_tienluong_quản lý vốn _4.hl 5" xfId="13449"/>
    <cellStyle name="T_Book1_tienluong_quản lý vốn _4.hl 5 2" xfId="22746"/>
    <cellStyle name="T_Book1_tienluong_quản lý vốn _4.hl 6" xfId="13450"/>
    <cellStyle name="T_Book1_tienluong_quản lý vốn _4.hl 6 2" xfId="29831"/>
    <cellStyle name="T_Book1_tienluong_quản lý vốn _4.hl 7" xfId="29832"/>
    <cellStyle name="T_Book1_tienluong_quản lý vốn _4.hl 8" xfId="29833"/>
    <cellStyle name="T_Book1_tienluong_quản lý vốn _4.hl 9" xfId="29834"/>
    <cellStyle name="T_Book1_tienluong_quản lý vốn _DS QĐ" xfId="5646"/>
    <cellStyle name="T_Book1_tienluong_quản lý vốn _DS QĐ 2" xfId="13451"/>
    <cellStyle name="T_Book1_tienluong_quản lý vốn _DS QĐ 2 2" xfId="22747"/>
    <cellStyle name="T_Book1_tienluong_quản lý vốn _DS QĐ 3" xfId="13452"/>
    <cellStyle name="T_Book1_tienluong_quản lý vốn _DS QĐ 3 2" xfId="22748"/>
    <cellStyle name="T_Book1_tienluong_quản lý vốn _DS QĐ 4" xfId="13453"/>
    <cellStyle name="T_Book1_tienluong_quản lý vốn _DS QĐ 4 2" xfId="22749"/>
    <cellStyle name="T_Book1_tienluong_quản lý vốn _DS QĐ 5" xfId="13454"/>
    <cellStyle name="T_Book1_tienluong_quản lý vốn _DS QĐ 5 2" xfId="22750"/>
    <cellStyle name="T_Book1_tienluong_quản lý vốn _DS QĐ 6" xfId="13455"/>
    <cellStyle name="T_Book1_tienluong_quản lý vốn _DS QĐ 6 2" xfId="29835"/>
    <cellStyle name="T_Book1_tienluong_quản lý vốn _DS QĐ 7" xfId="29836"/>
    <cellStyle name="T_Book1_tienluong_quản lý vốn _DS QĐ 8" xfId="29837"/>
    <cellStyle name="T_Book1_tienluong_quản lý vốn _DS QĐ 9" xfId="29838"/>
    <cellStyle name="T_Book1_tienluong_quản lý vốn _GD" xfId="5647"/>
    <cellStyle name="T_Book1_tienluong_quản lý vốn _GD 2" xfId="13456"/>
    <cellStyle name="T_Book1_tienluong_quản lý vốn _GD 2 2" xfId="22751"/>
    <cellStyle name="T_Book1_tienluong_quản lý vốn _GD 3" xfId="13457"/>
    <cellStyle name="T_Book1_tienluong_quản lý vốn _GD 3 2" xfId="22752"/>
    <cellStyle name="T_Book1_tienluong_quản lý vốn _GD 4" xfId="13458"/>
    <cellStyle name="T_Book1_tienluong_quản lý vốn _GD 4 2" xfId="22753"/>
    <cellStyle name="T_Book1_tienluong_quản lý vốn _GD 5" xfId="13459"/>
    <cellStyle name="T_Book1_tienluong_quản lý vốn _GD 5 2" xfId="22754"/>
    <cellStyle name="T_Book1_tienluong_quản lý vốn _GD 6" xfId="13460"/>
    <cellStyle name="T_Book1_tienluong_quản lý vốn _GD 6 2" xfId="29839"/>
    <cellStyle name="T_Book1_tienluong_quản lý vốn _GD 7" xfId="29840"/>
    <cellStyle name="T_Book1_tienluong_quản lý vốn _GD 8" xfId="29841"/>
    <cellStyle name="T_Book1_tienluong_quản lý vốn _GD 9" xfId="29842"/>
    <cellStyle name="T_Book1_tienluong_quản lý vốn _tp" xfId="5648"/>
    <cellStyle name="T_Book1_tienluong_quản lý vốn _tp 2" xfId="13461"/>
    <cellStyle name="T_Book1_tienluong_quản lý vốn _tp 2 2" xfId="22755"/>
    <cellStyle name="T_Book1_tienluong_quản lý vốn _tp 3" xfId="13462"/>
    <cellStyle name="T_Book1_tienluong_quản lý vốn _tp 3 2" xfId="22756"/>
    <cellStyle name="T_Book1_tienluong_quản lý vốn _tp 4" xfId="13463"/>
    <cellStyle name="T_Book1_tienluong_quản lý vốn _tp 4 2" xfId="22757"/>
    <cellStyle name="T_Book1_tienluong_quản lý vốn _tp 5" xfId="13464"/>
    <cellStyle name="T_Book1_tienluong_quản lý vốn _tp 5 2" xfId="22758"/>
    <cellStyle name="T_Book1_tienluong_quản lý vốn _tp 6" xfId="13465"/>
    <cellStyle name="T_Book1_tienluong_quản lý vốn _tp 6 2" xfId="29843"/>
    <cellStyle name="T_Book1_tienluong_quản lý vốn _tp 7" xfId="29844"/>
    <cellStyle name="T_Book1_tienluong_quản lý vốn _tp 8" xfId="29845"/>
    <cellStyle name="T_Book1_tienluong_quản lý vốn _tp 9" xfId="29846"/>
    <cellStyle name="T_Book1_tienluong_TH (2)" xfId="5649"/>
    <cellStyle name="T_Book1_tienluong_TH (2) 2" xfId="13466"/>
    <cellStyle name="T_Book1_tienluong_TH (2) 2 2" xfId="22759"/>
    <cellStyle name="T_Book1_tienluong_TH (2) 3" xfId="13467"/>
    <cellStyle name="T_Book1_tienluong_TH (2) 3 2" xfId="22760"/>
    <cellStyle name="T_Book1_tienluong_TH (2) 4" xfId="13468"/>
    <cellStyle name="T_Book1_tienluong_TH (2) 4 2" xfId="22761"/>
    <cellStyle name="T_Book1_tienluong_TH (2) 5" xfId="13469"/>
    <cellStyle name="T_Book1_tienluong_TH (2) 5 2" xfId="22762"/>
    <cellStyle name="T_Book1_tienluong_TH (2) 6" xfId="13470"/>
    <cellStyle name="T_Book1_tienluong_TH (2) 6 2" xfId="29847"/>
    <cellStyle name="T_Book1_tienluong_TH (2) 7" xfId="29848"/>
    <cellStyle name="T_Book1_tienluong_TH (2) 8" xfId="29849"/>
    <cellStyle name="T_Book1_tienluong_TH (2) 9" xfId="29850"/>
    <cellStyle name="T_Book1_tienluong_TH (2)_blm" xfId="5650"/>
    <cellStyle name="T_Book1_tienluong_TH (2)_blm 2" xfId="13471"/>
    <cellStyle name="T_Book1_tienluong_TH (2)_blm 2 2" xfId="22763"/>
    <cellStyle name="T_Book1_tienluong_TH (2)_blm 3" xfId="13472"/>
    <cellStyle name="T_Book1_tienluong_TH (2)_blm 3 2" xfId="22764"/>
    <cellStyle name="T_Book1_tienluong_TH (2)_blm 4" xfId="13473"/>
    <cellStyle name="T_Book1_tienluong_TH (2)_blm 4 2" xfId="22765"/>
    <cellStyle name="T_Book1_tienluong_TH (2)_blm 5" xfId="13474"/>
    <cellStyle name="T_Book1_tienluong_TH (2)_blm 5 2" xfId="22766"/>
    <cellStyle name="T_Book1_tienluong_TH (2)_blm 6" xfId="13475"/>
    <cellStyle name="T_Book1_tienluong_TH (2)_blm 6 2" xfId="29851"/>
    <cellStyle name="T_Book1_tienluong_TH (2)_blm 7" xfId="29852"/>
    <cellStyle name="T_Book1_tienluong_TH (2)_blm 8" xfId="29853"/>
    <cellStyle name="T_Book1_tienluong_TH (2)_blm 9" xfId="29854"/>
    <cellStyle name="T_Book1_tienluong_TH (2)_cấp nước" xfId="5651"/>
    <cellStyle name="T_Book1_tienluong_TH (2)_cấp nước 2" xfId="13476"/>
    <cellStyle name="T_Book1_tienluong_TH (2)_cấp nước 2 2" xfId="22767"/>
    <cellStyle name="T_Book1_tienluong_TH (2)_cấp nước 3" xfId="13477"/>
    <cellStyle name="T_Book1_tienluong_TH (2)_cấp nước 3 2" xfId="22768"/>
    <cellStyle name="T_Book1_tienluong_TH (2)_cấp nước 4" xfId="13478"/>
    <cellStyle name="T_Book1_tienluong_TH (2)_cấp nước 4 2" xfId="22769"/>
    <cellStyle name="T_Book1_tienluong_TH (2)_cấp nước 5" xfId="13479"/>
    <cellStyle name="T_Book1_tienluong_TH (2)_cấp nước 5 2" xfId="22770"/>
    <cellStyle name="T_Book1_tienluong_TH (2)_cấp nước 6" xfId="13480"/>
    <cellStyle name="T_Book1_tienluong_TH (2)_cấp nước 6 2" xfId="29855"/>
    <cellStyle name="T_Book1_tienluong_TH (2)_cấp nước 7" xfId="29856"/>
    <cellStyle name="T_Book1_tienluong_TH (2)_cấp nước 8" xfId="29857"/>
    <cellStyle name="T_Book1_tienluong_TH (2)_cấp nước 9" xfId="29858"/>
    <cellStyle name="T_Book1_tienluong_TH (2)_CT" xfId="5652"/>
    <cellStyle name="T_Book1_tienluong_TH (2)_CT 2" xfId="13481"/>
    <cellStyle name="T_Book1_tienluong_TH (2)_CT 2 2" xfId="22771"/>
    <cellStyle name="T_Book1_tienluong_TH (2)_CT 3" xfId="13482"/>
    <cellStyle name="T_Book1_tienluong_TH (2)_CT 3 2" xfId="22772"/>
    <cellStyle name="T_Book1_tienluong_TH (2)_CT 4" xfId="13483"/>
    <cellStyle name="T_Book1_tienluong_TH (2)_CT 4 2" xfId="22773"/>
    <cellStyle name="T_Book1_tienluong_TH (2)_CT 5" xfId="13484"/>
    <cellStyle name="T_Book1_tienluong_TH (2)_CT 5 2" xfId="22774"/>
    <cellStyle name="T_Book1_tienluong_TH (2)_CT 6" xfId="13485"/>
    <cellStyle name="T_Book1_tienluong_TH (2)_CT 6 2" xfId="29859"/>
    <cellStyle name="T_Book1_tienluong_TH (2)_CT 7" xfId="29860"/>
    <cellStyle name="T_Book1_tienluong_TH (2)_CT 8" xfId="29861"/>
    <cellStyle name="T_Book1_tienluong_TH (2)_CT 9" xfId="29862"/>
    <cellStyle name="T_Book1_tienluong_TH (2)_GT" xfId="5653"/>
    <cellStyle name="T_Book1_tienluong_TH (2)_GT 2" xfId="13486"/>
    <cellStyle name="T_Book1_tienluong_TH (2)_GT 2 2" xfId="22775"/>
    <cellStyle name="T_Book1_tienluong_TH (2)_GT 3" xfId="13487"/>
    <cellStyle name="T_Book1_tienluong_TH (2)_GT 3 2" xfId="22776"/>
    <cellStyle name="T_Book1_tienluong_TH (2)_GT 4" xfId="13488"/>
    <cellStyle name="T_Book1_tienluong_TH (2)_GT 4 2" xfId="22777"/>
    <cellStyle name="T_Book1_tienluong_TH (2)_GT 5" xfId="13489"/>
    <cellStyle name="T_Book1_tienluong_TH (2)_GT 5 2" xfId="22778"/>
    <cellStyle name="T_Book1_tienluong_TH (2)_GT 6" xfId="13490"/>
    <cellStyle name="T_Book1_tienluong_TH (2)_GT 6 2" xfId="29863"/>
    <cellStyle name="T_Book1_tienluong_TH (2)_GT 7" xfId="29864"/>
    <cellStyle name="T_Book1_tienluong_TH (2)_GT 8" xfId="29865"/>
    <cellStyle name="T_Book1_tienluong_TH (2)_GT 9" xfId="29866"/>
    <cellStyle name="T_Book1_tienluong_TH (2)_ha" xfId="5654"/>
    <cellStyle name="T_Book1_tienluong_TH (2)_ha 2" xfId="13491"/>
    <cellStyle name="T_Book1_tienluong_TH (2)_ha 2 2" xfId="22779"/>
    <cellStyle name="T_Book1_tienluong_TH (2)_ha 3" xfId="13492"/>
    <cellStyle name="T_Book1_tienluong_TH (2)_ha 3 2" xfId="22780"/>
    <cellStyle name="T_Book1_tienluong_TH (2)_ha 4" xfId="13493"/>
    <cellStyle name="T_Book1_tienluong_TH (2)_ha 4 2" xfId="22781"/>
    <cellStyle name="T_Book1_tienluong_TH (2)_ha 5" xfId="13494"/>
    <cellStyle name="T_Book1_tienluong_TH (2)_ha 5 2" xfId="22782"/>
    <cellStyle name="T_Book1_tienluong_TH (2)_ha 6" xfId="13495"/>
    <cellStyle name="T_Book1_tienluong_TH (2)_ha 6 2" xfId="29867"/>
    <cellStyle name="T_Book1_tienluong_TH (2)_ha 7" xfId="29868"/>
    <cellStyle name="T_Book1_tienluong_TH (2)_ha 8" xfId="29869"/>
    <cellStyle name="T_Book1_tienluong_TH (2)_ha 9" xfId="29870"/>
    <cellStyle name="T_Book1_tienluong_TH (2)_hl" xfId="5655"/>
    <cellStyle name="T_Book1_tienluong_TH (2)_hl 2" xfId="13496"/>
    <cellStyle name="T_Book1_tienluong_TH (2)_hl 2 2" xfId="22783"/>
    <cellStyle name="T_Book1_tienluong_TH (2)_hl 3" xfId="13497"/>
    <cellStyle name="T_Book1_tienluong_TH (2)_hl 3 2" xfId="22784"/>
    <cellStyle name="T_Book1_tienluong_TH (2)_hl 4" xfId="13498"/>
    <cellStyle name="T_Book1_tienluong_TH (2)_hl 4 2" xfId="22785"/>
    <cellStyle name="T_Book1_tienluong_TH (2)_hl 5" xfId="13499"/>
    <cellStyle name="T_Book1_tienluong_TH (2)_hl 5 2" xfId="22786"/>
    <cellStyle name="T_Book1_tienluong_TH (2)_hl 6" xfId="13500"/>
    <cellStyle name="T_Book1_tienluong_TH (2)_hl 6 2" xfId="29871"/>
    <cellStyle name="T_Book1_tienluong_TH (2)_hl 7" xfId="29872"/>
    <cellStyle name="T_Book1_tienluong_TH (2)_hl 8" xfId="29873"/>
    <cellStyle name="T_Book1_tienluong_TH (2)_hl 9" xfId="29874"/>
    <cellStyle name="T_Book1_tienluong_TH (2)_hq" xfId="5656"/>
    <cellStyle name="T_Book1_tienluong_TH (2)_hq 2" xfId="13501"/>
    <cellStyle name="T_Book1_tienluong_TH (2)_hq 2 2" xfId="22787"/>
    <cellStyle name="T_Book1_tienluong_TH (2)_hq 3" xfId="13502"/>
    <cellStyle name="T_Book1_tienluong_TH (2)_hq 3 2" xfId="22788"/>
    <cellStyle name="T_Book1_tienluong_TH (2)_hq 4" xfId="13503"/>
    <cellStyle name="T_Book1_tienluong_TH (2)_hq 4 2" xfId="22789"/>
    <cellStyle name="T_Book1_tienluong_TH (2)_hq 5" xfId="13504"/>
    <cellStyle name="T_Book1_tienluong_TH (2)_hq 5 2" xfId="22790"/>
    <cellStyle name="T_Book1_tienluong_TH (2)_hq 6" xfId="13505"/>
    <cellStyle name="T_Book1_tienluong_TH (2)_hq 6 2" xfId="29875"/>
    <cellStyle name="T_Book1_tienluong_TH (2)_hq 7" xfId="29876"/>
    <cellStyle name="T_Book1_tienluong_TH (2)_hq 8" xfId="29877"/>
    <cellStyle name="T_Book1_tienluong_TH (2)_hq 9" xfId="29878"/>
    <cellStyle name="T_Book1_tienluong_TH (2)_IFAT" xfId="5657"/>
    <cellStyle name="T_Book1_tienluong_TH (2)_IFAT 2" xfId="13506"/>
    <cellStyle name="T_Book1_tienluong_TH (2)_IFAT 2 2" xfId="22791"/>
    <cellStyle name="T_Book1_tienluong_TH (2)_IFAT 3" xfId="13507"/>
    <cellStyle name="T_Book1_tienluong_TH (2)_IFAT 3 2" xfId="22792"/>
    <cellStyle name="T_Book1_tienluong_TH (2)_IFAT 4" xfId="13508"/>
    <cellStyle name="T_Book1_tienluong_TH (2)_IFAT 4 2" xfId="22793"/>
    <cellStyle name="T_Book1_tienluong_TH (2)_IFAT 5" xfId="13509"/>
    <cellStyle name="T_Book1_tienluong_TH (2)_IFAT 5 2" xfId="22794"/>
    <cellStyle name="T_Book1_tienluong_TH (2)_IFAT 6" xfId="13510"/>
    <cellStyle name="T_Book1_tienluong_TH (2)_IFAT 6 2" xfId="29879"/>
    <cellStyle name="T_Book1_tienluong_TH (2)_IFAT 7" xfId="29880"/>
    <cellStyle name="T_Book1_tienluong_TH (2)_IFAT 8" xfId="29881"/>
    <cellStyle name="T_Book1_tienluong_TH (2)_IFAT 9" xfId="29882"/>
    <cellStyle name="T_Book1_tienluong_TH (2)_NN" xfId="5658"/>
    <cellStyle name="T_Book1_tienluong_TH (2)_NN 2" xfId="13511"/>
    <cellStyle name="T_Book1_tienluong_TH (2)_NN 2 2" xfId="22795"/>
    <cellStyle name="T_Book1_tienluong_TH (2)_NN 3" xfId="13512"/>
    <cellStyle name="T_Book1_tienluong_TH (2)_NN 3 2" xfId="22796"/>
    <cellStyle name="T_Book1_tienluong_TH (2)_NN 4" xfId="13513"/>
    <cellStyle name="T_Book1_tienluong_TH (2)_NN 4 2" xfId="22797"/>
    <cellStyle name="T_Book1_tienluong_TH (2)_NN 5" xfId="13514"/>
    <cellStyle name="T_Book1_tienluong_TH (2)_NN 5 2" xfId="22798"/>
    <cellStyle name="T_Book1_tienluong_TH (2)_NN 6" xfId="13515"/>
    <cellStyle name="T_Book1_tienluong_TH (2)_NN 6 2" xfId="29883"/>
    <cellStyle name="T_Book1_tienluong_TH (2)_NN 7" xfId="29884"/>
    <cellStyle name="T_Book1_tienluong_TH (2)_NN 8" xfId="29885"/>
    <cellStyle name="T_Book1_tienluong_TH (2)_NN 9" xfId="29886"/>
    <cellStyle name="T_Book1_tienluong_TH (2)_ph" xfId="5659"/>
    <cellStyle name="T_Book1_tienluong_TH (2)_ph 2" xfId="13516"/>
    <cellStyle name="T_Book1_tienluong_TH (2)_ph 2 2" xfId="22799"/>
    <cellStyle name="T_Book1_tienluong_TH (2)_ph 3" xfId="13517"/>
    <cellStyle name="T_Book1_tienluong_TH (2)_ph 3 2" xfId="22800"/>
    <cellStyle name="T_Book1_tienluong_TH (2)_ph 4" xfId="13518"/>
    <cellStyle name="T_Book1_tienluong_TH (2)_ph 4 2" xfId="22801"/>
    <cellStyle name="T_Book1_tienluong_TH (2)_ph 5" xfId="13519"/>
    <cellStyle name="T_Book1_tienluong_TH (2)_ph 5 2" xfId="22802"/>
    <cellStyle name="T_Book1_tienluong_TH (2)_ph 6" xfId="13520"/>
    <cellStyle name="T_Book1_tienluong_TH (2)_ph 6 2" xfId="29887"/>
    <cellStyle name="T_Book1_tienluong_TH (2)_ph 7" xfId="29888"/>
    <cellStyle name="T_Book1_tienluong_TH (2)_ph 8" xfId="29889"/>
    <cellStyle name="T_Book1_tienluong_TH (2)_ph 9" xfId="29890"/>
    <cellStyle name="T_Book1_tienluong_TH (2)_tl" xfId="5660"/>
    <cellStyle name="T_Book1_tienluong_TH (2)_tl 2" xfId="13521"/>
    <cellStyle name="T_Book1_tienluong_TH (2)_tl 2 2" xfId="22803"/>
    <cellStyle name="T_Book1_tienluong_TH (2)_tl 3" xfId="13522"/>
    <cellStyle name="T_Book1_tienluong_TH (2)_tl 3 2" xfId="22804"/>
    <cellStyle name="T_Book1_tienluong_TH (2)_tl 4" xfId="13523"/>
    <cellStyle name="T_Book1_tienluong_TH (2)_tl 4 2" xfId="22805"/>
    <cellStyle name="T_Book1_tienluong_TH (2)_tl 5" xfId="13524"/>
    <cellStyle name="T_Book1_tienluong_TH (2)_tl 5 2" xfId="22806"/>
    <cellStyle name="T_Book1_tienluong_TH (2)_tl 6" xfId="13525"/>
    <cellStyle name="T_Book1_tienluong_TH (2)_tl 6 2" xfId="29891"/>
    <cellStyle name="T_Book1_tienluong_TH (2)_tl 7" xfId="29892"/>
    <cellStyle name="T_Book1_tienluong_TH (2)_tl 8" xfId="29893"/>
    <cellStyle name="T_Book1_tienluong_TH (2)_tl 9" xfId="29894"/>
    <cellStyle name="T_Book1_tienluong_TH (2)_tp" xfId="5661"/>
    <cellStyle name="T_Book1_tienluong_TH (2)_tp 2" xfId="13526"/>
    <cellStyle name="T_Book1_tienluong_TH (2)_tp 2 2" xfId="22807"/>
    <cellStyle name="T_Book1_tienluong_TH (2)_tp 3" xfId="13527"/>
    <cellStyle name="T_Book1_tienluong_TH (2)_tp 3 2" xfId="22808"/>
    <cellStyle name="T_Book1_tienluong_TH (2)_tp 4" xfId="13528"/>
    <cellStyle name="T_Book1_tienluong_TH (2)_tp 4 2" xfId="22809"/>
    <cellStyle name="T_Book1_tienluong_TH (2)_tp 5" xfId="13529"/>
    <cellStyle name="T_Book1_tienluong_TH (2)_tp 5 2" xfId="22810"/>
    <cellStyle name="T_Book1_tienluong_TH (2)_tp 6" xfId="13530"/>
    <cellStyle name="T_Book1_tienluong_TH (2)_tp 6 2" xfId="29895"/>
    <cellStyle name="T_Book1_tienluong_TH (2)_tp 7" xfId="29896"/>
    <cellStyle name="T_Book1_tienluong_TH (2)_tp 8" xfId="29897"/>
    <cellStyle name="T_Book1_tienluong_TH (2)_tp 9" xfId="29898"/>
    <cellStyle name="T_Book1_tienluong_tl" xfId="5662"/>
    <cellStyle name="T_Book1_tienluong_tl 2" xfId="13531"/>
    <cellStyle name="T_Book1_tienluong_tl 2 2" xfId="22811"/>
    <cellStyle name="T_Book1_tienluong_tl 3" xfId="13532"/>
    <cellStyle name="T_Book1_tienluong_tl 3 2" xfId="22812"/>
    <cellStyle name="T_Book1_tienluong_tl 4" xfId="13533"/>
    <cellStyle name="T_Book1_tienluong_tl 4 2" xfId="22813"/>
    <cellStyle name="T_Book1_tienluong_tl 5" xfId="13534"/>
    <cellStyle name="T_Book1_tienluong_tl 5 2" xfId="22814"/>
    <cellStyle name="T_Book1_tienluong_tl 6" xfId="13535"/>
    <cellStyle name="T_Book1_tienluong_tl 6 2" xfId="29899"/>
    <cellStyle name="T_Book1_tienluong_tl 7" xfId="29900"/>
    <cellStyle name="T_Book1_tienluong_tl 8" xfId="29901"/>
    <cellStyle name="T_Book1_tienluong_tl 9" xfId="29902"/>
    <cellStyle name="T_Book1_tienluong_tp" xfId="5663"/>
    <cellStyle name="T_Book1_tienluong_tp 2" xfId="13536"/>
    <cellStyle name="T_Book1_tienluong_tp 2 2" xfId="22815"/>
    <cellStyle name="T_Book1_tienluong_tp 3" xfId="13537"/>
    <cellStyle name="T_Book1_tienluong_tp 3 2" xfId="22816"/>
    <cellStyle name="T_Book1_tienluong_tp 4" xfId="13538"/>
    <cellStyle name="T_Book1_tienluong_tp 4 2" xfId="22817"/>
    <cellStyle name="T_Book1_tienluong_tp 5" xfId="13539"/>
    <cellStyle name="T_Book1_tienluong_tp 5 2" xfId="22818"/>
    <cellStyle name="T_Book1_tienluong_tp 6" xfId="13540"/>
    <cellStyle name="T_Book1_tienluong_tp 6 2" xfId="29903"/>
    <cellStyle name="T_Book1_tienluong_tp 7" xfId="29904"/>
    <cellStyle name="T_Book1_tienluong_tp 8" xfId="29905"/>
    <cellStyle name="T_Book1_tienluong_tp 9" xfId="29906"/>
    <cellStyle name="T_Book1_tl" xfId="5664"/>
    <cellStyle name="T_Book1_tl 2" xfId="13541"/>
    <cellStyle name="T_Book1_tl 2 2" xfId="22819"/>
    <cellStyle name="T_Book1_tl 3" xfId="13542"/>
    <cellStyle name="T_Book1_tl 3 2" xfId="22820"/>
    <cellStyle name="T_Book1_tl 4" xfId="13543"/>
    <cellStyle name="T_Book1_tl 4 2" xfId="22821"/>
    <cellStyle name="T_Book1_tl 5" xfId="13544"/>
    <cellStyle name="T_Book1_tl 5 2" xfId="22822"/>
    <cellStyle name="T_Book1_tl 6" xfId="13545"/>
    <cellStyle name="T_Book1_tl 6 2" xfId="29907"/>
    <cellStyle name="T_Book1_tl 7" xfId="29908"/>
    <cellStyle name="T_Book1_tl 8" xfId="29909"/>
    <cellStyle name="T_Book1_tl 9" xfId="29910"/>
    <cellStyle name="T_Book1_TN - Ho tro khac 2011" xfId="5665"/>
    <cellStyle name="T_Book1_TN - Ho tro khac 2011 10" xfId="29911"/>
    <cellStyle name="T_Book1_TN - Ho tro khac 2011 2" xfId="5666"/>
    <cellStyle name="T_Book1_TN - Ho tro khac 2011 2 2" xfId="13546"/>
    <cellStyle name="T_Book1_TN - Ho tro khac 2011 2 2 2" xfId="22823"/>
    <cellStyle name="T_Book1_TN - Ho tro khac 2011 2 3" xfId="13547"/>
    <cellStyle name="T_Book1_TN - Ho tro khac 2011 2 3 2" xfId="22824"/>
    <cellStyle name="T_Book1_TN - Ho tro khac 2011 2 4" xfId="13548"/>
    <cellStyle name="T_Book1_TN - Ho tro khac 2011 2 4 2" xfId="22825"/>
    <cellStyle name="T_Book1_TN - Ho tro khac 2011 2 5" xfId="13549"/>
    <cellStyle name="T_Book1_TN - Ho tro khac 2011 2 5 2" xfId="22826"/>
    <cellStyle name="T_Book1_TN - Ho tro khac 2011 2 6" xfId="13550"/>
    <cellStyle name="T_Book1_TN - Ho tro khac 2011 2 6 2" xfId="29912"/>
    <cellStyle name="T_Book1_TN - Ho tro khac 2011 2 7" xfId="29913"/>
    <cellStyle name="T_Book1_TN - Ho tro khac 2011 2 8" xfId="29914"/>
    <cellStyle name="T_Book1_TN - Ho tro khac 2011 2 9" xfId="29915"/>
    <cellStyle name="T_Book1_TN - Ho tro khac 2011 3" xfId="13551"/>
    <cellStyle name="T_Book1_TN - Ho tro khac 2011 3 2" xfId="22827"/>
    <cellStyle name="T_Book1_TN - Ho tro khac 2011 4" xfId="13552"/>
    <cellStyle name="T_Book1_TN - Ho tro khac 2011 4 2" xfId="22828"/>
    <cellStyle name="T_Book1_TN - Ho tro khac 2011 5" xfId="13553"/>
    <cellStyle name="T_Book1_TN - Ho tro khac 2011 5 2" xfId="22829"/>
    <cellStyle name="T_Book1_TN - Ho tro khac 2011 6" xfId="13554"/>
    <cellStyle name="T_Book1_TN - Ho tro khac 2011 6 2" xfId="22830"/>
    <cellStyle name="T_Book1_TN - Ho tro khac 2011 7" xfId="13555"/>
    <cellStyle name="T_Book1_TN - Ho tro khac 2011 7 2" xfId="29916"/>
    <cellStyle name="T_Book1_TN - Ho tro khac 2011 8" xfId="29917"/>
    <cellStyle name="T_Book1_TN - Ho tro khac 2011 9" xfId="29918"/>
    <cellStyle name="T_Book1_TN - Ho tro khac 2011_!1 1 bao cao giao KH ve HTCMT vung TNB   12-12-2011" xfId="5667"/>
    <cellStyle name="T_Book1_TN - Ho tro khac 2011_!1 1 bao cao giao KH ve HTCMT vung TNB   12-12-2011 10" xfId="29919"/>
    <cellStyle name="T_Book1_TN - Ho tro khac 2011_!1 1 bao cao giao KH ve HTCMT vung TNB   12-12-2011 2" xfId="5668"/>
    <cellStyle name="T_Book1_TN - Ho tro khac 2011_!1 1 bao cao giao KH ve HTCMT vung TNB   12-12-2011 2 2" xfId="13556"/>
    <cellStyle name="T_Book1_TN - Ho tro khac 2011_!1 1 bao cao giao KH ve HTCMT vung TNB   12-12-2011 2 2 2" xfId="22831"/>
    <cellStyle name="T_Book1_TN - Ho tro khac 2011_!1 1 bao cao giao KH ve HTCMT vung TNB   12-12-2011 2 3" xfId="13557"/>
    <cellStyle name="T_Book1_TN - Ho tro khac 2011_!1 1 bao cao giao KH ve HTCMT vung TNB   12-12-2011 2 3 2" xfId="22832"/>
    <cellStyle name="T_Book1_TN - Ho tro khac 2011_!1 1 bao cao giao KH ve HTCMT vung TNB   12-12-2011 2 4" xfId="13558"/>
    <cellStyle name="T_Book1_TN - Ho tro khac 2011_!1 1 bao cao giao KH ve HTCMT vung TNB   12-12-2011 2 4 2" xfId="22833"/>
    <cellStyle name="T_Book1_TN - Ho tro khac 2011_!1 1 bao cao giao KH ve HTCMT vung TNB   12-12-2011 2 5" xfId="13559"/>
    <cellStyle name="T_Book1_TN - Ho tro khac 2011_!1 1 bao cao giao KH ve HTCMT vung TNB   12-12-2011 2 5 2" xfId="22834"/>
    <cellStyle name="T_Book1_TN - Ho tro khac 2011_!1 1 bao cao giao KH ve HTCMT vung TNB   12-12-2011 2 6" xfId="13560"/>
    <cellStyle name="T_Book1_TN - Ho tro khac 2011_!1 1 bao cao giao KH ve HTCMT vung TNB   12-12-2011 2 6 2" xfId="29920"/>
    <cellStyle name="T_Book1_TN - Ho tro khac 2011_!1 1 bao cao giao KH ve HTCMT vung TNB   12-12-2011 2 7" xfId="29921"/>
    <cellStyle name="T_Book1_TN - Ho tro khac 2011_!1 1 bao cao giao KH ve HTCMT vung TNB   12-12-2011 2 8" xfId="29922"/>
    <cellStyle name="T_Book1_TN - Ho tro khac 2011_!1 1 bao cao giao KH ve HTCMT vung TNB   12-12-2011 2 9" xfId="29923"/>
    <cellStyle name="T_Book1_TN - Ho tro khac 2011_!1 1 bao cao giao KH ve HTCMT vung TNB   12-12-2011 3" xfId="13561"/>
    <cellStyle name="T_Book1_TN - Ho tro khac 2011_!1 1 bao cao giao KH ve HTCMT vung TNB   12-12-2011 3 2" xfId="22835"/>
    <cellStyle name="T_Book1_TN - Ho tro khac 2011_!1 1 bao cao giao KH ve HTCMT vung TNB   12-12-2011 4" xfId="13562"/>
    <cellStyle name="T_Book1_TN - Ho tro khac 2011_!1 1 bao cao giao KH ve HTCMT vung TNB   12-12-2011 4 2" xfId="22836"/>
    <cellStyle name="T_Book1_TN - Ho tro khac 2011_!1 1 bao cao giao KH ve HTCMT vung TNB   12-12-2011 5" xfId="13563"/>
    <cellStyle name="T_Book1_TN - Ho tro khac 2011_!1 1 bao cao giao KH ve HTCMT vung TNB   12-12-2011 5 2" xfId="22837"/>
    <cellStyle name="T_Book1_TN - Ho tro khac 2011_!1 1 bao cao giao KH ve HTCMT vung TNB   12-12-2011 6" xfId="13564"/>
    <cellStyle name="T_Book1_TN - Ho tro khac 2011_!1 1 bao cao giao KH ve HTCMT vung TNB   12-12-2011 6 2" xfId="22838"/>
    <cellStyle name="T_Book1_TN - Ho tro khac 2011_!1 1 bao cao giao KH ve HTCMT vung TNB   12-12-2011 7" xfId="13565"/>
    <cellStyle name="T_Book1_TN - Ho tro khac 2011_!1 1 bao cao giao KH ve HTCMT vung TNB   12-12-2011 7 2" xfId="29924"/>
    <cellStyle name="T_Book1_TN - Ho tro khac 2011_!1 1 bao cao giao KH ve HTCMT vung TNB   12-12-2011 8" xfId="29925"/>
    <cellStyle name="T_Book1_TN - Ho tro khac 2011_!1 1 bao cao giao KH ve HTCMT vung TNB   12-12-2011 9" xfId="29926"/>
    <cellStyle name="T_Book1_TN - Ho tro khac 2011_Bieu4HTMT" xfId="5669"/>
    <cellStyle name="T_Book1_TN - Ho tro khac 2011_Bieu4HTMT 10" xfId="29927"/>
    <cellStyle name="T_Book1_TN - Ho tro khac 2011_Bieu4HTMT 2" xfId="5670"/>
    <cellStyle name="T_Book1_TN - Ho tro khac 2011_Bieu4HTMT 2 2" xfId="13566"/>
    <cellStyle name="T_Book1_TN - Ho tro khac 2011_Bieu4HTMT 2 2 2" xfId="22839"/>
    <cellStyle name="T_Book1_TN - Ho tro khac 2011_Bieu4HTMT 2 3" xfId="13567"/>
    <cellStyle name="T_Book1_TN - Ho tro khac 2011_Bieu4HTMT 2 3 2" xfId="22840"/>
    <cellStyle name="T_Book1_TN - Ho tro khac 2011_Bieu4HTMT 2 4" xfId="13568"/>
    <cellStyle name="T_Book1_TN - Ho tro khac 2011_Bieu4HTMT 2 4 2" xfId="22841"/>
    <cellStyle name="T_Book1_TN - Ho tro khac 2011_Bieu4HTMT 2 5" xfId="13569"/>
    <cellStyle name="T_Book1_TN - Ho tro khac 2011_Bieu4HTMT 2 5 2" xfId="22842"/>
    <cellStyle name="T_Book1_TN - Ho tro khac 2011_Bieu4HTMT 2 6" xfId="13570"/>
    <cellStyle name="T_Book1_TN - Ho tro khac 2011_Bieu4HTMT 2 6 2" xfId="29928"/>
    <cellStyle name="T_Book1_TN - Ho tro khac 2011_Bieu4HTMT 2 7" xfId="29929"/>
    <cellStyle name="T_Book1_TN - Ho tro khac 2011_Bieu4HTMT 2 8" xfId="29930"/>
    <cellStyle name="T_Book1_TN - Ho tro khac 2011_Bieu4HTMT 2 9" xfId="29931"/>
    <cellStyle name="T_Book1_TN - Ho tro khac 2011_Bieu4HTMT 3" xfId="13571"/>
    <cellStyle name="T_Book1_TN - Ho tro khac 2011_Bieu4HTMT 3 2" xfId="22843"/>
    <cellStyle name="T_Book1_TN - Ho tro khac 2011_Bieu4HTMT 4" xfId="13572"/>
    <cellStyle name="T_Book1_TN - Ho tro khac 2011_Bieu4HTMT 4 2" xfId="22844"/>
    <cellStyle name="T_Book1_TN - Ho tro khac 2011_Bieu4HTMT 5" xfId="13573"/>
    <cellStyle name="T_Book1_TN - Ho tro khac 2011_Bieu4HTMT 5 2" xfId="22845"/>
    <cellStyle name="T_Book1_TN - Ho tro khac 2011_Bieu4HTMT 6" xfId="13574"/>
    <cellStyle name="T_Book1_TN - Ho tro khac 2011_Bieu4HTMT 6 2" xfId="22846"/>
    <cellStyle name="T_Book1_TN - Ho tro khac 2011_Bieu4HTMT 7" xfId="13575"/>
    <cellStyle name="T_Book1_TN - Ho tro khac 2011_Bieu4HTMT 7 2" xfId="29932"/>
    <cellStyle name="T_Book1_TN - Ho tro khac 2011_Bieu4HTMT 8" xfId="29933"/>
    <cellStyle name="T_Book1_TN - Ho tro khac 2011_Bieu4HTMT 9" xfId="29934"/>
    <cellStyle name="T_Book1_TN - Ho tro khac 2011_KH TPCP vung TNB (03-1-2012)" xfId="5671"/>
    <cellStyle name="T_Book1_TN - Ho tro khac 2011_KH TPCP vung TNB (03-1-2012) 10" xfId="29935"/>
    <cellStyle name="T_Book1_TN - Ho tro khac 2011_KH TPCP vung TNB (03-1-2012) 2" xfId="5672"/>
    <cellStyle name="T_Book1_TN - Ho tro khac 2011_KH TPCP vung TNB (03-1-2012) 2 2" xfId="13576"/>
    <cellStyle name="T_Book1_TN - Ho tro khac 2011_KH TPCP vung TNB (03-1-2012) 2 2 2" xfId="22847"/>
    <cellStyle name="T_Book1_TN - Ho tro khac 2011_KH TPCP vung TNB (03-1-2012) 2 3" xfId="13577"/>
    <cellStyle name="T_Book1_TN - Ho tro khac 2011_KH TPCP vung TNB (03-1-2012) 2 3 2" xfId="22848"/>
    <cellStyle name="T_Book1_TN - Ho tro khac 2011_KH TPCP vung TNB (03-1-2012) 2 4" xfId="13578"/>
    <cellStyle name="T_Book1_TN - Ho tro khac 2011_KH TPCP vung TNB (03-1-2012) 2 4 2" xfId="22849"/>
    <cellStyle name="T_Book1_TN - Ho tro khac 2011_KH TPCP vung TNB (03-1-2012) 2 5" xfId="13579"/>
    <cellStyle name="T_Book1_TN - Ho tro khac 2011_KH TPCP vung TNB (03-1-2012) 2 5 2" xfId="22850"/>
    <cellStyle name="T_Book1_TN - Ho tro khac 2011_KH TPCP vung TNB (03-1-2012) 2 6" xfId="13580"/>
    <cellStyle name="T_Book1_TN - Ho tro khac 2011_KH TPCP vung TNB (03-1-2012) 2 6 2" xfId="29936"/>
    <cellStyle name="T_Book1_TN - Ho tro khac 2011_KH TPCP vung TNB (03-1-2012) 2 7" xfId="29937"/>
    <cellStyle name="T_Book1_TN - Ho tro khac 2011_KH TPCP vung TNB (03-1-2012) 2 8" xfId="29938"/>
    <cellStyle name="T_Book1_TN - Ho tro khac 2011_KH TPCP vung TNB (03-1-2012) 2 9" xfId="29939"/>
    <cellStyle name="T_Book1_TN - Ho tro khac 2011_KH TPCP vung TNB (03-1-2012) 3" xfId="13581"/>
    <cellStyle name="T_Book1_TN - Ho tro khac 2011_KH TPCP vung TNB (03-1-2012) 3 2" xfId="22851"/>
    <cellStyle name="T_Book1_TN - Ho tro khac 2011_KH TPCP vung TNB (03-1-2012) 4" xfId="13582"/>
    <cellStyle name="T_Book1_TN - Ho tro khac 2011_KH TPCP vung TNB (03-1-2012) 4 2" xfId="22852"/>
    <cellStyle name="T_Book1_TN - Ho tro khac 2011_KH TPCP vung TNB (03-1-2012) 5" xfId="13583"/>
    <cellStyle name="T_Book1_TN - Ho tro khac 2011_KH TPCP vung TNB (03-1-2012) 5 2" xfId="22853"/>
    <cellStyle name="T_Book1_TN - Ho tro khac 2011_KH TPCP vung TNB (03-1-2012) 6" xfId="13584"/>
    <cellStyle name="T_Book1_TN - Ho tro khac 2011_KH TPCP vung TNB (03-1-2012) 6 2" xfId="22854"/>
    <cellStyle name="T_Book1_TN - Ho tro khac 2011_KH TPCP vung TNB (03-1-2012) 7" xfId="13585"/>
    <cellStyle name="T_Book1_TN - Ho tro khac 2011_KH TPCP vung TNB (03-1-2012) 7 2" xfId="29940"/>
    <cellStyle name="T_Book1_TN - Ho tro khac 2011_KH TPCP vung TNB (03-1-2012) 8" xfId="29941"/>
    <cellStyle name="T_Book1_TN - Ho tro khac 2011_KH TPCP vung TNB (03-1-2012) 9" xfId="29942"/>
    <cellStyle name="T_Book1_tp" xfId="5673"/>
    <cellStyle name="T_Book1_tp 2" xfId="13586"/>
    <cellStyle name="T_Book1_tp 2 2" xfId="22855"/>
    <cellStyle name="T_Book1_tp 3" xfId="13587"/>
    <cellStyle name="T_Book1_tp 3 2" xfId="22856"/>
    <cellStyle name="T_Book1_tp 4" xfId="13588"/>
    <cellStyle name="T_Book1_tp 4 2" xfId="22857"/>
    <cellStyle name="T_Book1_tp 5" xfId="13589"/>
    <cellStyle name="T_Book1_tp 5 2" xfId="22858"/>
    <cellStyle name="T_Book1_tp 6" xfId="13590"/>
    <cellStyle name="T_Book1_tp 6 2" xfId="29943"/>
    <cellStyle name="T_Book1_tp 7" xfId="29944"/>
    <cellStyle name="T_Book1_tp 8" xfId="29945"/>
    <cellStyle name="T_Book1_tp 9" xfId="29946"/>
    <cellStyle name="T_Book1_ung truoc 2011 NSTW Thanh Hoa + Nge An gui Thu 12-5" xfId="5674"/>
    <cellStyle name="T_Book1_ung truoc 2011 NSTW Thanh Hoa + Nge An gui Thu 12-5 10" xfId="29947"/>
    <cellStyle name="T_Book1_ung truoc 2011 NSTW Thanh Hoa + Nge An gui Thu 12-5 2" xfId="5675"/>
    <cellStyle name="T_Book1_ung truoc 2011 NSTW Thanh Hoa + Nge An gui Thu 12-5 2 2" xfId="13591"/>
    <cellStyle name="T_Book1_ung truoc 2011 NSTW Thanh Hoa + Nge An gui Thu 12-5 2 2 2" xfId="22859"/>
    <cellStyle name="T_Book1_ung truoc 2011 NSTW Thanh Hoa + Nge An gui Thu 12-5 2 3" xfId="13592"/>
    <cellStyle name="T_Book1_ung truoc 2011 NSTW Thanh Hoa + Nge An gui Thu 12-5 2 3 2" xfId="22860"/>
    <cellStyle name="T_Book1_ung truoc 2011 NSTW Thanh Hoa + Nge An gui Thu 12-5 2 4" xfId="13593"/>
    <cellStyle name="T_Book1_ung truoc 2011 NSTW Thanh Hoa + Nge An gui Thu 12-5 2 4 2" xfId="22861"/>
    <cellStyle name="T_Book1_ung truoc 2011 NSTW Thanh Hoa + Nge An gui Thu 12-5 2 5" xfId="13594"/>
    <cellStyle name="T_Book1_ung truoc 2011 NSTW Thanh Hoa + Nge An gui Thu 12-5 2 5 2" xfId="22862"/>
    <cellStyle name="T_Book1_ung truoc 2011 NSTW Thanh Hoa + Nge An gui Thu 12-5 2 6" xfId="13595"/>
    <cellStyle name="T_Book1_ung truoc 2011 NSTW Thanh Hoa + Nge An gui Thu 12-5 2 6 2" xfId="29948"/>
    <cellStyle name="T_Book1_ung truoc 2011 NSTW Thanh Hoa + Nge An gui Thu 12-5 2 7" xfId="29949"/>
    <cellStyle name="T_Book1_ung truoc 2011 NSTW Thanh Hoa + Nge An gui Thu 12-5 2 8" xfId="29950"/>
    <cellStyle name="T_Book1_ung truoc 2011 NSTW Thanh Hoa + Nge An gui Thu 12-5 2 9" xfId="29951"/>
    <cellStyle name="T_Book1_ung truoc 2011 NSTW Thanh Hoa + Nge An gui Thu 12-5 3" xfId="13596"/>
    <cellStyle name="T_Book1_ung truoc 2011 NSTW Thanh Hoa + Nge An gui Thu 12-5 3 2" xfId="22863"/>
    <cellStyle name="T_Book1_ung truoc 2011 NSTW Thanh Hoa + Nge An gui Thu 12-5 4" xfId="13597"/>
    <cellStyle name="T_Book1_ung truoc 2011 NSTW Thanh Hoa + Nge An gui Thu 12-5 4 2" xfId="22864"/>
    <cellStyle name="T_Book1_ung truoc 2011 NSTW Thanh Hoa + Nge An gui Thu 12-5 5" xfId="13598"/>
    <cellStyle name="T_Book1_ung truoc 2011 NSTW Thanh Hoa + Nge An gui Thu 12-5 5 2" xfId="22865"/>
    <cellStyle name="T_Book1_ung truoc 2011 NSTW Thanh Hoa + Nge An gui Thu 12-5 6" xfId="13599"/>
    <cellStyle name="T_Book1_ung truoc 2011 NSTW Thanh Hoa + Nge An gui Thu 12-5 6 2" xfId="22866"/>
    <cellStyle name="T_Book1_ung truoc 2011 NSTW Thanh Hoa + Nge An gui Thu 12-5 7" xfId="13600"/>
    <cellStyle name="T_Book1_ung truoc 2011 NSTW Thanh Hoa + Nge An gui Thu 12-5 7 2" xfId="29952"/>
    <cellStyle name="T_Book1_ung truoc 2011 NSTW Thanh Hoa + Nge An gui Thu 12-5 8" xfId="29953"/>
    <cellStyle name="T_Book1_ung truoc 2011 NSTW Thanh Hoa + Nge An gui Thu 12-5 9" xfId="29954"/>
    <cellStyle name="T_Book1_ung truoc 2011 NSTW Thanh Hoa + Nge An gui Thu 12-5_!1 1 bao cao giao KH ve HTCMT vung TNB   12-12-2011" xfId="5676"/>
    <cellStyle name="T_Book1_ung truoc 2011 NSTW Thanh Hoa + Nge An gui Thu 12-5_!1 1 bao cao giao KH ve HTCMT vung TNB   12-12-2011 10" xfId="29955"/>
    <cellStyle name="T_Book1_ung truoc 2011 NSTW Thanh Hoa + Nge An gui Thu 12-5_!1 1 bao cao giao KH ve HTCMT vung TNB   12-12-2011 2" xfId="5677"/>
    <cellStyle name="T_Book1_ung truoc 2011 NSTW Thanh Hoa + Nge An gui Thu 12-5_!1 1 bao cao giao KH ve HTCMT vung TNB   12-12-2011 2 2" xfId="13601"/>
    <cellStyle name="T_Book1_ung truoc 2011 NSTW Thanh Hoa + Nge An gui Thu 12-5_!1 1 bao cao giao KH ve HTCMT vung TNB   12-12-2011 2 2 2" xfId="22867"/>
    <cellStyle name="T_Book1_ung truoc 2011 NSTW Thanh Hoa + Nge An gui Thu 12-5_!1 1 bao cao giao KH ve HTCMT vung TNB   12-12-2011 2 3" xfId="13602"/>
    <cellStyle name="T_Book1_ung truoc 2011 NSTW Thanh Hoa + Nge An gui Thu 12-5_!1 1 bao cao giao KH ve HTCMT vung TNB   12-12-2011 2 3 2" xfId="22868"/>
    <cellStyle name="T_Book1_ung truoc 2011 NSTW Thanh Hoa + Nge An gui Thu 12-5_!1 1 bao cao giao KH ve HTCMT vung TNB   12-12-2011 2 4" xfId="13603"/>
    <cellStyle name="T_Book1_ung truoc 2011 NSTW Thanh Hoa + Nge An gui Thu 12-5_!1 1 bao cao giao KH ve HTCMT vung TNB   12-12-2011 2 4 2" xfId="22869"/>
    <cellStyle name="T_Book1_ung truoc 2011 NSTW Thanh Hoa + Nge An gui Thu 12-5_!1 1 bao cao giao KH ve HTCMT vung TNB   12-12-2011 2 5" xfId="13604"/>
    <cellStyle name="T_Book1_ung truoc 2011 NSTW Thanh Hoa + Nge An gui Thu 12-5_!1 1 bao cao giao KH ve HTCMT vung TNB   12-12-2011 2 5 2" xfId="22870"/>
    <cellStyle name="T_Book1_ung truoc 2011 NSTW Thanh Hoa + Nge An gui Thu 12-5_!1 1 bao cao giao KH ve HTCMT vung TNB   12-12-2011 2 6" xfId="13605"/>
    <cellStyle name="T_Book1_ung truoc 2011 NSTW Thanh Hoa + Nge An gui Thu 12-5_!1 1 bao cao giao KH ve HTCMT vung TNB   12-12-2011 2 6 2" xfId="29956"/>
    <cellStyle name="T_Book1_ung truoc 2011 NSTW Thanh Hoa + Nge An gui Thu 12-5_!1 1 bao cao giao KH ve HTCMT vung TNB   12-12-2011 2 7" xfId="29957"/>
    <cellStyle name="T_Book1_ung truoc 2011 NSTW Thanh Hoa + Nge An gui Thu 12-5_!1 1 bao cao giao KH ve HTCMT vung TNB   12-12-2011 2 8" xfId="29958"/>
    <cellStyle name="T_Book1_ung truoc 2011 NSTW Thanh Hoa + Nge An gui Thu 12-5_!1 1 bao cao giao KH ve HTCMT vung TNB   12-12-2011 2 9" xfId="29959"/>
    <cellStyle name="T_Book1_ung truoc 2011 NSTW Thanh Hoa + Nge An gui Thu 12-5_!1 1 bao cao giao KH ve HTCMT vung TNB   12-12-2011 3" xfId="13606"/>
    <cellStyle name="T_Book1_ung truoc 2011 NSTW Thanh Hoa + Nge An gui Thu 12-5_!1 1 bao cao giao KH ve HTCMT vung TNB   12-12-2011 3 2" xfId="22871"/>
    <cellStyle name="T_Book1_ung truoc 2011 NSTW Thanh Hoa + Nge An gui Thu 12-5_!1 1 bao cao giao KH ve HTCMT vung TNB   12-12-2011 4" xfId="13607"/>
    <cellStyle name="T_Book1_ung truoc 2011 NSTW Thanh Hoa + Nge An gui Thu 12-5_!1 1 bao cao giao KH ve HTCMT vung TNB   12-12-2011 4 2" xfId="22872"/>
    <cellStyle name="T_Book1_ung truoc 2011 NSTW Thanh Hoa + Nge An gui Thu 12-5_!1 1 bao cao giao KH ve HTCMT vung TNB   12-12-2011 5" xfId="13608"/>
    <cellStyle name="T_Book1_ung truoc 2011 NSTW Thanh Hoa + Nge An gui Thu 12-5_!1 1 bao cao giao KH ve HTCMT vung TNB   12-12-2011 5 2" xfId="22873"/>
    <cellStyle name="T_Book1_ung truoc 2011 NSTW Thanh Hoa + Nge An gui Thu 12-5_!1 1 bao cao giao KH ve HTCMT vung TNB   12-12-2011 6" xfId="13609"/>
    <cellStyle name="T_Book1_ung truoc 2011 NSTW Thanh Hoa + Nge An gui Thu 12-5_!1 1 bao cao giao KH ve HTCMT vung TNB   12-12-2011 6 2" xfId="22874"/>
    <cellStyle name="T_Book1_ung truoc 2011 NSTW Thanh Hoa + Nge An gui Thu 12-5_!1 1 bao cao giao KH ve HTCMT vung TNB   12-12-2011 7" xfId="13610"/>
    <cellStyle name="T_Book1_ung truoc 2011 NSTW Thanh Hoa + Nge An gui Thu 12-5_!1 1 bao cao giao KH ve HTCMT vung TNB   12-12-2011 7 2" xfId="29960"/>
    <cellStyle name="T_Book1_ung truoc 2011 NSTW Thanh Hoa + Nge An gui Thu 12-5_!1 1 bao cao giao KH ve HTCMT vung TNB   12-12-2011 8" xfId="29961"/>
    <cellStyle name="T_Book1_ung truoc 2011 NSTW Thanh Hoa + Nge An gui Thu 12-5_!1 1 bao cao giao KH ve HTCMT vung TNB   12-12-2011 9" xfId="29962"/>
    <cellStyle name="T_Book1_ung truoc 2011 NSTW Thanh Hoa + Nge An gui Thu 12-5_Bieu4HTMT" xfId="5678"/>
    <cellStyle name="T_Book1_ung truoc 2011 NSTW Thanh Hoa + Nge An gui Thu 12-5_Bieu4HTMT 10" xfId="29963"/>
    <cellStyle name="T_Book1_ung truoc 2011 NSTW Thanh Hoa + Nge An gui Thu 12-5_Bieu4HTMT 2" xfId="5679"/>
    <cellStyle name="T_Book1_ung truoc 2011 NSTW Thanh Hoa + Nge An gui Thu 12-5_Bieu4HTMT 2 2" xfId="13611"/>
    <cellStyle name="T_Book1_ung truoc 2011 NSTW Thanh Hoa + Nge An gui Thu 12-5_Bieu4HTMT 2 2 2" xfId="22875"/>
    <cellStyle name="T_Book1_ung truoc 2011 NSTW Thanh Hoa + Nge An gui Thu 12-5_Bieu4HTMT 2 3" xfId="13612"/>
    <cellStyle name="T_Book1_ung truoc 2011 NSTW Thanh Hoa + Nge An gui Thu 12-5_Bieu4HTMT 2 3 2" xfId="22876"/>
    <cellStyle name="T_Book1_ung truoc 2011 NSTW Thanh Hoa + Nge An gui Thu 12-5_Bieu4HTMT 2 4" xfId="13613"/>
    <cellStyle name="T_Book1_ung truoc 2011 NSTW Thanh Hoa + Nge An gui Thu 12-5_Bieu4HTMT 2 4 2" xfId="22877"/>
    <cellStyle name="T_Book1_ung truoc 2011 NSTW Thanh Hoa + Nge An gui Thu 12-5_Bieu4HTMT 2 5" xfId="13614"/>
    <cellStyle name="T_Book1_ung truoc 2011 NSTW Thanh Hoa + Nge An gui Thu 12-5_Bieu4HTMT 2 5 2" xfId="22878"/>
    <cellStyle name="T_Book1_ung truoc 2011 NSTW Thanh Hoa + Nge An gui Thu 12-5_Bieu4HTMT 2 6" xfId="13615"/>
    <cellStyle name="T_Book1_ung truoc 2011 NSTW Thanh Hoa + Nge An gui Thu 12-5_Bieu4HTMT 2 6 2" xfId="29964"/>
    <cellStyle name="T_Book1_ung truoc 2011 NSTW Thanh Hoa + Nge An gui Thu 12-5_Bieu4HTMT 2 7" xfId="29965"/>
    <cellStyle name="T_Book1_ung truoc 2011 NSTW Thanh Hoa + Nge An gui Thu 12-5_Bieu4HTMT 2 8" xfId="29966"/>
    <cellStyle name="T_Book1_ung truoc 2011 NSTW Thanh Hoa + Nge An gui Thu 12-5_Bieu4HTMT 2 9" xfId="29967"/>
    <cellStyle name="T_Book1_ung truoc 2011 NSTW Thanh Hoa + Nge An gui Thu 12-5_Bieu4HTMT 3" xfId="13616"/>
    <cellStyle name="T_Book1_ung truoc 2011 NSTW Thanh Hoa + Nge An gui Thu 12-5_Bieu4HTMT 3 2" xfId="22879"/>
    <cellStyle name="T_Book1_ung truoc 2011 NSTW Thanh Hoa + Nge An gui Thu 12-5_Bieu4HTMT 4" xfId="13617"/>
    <cellStyle name="T_Book1_ung truoc 2011 NSTW Thanh Hoa + Nge An gui Thu 12-5_Bieu4HTMT 4 2" xfId="22880"/>
    <cellStyle name="T_Book1_ung truoc 2011 NSTW Thanh Hoa + Nge An gui Thu 12-5_Bieu4HTMT 5" xfId="13618"/>
    <cellStyle name="T_Book1_ung truoc 2011 NSTW Thanh Hoa + Nge An gui Thu 12-5_Bieu4HTMT 5 2" xfId="22881"/>
    <cellStyle name="T_Book1_ung truoc 2011 NSTW Thanh Hoa + Nge An gui Thu 12-5_Bieu4HTMT 6" xfId="13619"/>
    <cellStyle name="T_Book1_ung truoc 2011 NSTW Thanh Hoa + Nge An gui Thu 12-5_Bieu4HTMT 6 2" xfId="22882"/>
    <cellStyle name="T_Book1_ung truoc 2011 NSTW Thanh Hoa + Nge An gui Thu 12-5_Bieu4HTMT 7" xfId="13620"/>
    <cellStyle name="T_Book1_ung truoc 2011 NSTW Thanh Hoa + Nge An gui Thu 12-5_Bieu4HTMT 7 2" xfId="29968"/>
    <cellStyle name="T_Book1_ung truoc 2011 NSTW Thanh Hoa + Nge An gui Thu 12-5_Bieu4HTMT 8" xfId="29969"/>
    <cellStyle name="T_Book1_ung truoc 2011 NSTW Thanh Hoa + Nge An gui Thu 12-5_Bieu4HTMT 9" xfId="29970"/>
    <cellStyle name="T_Book1_ung truoc 2011 NSTW Thanh Hoa + Nge An gui Thu 12-5_Bieu4HTMT_!1 1 bao cao giao KH ve HTCMT vung TNB   12-12-2011" xfId="5680"/>
    <cellStyle name="T_Book1_ung truoc 2011 NSTW Thanh Hoa + Nge An gui Thu 12-5_Bieu4HTMT_!1 1 bao cao giao KH ve HTCMT vung TNB   12-12-2011 10" xfId="29971"/>
    <cellStyle name="T_Book1_ung truoc 2011 NSTW Thanh Hoa + Nge An gui Thu 12-5_Bieu4HTMT_!1 1 bao cao giao KH ve HTCMT vung TNB   12-12-2011 2" xfId="5681"/>
    <cellStyle name="T_Book1_ung truoc 2011 NSTW Thanh Hoa + Nge An gui Thu 12-5_Bieu4HTMT_!1 1 bao cao giao KH ve HTCMT vung TNB   12-12-2011 2 2" xfId="13621"/>
    <cellStyle name="T_Book1_ung truoc 2011 NSTW Thanh Hoa + Nge An gui Thu 12-5_Bieu4HTMT_!1 1 bao cao giao KH ve HTCMT vung TNB   12-12-2011 2 2 2" xfId="22883"/>
    <cellStyle name="T_Book1_ung truoc 2011 NSTW Thanh Hoa + Nge An gui Thu 12-5_Bieu4HTMT_!1 1 bao cao giao KH ve HTCMT vung TNB   12-12-2011 2 3" xfId="13622"/>
    <cellStyle name="T_Book1_ung truoc 2011 NSTW Thanh Hoa + Nge An gui Thu 12-5_Bieu4HTMT_!1 1 bao cao giao KH ve HTCMT vung TNB   12-12-2011 2 3 2" xfId="22884"/>
    <cellStyle name="T_Book1_ung truoc 2011 NSTW Thanh Hoa + Nge An gui Thu 12-5_Bieu4HTMT_!1 1 bao cao giao KH ve HTCMT vung TNB   12-12-2011 2 4" xfId="13623"/>
    <cellStyle name="T_Book1_ung truoc 2011 NSTW Thanh Hoa + Nge An gui Thu 12-5_Bieu4HTMT_!1 1 bao cao giao KH ve HTCMT vung TNB   12-12-2011 2 4 2" xfId="22885"/>
    <cellStyle name="T_Book1_ung truoc 2011 NSTW Thanh Hoa + Nge An gui Thu 12-5_Bieu4HTMT_!1 1 bao cao giao KH ve HTCMT vung TNB   12-12-2011 2 5" xfId="13624"/>
    <cellStyle name="T_Book1_ung truoc 2011 NSTW Thanh Hoa + Nge An gui Thu 12-5_Bieu4HTMT_!1 1 bao cao giao KH ve HTCMT vung TNB   12-12-2011 2 5 2" xfId="22886"/>
    <cellStyle name="T_Book1_ung truoc 2011 NSTW Thanh Hoa + Nge An gui Thu 12-5_Bieu4HTMT_!1 1 bao cao giao KH ve HTCMT vung TNB   12-12-2011 2 6" xfId="13625"/>
    <cellStyle name="T_Book1_ung truoc 2011 NSTW Thanh Hoa + Nge An gui Thu 12-5_Bieu4HTMT_!1 1 bao cao giao KH ve HTCMT vung TNB   12-12-2011 2 6 2" xfId="29972"/>
    <cellStyle name="T_Book1_ung truoc 2011 NSTW Thanh Hoa + Nge An gui Thu 12-5_Bieu4HTMT_!1 1 bao cao giao KH ve HTCMT vung TNB   12-12-2011 2 7" xfId="29973"/>
    <cellStyle name="T_Book1_ung truoc 2011 NSTW Thanh Hoa + Nge An gui Thu 12-5_Bieu4HTMT_!1 1 bao cao giao KH ve HTCMT vung TNB   12-12-2011 2 8" xfId="29974"/>
    <cellStyle name="T_Book1_ung truoc 2011 NSTW Thanh Hoa + Nge An gui Thu 12-5_Bieu4HTMT_!1 1 bao cao giao KH ve HTCMT vung TNB   12-12-2011 2 9" xfId="29975"/>
    <cellStyle name="T_Book1_ung truoc 2011 NSTW Thanh Hoa + Nge An gui Thu 12-5_Bieu4HTMT_!1 1 bao cao giao KH ve HTCMT vung TNB   12-12-2011 3" xfId="13626"/>
    <cellStyle name="T_Book1_ung truoc 2011 NSTW Thanh Hoa + Nge An gui Thu 12-5_Bieu4HTMT_!1 1 bao cao giao KH ve HTCMT vung TNB   12-12-2011 3 2" xfId="22887"/>
    <cellStyle name="T_Book1_ung truoc 2011 NSTW Thanh Hoa + Nge An gui Thu 12-5_Bieu4HTMT_!1 1 bao cao giao KH ve HTCMT vung TNB   12-12-2011 4" xfId="13627"/>
    <cellStyle name="T_Book1_ung truoc 2011 NSTW Thanh Hoa + Nge An gui Thu 12-5_Bieu4HTMT_!1 1 bao cao giao KH ve HTCMT vung TNB   12-12-2011 4 2" xfId="22888"/>
    <cellStyle name="T_Book1_ung truoc 2011 NSTW Thanh Hoa + Nge An gui Thu 12-5_Bieu4HTMT_!1 1 bao cao giao KH ve HTCMT vung TNB   12-12-2011 5" xfId="13628"/>
    <cellStyle name="T_Book1_ung truoc 2011 NSTW Thanh Hoa + Nge An gui Thu 12-5_Bieu4HTMT_!1 1 bao cao giao KH ve HTCMT vung TNB   12-12-2011 5 2" xfId="22889"/>
    <cellStyle name="T_Book1_ung truoc 2011 NSTW Thanh Hoa + Nge An gui Thu 12-5_Bieu4HTMT_!1 1 bao cao giao KH ve HTCMT vung TNB   12-12-2011 6" xfId="13629"/>
    <cellStyle name="T_Book1_ung truoc 2011 NSTW Thanh Hoa + Nge An gui Thu 12-5_Bieu4HTMT_!1 1 bao cao giao KH ve HTCMT vung TNB   12-12-2011 6 2" xfId="22890"/>
    <cellStyle name="T_Book1_ung truoc 2011 NSTW Thanh Hoa + Nge An gui Thu 12-5_Bieu4HTMT_!1 1 bao cao giao KH ve HTCMT vung TNB   12-12-2011 7" xfId="13630"/>
    <cellStyle name="T_Book1_ung truoc 2011 NSTW Thanh Hoa + Nge An gui Thu 12-5_Bieu4HTMT_!1 1 bao cao giao KH ve HTCMT vung TNB   12-12-2011 7 2" xfId="29976"/>
    <cellStyle name="T_Book1_ung truoc 2011 NSTW Thanh Hoa + Nge An gui Thu 12-5_Bieu4HTMT_!1 1 bao cao giao KH ve HTCMT vung TNB   12-12-2011 8" xfId="29977"/>
    <cellStyle name="T_Book1_ung truoc 2011 NSTW Thanh Hoa + Nge An gui Thu 12-5_Bieu4HTMT_!1 1 bao cao giao KH ve HTCMT vung TNB   12-12-2011 9" xfId="29978"/>
    <cellStyle name="T_Book1_ung truoc 2011 NSTW Thanh Hoa + Nge An gui Thu 12-5_Bieu4HTMT_KH TPCP vung TNB (03-1-2012)" xfId="5682"/>
    <cellStyle name="T_Book1_ung truoc 2011 NSTW Thanh Hoa + Nge An gui Thu 12-5_Bieu4HTMT_KH TPCP vung TNB (03-1-2012) 10" xfId="29979"/>
    <cellStyle name="T_Book1_ung truoc 2011 NSTW Thanh Hoa + Nge An gui Thu 12-5_Bieu4HTMT_KH TPCP vung TNB (03-1-2012) 2" xfId="5683"/>
    <cellStyle name="T_Book1_ung truoc 2011 NSTW Thanh Hoa + Nge An gui Thu 12-5_Bieu4HTMT_KH TPCP vung TNB (03-1-2012) 2 2" xfId="13631"/>
    <cellStyle name="T_Book1_ung truoc 2011 NSTW Thanh Hoa + Nge An gui Thu 12-5_Bieu4HTMT_KH TPCP vung TNB (03-1-2012) 2 2 2" xfId="22891"/>
    <cellStyle name="T_Book1_ung truoc 2011 NSTW Thanh Hoa + Nge An gui Thu 12-5_Bieu4HTMT_KH TPCP vung TNB (03-1-2012) 2 3" xfId="13632"/>
    <cellStyle name="T_Book1_ung truoc 2011 NSTW Thanh Hoa + Nge An gui Thu 12-5_Bieu4HTMT_KH TPCP vung TNB (03-1-2012) 2 3 2" xfId="22892"/>
    <cellStyle name="T_Book1_ung truoc 2011 NSTW Thanh Hoa + Nge An gui Thu 12-5_Bieu4HTMT_KH TPCP vung TNB (03-1-2012) 2 4" xfId="13633"/>
    <cellStyle name="T_Book1_ung truoc 2011 NSTW Thanh Hoa + Nge An gui Thu 12-5_Bieu4HTMT_KH TPCP vung TNB (03-1-2012) 2 4 2" xfId="22893"/>
    <cellStyle name="T_Book1_ung truoc 2011 NSTW Thanh Hoa + Nge An gui Thu 12-5_Bieu4HTMT_KH TPCP vung TNB (03-1-2012) 2 5" xfId="13634"/>
    <cellStyle name="T_Book1_ung truoc 2011 NSTW Thanh Hoa + Nge An gui Thu 12-5_Bieu4HTMT_KH TPCP vung TNB (03-1-2012) 2 5 2" xfId="22894"/>
    <cellStyle name="T_Book1_ung truoc 2011 NSTW Thanh Hoa + Nge An gui Thu 12-5_Bieu4HTMT_KH TPCP vung TNB (03-1-2012) 2 6" xfId="13635"/>
    <cellStyle name="T_Book1_ung truoc 2011 NSTW Thanh Hoa + Nge An gui Thu 12-5_Bieu4HTMT_KH TPCP vung TNB (03-1-2012) 2 6 2" xfId="29980"/>
    <cellStyle name="T_Book1_ung truoc 2011 NSTW Thanh Hoa + Nge An gui Thu 12-5_Bieu4HTMT_KH TPCP vung TNB (03-1-2012) 2 7" xfId="29981"/>
    <cellStyle name="T_Book1_ung truoc 2011 NSTW Thanh Hoa + Nge An gui Thu 12-5_Bieu4HTMT_KH TPCP vung TNB (03-1-2012) 2 8" xfId="29982"/>
    <cellStyle name="T_Book1_ung truoc 2011 NSTW Thanh Hoa + Nge An gui Thu 12-5_Bieu4HTMT_KH TPCP vung TNB (03-1-2012) 2 9" xfId="29983"/>
    <cellStyle name="T_Book1_ung truoc 2011 NSTW Thanh Hoa + Nge An gui Thu 12-5_Bieu4HTMT_KH TPCP vung TNB (03-1-2012) 3" xfId="13636"/>
    <cellStyle name="T_Book1_ung truoc 2011 NSTW Thanh Hoa + Nge An gui Thu 12-5_Bieu4HTMT_KH TPCP vung TNB (03-1-2012) 3 2" xfId="22895"/>
    <cellStyle name="T_Book1_ung truoc 2011 NSTW Thanh Hoa + Nge An gui Thu 12-5_Bieu4HTMT_KH TPCP vung TNB (03-1-2012) 4" xfId="13637"/>
    <cellStyle name="T_Book1_ung truoc 2011 NSTW Thanh Hoa + Nge An gui Thu 12-5_Bieu4HTMT_KH TPCP vung TNB (03-1-2012) 4 2" xfId="22896"/>
    <cellStyle name="T_Book1_ung truoc 2011 NSTW Thanh Hoa + Nge An gui Thu 12-5_Bieu4HTMT_KH TPCP vung TNB (03-1-2012) 5" xfId="13638"/>
    <cellStyle name="T_Book1_ung truoc 2011 NSTW Thanh Hoa + Nge An gui Thu 12-5_Bieu4HTMT_KH TPCP vung TNB (03-1-2012) 5 2" xfId="22897"/>
    <cellStyle name="T_Book1_ung truoc 2011 NSTW Thanh Hoa + Nge An gui Thu 12-5_Bieu4HTMT_KH TPCP vung TNB (03-1-2012) 6" xfId="13639"/>
    <cellStyle name="T_Book1_ung truoc 2011 NSTW Thanh Hoa + Nge An gui Thu 12-5_Bieu4HTMT_KH TPCP vung TNB (03-1-2012) 6 2" xfId="22898"/>
    <cellStyle name="T_Book1_ung truoc 2011 NSTW Thanh Hoa + Nge An gui Thu 12-5_Bieu4HTMT_KH TPCP vung TNB (03-1-2012) 7" xfId="13640"/>
    <cellStyle name="T_Book1_ung truoc 2011 NSTW Thanh Hoa + Nge An gui Thu 12-5_Bieu4HTMT_KH TPCP vung TNB (03-1-2012) 7 2" xfId="29984"/>
    <cellStyle name="T_Book1_ung truoc 2011 NSTW Thanh Hoa + Nge An gui Thu 12-5_Bieu4HTMT_KH TPCP vung TNB (03-1-2012) 8" xfId="29985"/>
    <cellStyle name="T_Book1_ung truoc 2011 NSTW Thanh Hoa + Nge An gui Thu 12-5_Bieu4HTMT_KH TPCP vung TNB (03-1-2012) 9" xfId="29986"/>
    <cellStyle name="T_Book1_ung truoc 2011 NSTW Thanh Hoa + Nge An gui Thu 12-5_KH TPCP vung TNB (03-1-2012)" xfId="5684"/>
    <cellStyle name="T_Book1_ung truoc 2011 NSTW Thanh Hoa + Nge An gui Thu 12-5_KH TPCP vung TNB (03-1-2012) 10" xfId="29987"/>
    <cellStyle name="T_Book1_ung truoc 2011 NSTW Thanh Hoa + Nge An gui Thu 12-5_KH TPCP vung TNB (03-1-2012) 2" xfId="5685"/>
    <cellStyle name="T_Book1_ung truoc 2011 NSTW Thanh Hoa + Nge An gui Thu 12-5_KH TPCP vung TNB (03-1-2012) 2 2" xfId="13641"/>
    <cellStyle name="T_Book1_ung truoc 2011 NSTW Thanh Hoa + Nge An gui Thu 12-5_KH TPCP vung TNB (03-1-2012) 2 2 2" xfId="22899"/>
    <cellStyle name="T_Book1_ung truoc 2011 NSTW Thanh Hoa + Nge An gui Thu 12-5_KH TPCP vung TNB (03-1-2012) 2 3" xfId="13642"/>
    <cellStyle name="T_Book1_ung truoc 2011 NSTW Thanh Hoa + Nge An gui Thu 12-5_KH TPCP vung TNB (03-1-2012) 2 3 2" xfId="22900"/>
    <cellStyle name="T_Book1_ung truoc 2011 NSTW Thanh Hoa + Nge An gui Thu 12-5_KH TPCP vung TNB (03-1-2012) 2 4" xfId="13643"/>
    <cellStyle name="T_Book1_ung truoc 2011 NSTW Thanh Hoa + Nge An gui Thu 12-5_KH TPCP vung TNB (03-1-2012) 2 4 2" xfId="22901"/>
    <cellStyle name="T_Book1_ung truoc 2011 NSTW Thanh Hoa + Nge An gui Thu 12-5_KH TPCP vung TNB (03-1-2012) 2 5" xfId="13644"/>
    <cellStyle name="T_Book1_ung truoc 2011 NSTW Thanh Hoa + Nge An gui Thu 12-5_KH TPCP vung TNB (03-1-2012) 2 5 2" xfId="22902"/>
    <cellStyle name="T_Book1_ung truoc 2011 NSTW Thanh Hoa + Nge An gui Thu 12-5_KH TPCP vung TNB (03-1-2012) 2 6" xfId="13645"/>
    <cellStyle name="T_Book1_ung truoc 2011 NSTW Thanh Hoa + Nge An gui Thu 12-5_KH TPCP vung TNB (03-1-2012) 2 6 2" xfId="29988"/>
    <cellStyle name="T_Book1_ung truoc 2011 NSTW Thanh Hoa + Nge An gui Thu 12-5_KH TPCP vung TNB (03-1-2012) 2 7" xfId="29989"/>
    <cellStyle name="T_Book1_ung truoc 2011 NSTW Thanh Hoa + Nge An gui Thu 12-5_KH TPCP vung TNB (03-1-2012) 2 8" xfId="29990"/>
    <cellStyle name="T_Book1_ung truoc 2011 NSTW Thanh Hoa + Nge An gui Thu 12-5_KH TPCP vung TNB (03-1-2012) 2 9" xfId="29991"/>
    <cellStyle name="T_Book1_ung truoc 2011 NSTW Thanh Hoa + Nge An gui Thu 12-5_KH TPCP vung TNB (03-1-2012) 3" xfId="13646"/>
    <cellStyle name="T_Book1_ung truoc 2011 NSTW Thanh Hoa + Nge An gui Thu 12-5_KH TPCP vung TNB (03-1-2012) 3 2" xfId="22903"/>
    <cellStyle name="T_Book1_ung truoc 2011 NSTW Thanh Hoa + Nge An gui Thu 12-5_KH TPCP vung TNB (03-1-2012) 4" xfId="13647"/>
    <cellStyle name="T_Book1_ung truoc 2011 NSTW Thanh Hoa + Nge An gui Thu 12-5_KH TPCP vung TNB (03-1-2012) 4 2" xfId="22904"/>
    <cellStyle name="T_Book1_ung truoc 2011 NSTW Thanh Hoa + Nge An gui Thu 12-5_KH TPCP vung TNB (03-1-2012) 5" xfId="13648"/>
    <cellStyle name="T_Book1_ung truoc 2011 NSTW Thanh Hoa + Nge An gui Thu 12-5_KH TPCP vung TNB (03-1-2012) 5 2" xfId="22905"/>
    <cellStyle name="T_Book1_ung truoc 2011 NSTW Thanh Hoa + Nge An gui Thu 12-5_KH TPCP vung TNB (03-1-2012) 6" xfId="13649"/>
    <cellStyle name="T_Book1_ung truoc 2011 NSTW Thanh Hoa + Nge An gui Thu 12-5_KH TPCP vung TNB (03-1-2012) 6 2" xfId="22906"/>
    <cellStyle name="T_Book1_ung truoc 2011 NSTW Thanh Hoa + Nge An gui Thu 12-5_KH TPCP vung TNB (03-1-2012) 7" xfId="13650"/>
    <cellStyle name="T_Book1_ung truoc 2011 NSTW Thanh Hoa + Nge An gui Thu 12-5_KH TPCP vung TNB (03-1-2012) 7 2" xfId="29992"/>
    <cellStyle name="T_Book1_ung truoc 2011 NSTW Thanh Hoa + Nge An gui Thu 12-5_KH TPCP vung TNB (03-1-2012) 8" xfId="29993"/>
    <cellStyle name="T_Book1_ung truoc 2011 NSTW Thanh Hoa + Nge An gui Thu 12-5_KH TPCP vung TNB (03-1-2012) 9" xfId="29994"/>
    <cellStyle name="T_Book1_ÿÿÿÿÿ" xfId="5686"/>
    <cellStyle name="T_Book1_ÿÿÿÿÿ 10" xfId="29995"/>
    <cellStyle name="T_Book1_ÿÿÿÿÿ 2" xfId="5687"/>
    <cellStyle name="T_Book1_ÿÿÿÿÿ 2 2" xfId="13651"/>
    <cellStyle name="T_Book1_ÿÿÿÿÿ 2 2 2" xfId="22907"/>
    <cellStyle name="T_Book1_ÿÿÿÿÿ 2 3" xfId="13652"/>
    <cellStyle name="T_Book1_ÿÿÿÿÿ 2 3 2" xfId="22908"/>
    <cellStyle name="T_Book1_ÿÿÿÿÿ 2 4" xfId="13653"/>
    <cellStyle name="T_Book1_ÿÿÿÿÿ 2 4 2" xfId="22909"/>
    <cellStyle name="T_Book1_ÿÿÿÿÿ 2 5" xfId="13654"/>
    <cellStyle name="T_Book1_ÿÿÿÿÿ 2 5 2" xfId="22910"/>
    <cellStyle name="T_Book1_ÿÿÿÿÿ 2 6" xfId="13655"/>
    <cellStyle name="T_Book1_ÿÿÿÿÿ 2 6 2" xfId="29996"/>
    <cellStyle name="T_Book1_ÿÿÿÿÿ 2 7" xfId="29997"/>
    <cellStyle name="T_Book1_ÿÿÿÿÿ 2 8" xfId="29998"/>
    <cellStyle name="T_Book1_ÿÿÿÿÿ 2 9" xfId="29999"/>
    <cellStyle name="T_Book1_ÿÿÿÿÿ 3" xfId="13656"/>
    <cellStyle name="T_Book1_ÿÿÿÿÿ 3 2" xfId="22911"/>
    <cellStyle name="T_Book1_ÿÿÿÿÿ 4" xfId="13657"/>
    <cellStyle name="T_Book1_ÿÿÿÿÿ 4 2" xfId="22912"/>
    <cellStyle name="T_Book1_ÿÿÿÿÿ 5" xfId="13658"/>
    <cellStyle name="T_Book1_ÿÿÿÿÿ 5 2" xfId="22913"/>
    <cellStyle name="T_Book1_ÿÿÿÿÿ 6" xfId="13659"/>
    <cellStyle name="T_Book1_ÿÿÿÿÿ 6 2" xfId="22914"/>
    <cellStyle name="T_Book1_ÿÿÿÿÿ 7" xfId="13660"/>
    <cellStyle name="T_Book1_ÿÿÿÿÿ 7 2" xfId="30000"/>
    <cellStyle name="T_Book1_ÿÿÿÿÿ 8" xfId="30001"/>
    <cellStyle name="T_Book1_ÿÿÿÿÿ 9" xfId="30002"/>
    <cellStyle name="T_Chi tiet 3" xfId="5688"/>
    <cellStyle name="T_Chi tiet 3 2" xfId="13661"/>
    <cellStyle name="T_Chi tiet 3 2 2" xfId="22915"/>
    <cellStyle name="T_Chi tiet 3 3" xfId="13662"/>
    <cellStyle name="T_Chi tiet 3 3 2" xfId="22916"/>
    <cellStyle name="T_Chi tiet 3 4" xfId="13663"/>
    <cellStyle name="T_Chi tiet 3 4 2" xfId="22917"/>
    <cellStyle name="T_Chi tiet 3 5" xfId="13664"/>
    <cellStyle name="T_Chi tiet 3 5 2" xfId="22918"/>
    <cellStyle name="T_Chi tiet 3 6" xfId="13665"/>
    <cellStyle name="T_Chi tiet 3 6 2" xfId="30003"/>
    <cellStyle name="T_Chi tiet 3 7" xfId="30004"/>
    <cellStyle name="T_Chi tiet 3 8" xfId="30005"/>
    <cellStyle name="T_Chi tiet 3 9" xfId="30006"/>
    <cellStyle name="T_Chi tiet 3_blm" xfId="5689"/>
    <cellStyle name="T_Chi tiet 3_blm 2" xfId="13666"/>
    <cellStyle name="T_Chi tiet 3_blm 2 2" xfId="22919"/>
    <cellStyle name="T_Chi tiet 3_blm 3" xfId="13667"/>
    <cellStyle name="T_Chi tiet 3_blm 3 2" xfId="22920"/>
    <cellStyle name="T_Chi tiet 3_blm 4" xfId="13668"/>
    <cellStyle name="T_Chi tiet 3_blm 4 2" xfId="22921"/>
    <cellStyle name="T_Chi tiet 3_blm 5" xfId="13669"/>
    <cellStyle name="T_Chi tiet 3_blm 5 2" xfId="22922"/>
    <cellStyle name="T_Chi tiet 3_blm 6" xfId="13670"/>
    <cellStyle name="T_Chi tiet 3_blm 6 2" xfId="30007"/>
    <cellStyle name="T_Chi tiet 3_blm 7" xfId="30008"/>
    <cellStyle name="T_Chi tiet 3_blm 8" xfId="30009"/>
    <cellStyle name="T_Chi tiet 3_blm 9" xfId="30010"/>
    <cellStyle name="T_Chi tiet 3_cấp nước" xfId="5690"/>
    <cellStyle name="T_Chi tiet 3_cấp nước 2" xfId="13671"/>
    <cellStyle name="T_Chi tiet 3_cấp nước 2 2" xfId="22923"/>
    <cellStyle name="T_Chi tiet 3_cấp nước 3" xfId="13672"/>
    <cellStyle name="T_Chi tiet 3_cấp nước 3 2" xfId="22924"/>
    <cellStyle name="T_Chi tiet 3_cấp nước 4" xfId="13673"/>
    <cellStyle name="T_Chi tiet 3_cấp nước 4 2" xfId="22925"/>
    <cellStyle name="T_Chi tiet 3_cấp nước 5" xfId="13674"/>
    <cellStyle name="T_Chi tiet 3_cấp nước 5 2" xfId="22926"/>
    <cellStyle name="T_Chi tiet 3_cấp nước 6" xfId="13675"/>
    <cellStyle name="T_Chi tiet 3_cấp nước 6 2" xfId="30011"/>
    <cellStyle name="T_Chi tiet 3_cấp nước 7" xfId="30012"/>
    <cellStyle name="T_Chi tiet 3_cấp nước 8" xfId="30013"/>
    <cellStyle name="T_Chi tiet 3_cấp nước 9" xfId="30014"/>
    <cellStyle name="T_Chi tiet 3_CT" xfId="5691"/>
    <cellStyle name="T_Chi tiet 3_CT 2" xfId="13676"/>
    <cellStyle name="T_Chi tiet 3_CT 2 2" xfId="22927"/>
    <cellStyle name="T_Chi tiet 3_CT 3" xfId="13677"/>
    <cellStyle name="T_Chi tiet 3_CT 3 2" xfId="22928"/>
    <cellStyle name="T_Chi tiet 3_CT 4" xfId="13678"/>
    <cellStyle name="T_Chi tiet 3_CT 4 2" xfId="22929"/>
    <cellStyle name="T_Chi tiet 3_CT 5" xfId="13679"/>
    <cellStyle name="T_Chi tiet 3_CT 5 2" xfId="22930"/>
    <cellStyle name="T_Chi tiet 3_CT 6" xfId="13680"/>
    <cellStyle name="T_Chi tiet 3_CT 6 2" xfId="30015"/>
    <cellStyle name="T_Chi tiet 3_CT 7" xfId="30016"/>
    <cellStyle name="T_Chi tiet 3_CT 8" xfId="30017"/>
    <cellStyle name="T_Chi tiet 3_CT 9" xfId="30018"/>
    <cellStyle name="T_Chi tiet 3_GT" xfId="5692"/>
    <cellStyle name="T_Chi tiet 3_GT 2" xfId="13681"/>
    <cellStyle name="T_Chi tiet 3_GT 2 2" xfId="22931"/>
    <cellStyle name="T_Chi tiet 3_GT 3" xfId="13682"/>
    <cellStyle name="T_Chi tiet 3_GT 3 2" xfId="22932"/>
    <cellStyle name="T_Chi tiet 3_GT 4" xfId="13683"/>
    <cellStyle name="T_Chi tiet 3_GT 4 2" xfId="22933"/>
    <cellStyle name="T_Chi tiet 3_GT 5" xfId="13684"/>
    <cellStyle name="T_Chi tiet 3_GT 5 2" xfId="22934"/>
    <cellStyle name="T_Chi tiet 3_GT 6" xfId="13685"/>
    <cellStyle name="T_Chi tiet 3_GT 6 2" xfId="30019"/>
    <cellStyle name="T_Chi tiet 3_GT 7" xfId="30020"/>
    <cellStyle name="T_Chi tiet 3_GT 8" xfId="30021"/>
    <cellStyle name="T_Chi tiet 3_GT 9" xfId="30022"/>
    <cellStyle name="T_Chi tiet 3_ha" xfId="5693"/>
    <cellStyle name="T_Chi tiet 3_ha 2" xfId="13686"/>
    <cellStyle name="T_Chi tiet 3_ha 2 2" xfId="22935"/>
    <cellStyle name="T_Chi tiet 3_ha 3" xfId="13687"/>
    <cellStyle name="T_Chi tiet 3_ha 3 2" xfId="22936"/>
    <cellStyle name="T_Chi tiet 3_ha 4" xfId="13688"/>
    <cellStyle name="T_Chi tiet 3_ha 4 2" xfId="22937"/>
    <cellStyle name="T_Chi tiet 3_ha 5" xfId="13689"/>
    <cellStyle name="T_Chi tiet 3_ha 5 2" xfId="22938"/>
    <cellStyle name="T_Chi tiet 3_ha 6" xfId="13690"/>
    <cellStyle name="T_Chi tiet 3_ha 6 2" xfId="30023"/>
    <cellStyle name="T_Chi tiet 3_ha 7" xfId="30024"/>
    <cellStyle name="T_Chi tiet 3_ha 8" xfId="30025"/>
    <cellStyle name="T_Chi tiet 3_ha 9" xfId="30026"/>
    <cellStyle name="T_Chi tiet 3_hl" xfId="5694"/>
    <cellStyle name="T_Chi tiet 3_hl 2" xfId="13691"/>
    <cellStyle name="T_Chi tiet 3_hl 2 2" xfId="22939"/>
    <cellStyle name="T_Chi tiet 3_hl 3" xfId="13692"/>
    <cellStyle name="T_Chi tiet 3_hl 3 2" xfId="22940"/>
    <cellStyle name="T_Chi tiet 3_hl 4" xfId="13693"/>
    <cellStyle name="T_Chi tiet 3_hl 4 2" xfId="22941"/>
    <cellStyle name="T_Chi tiet 3_hl 5" xfId="13694"/>
    <cellStyle name="T_Chi tiet 3_hl 5 2" xfId="22942"/>
    <cellStyle name="T_Chi tiet 3_hl 6" xfId="13695"/>
    <cellStyle name="T_Chi tiet 3_hl 6 2" xfId="30027"/>
    <cellStyle name="T_Chi tiet 3_hl 7" xfId="30028"/>
    <cellStyle name="T_Chi tiet 3_hl 8" xfId="30029"/>
    <cellStyle name="T_Chi tiet 3_hl 9" xfId="30030"/>
    <cellStyle name="T_Chi tiet 3_hq" xfId="5695"/>
    <cellStyle name="T_Chi tiet 3_hq 2" xfId="13696"/>
    <cellStyle name="T_Chi tiet 3_hq 2 2" xfId="22943"/>
    <cellStyle name="T_Chi tiet 3_hq 3" xfId="13697"/>
    <cellStyle name="T_Chi tiet 3_hq 3 2" xfId="22944"/>
    <cellStyle name="T_Chi tiet 3_hq 4" xfId="13698"/>
    <cellStyle name="T_Chi tiet 3_hq 4 2" xfId="22945"/>
    <cellStyle name="T_Chi tiet 3_hq 5" xfId="13699"/>
    <cellStyle name="T_Chi tiet 3_hq 5 2" xfId="22946"/>
    <cellStyle name="T_Chi tiet 3_hq 6" xfId="13700"/>
    <cellStyle name="T_Chi tiet 3_hq 6 2" xfId="30031"/>
    <cellStyle name="T_Chi tiet 3_hq 7" xfId="30032"/>
    <cellStyle name="T_Chi tiet 3_hq 8" xfId="30033"/>
    <cellStyle name="T_Chi tiet 3_hq 9" xfId="30034"/>
    <cellStyle name="T_Chi tiet 3_IFAT" xfId="5696"/>
    <cellStyle name="T_Chi tiet 3_IFAT 2" xfId="13701"/>
    <cellStyle name="T_Chi tiet 3_IFAT 2 2" xfId="22947"/>
    <cellStyle name="T_Chi tiet 3_IFAT 3" xfId="13702"/>
    <cellStyle name="T_Chi tiet 3_IFAT 3 2" xfId="22948"/>
    <cellStyle name="T_Chi tiet 3_IFAT 4" xfId="13703"/>
    <cellStyle name="T_Chi tiet 3_IFAT 4 2" xfId="22949"/>
    <cellStyle name="T_Chi tiet 3_IFAT 5" xfId="13704"/>
    <cellStyle name="T_Chi tiet 3_IFAT 5 2" xfId="22950"/>
    <cellStyle name="T_Chi tiet 3_IFAT 6" xfId="13705"/>
    <cellStyle name="T_Chi tiet 3_IFAT 6 2" xfId="30035"/>
    <cellStyle name="T_Chi tiet 3_IFAT 7" xfId="30036"/>
    <cellStyle name="T_Chi tiet 3_IFAT 8" xfId="30037"/>
    <cellStyle name="T_Chi tiet 3_IFAT 9" xfId="30038"/>
    <cellStyle name="T_Chi tiet 3_NN" xfId="5697"/>
    <cellStyle name="T_Chi tiet 3_NN 2" xfId="13706"/>
    <cellStyle name="T_Chi tiet 3_NN 2 2" xfId="22951"/>
    <cellStyle name="T_Chi tiet 3_NN 3" xfId="13707"/>
    <cellStyle name="T_Chi tiet 3_NN 3 2" xfId="22952"/>
    <cellStyle name="T_Chi tiet 3_NN 4" xfId="13708"/>
    <cellStyle name="T_Chi tiet 3_NN 4 2" xfId="22953"/>
    <cellStyle name="T_Chi tiet 3_NN 5" xfId="13709"/>
    <cellStyle name="T_Chi tiet 3_NN 5 2" xfId="22954"/>
    <cellStyle name="T_Chi tiet 3_NN 6" xfId="13710"/>
    <cellStyle name="T_Chi tiet 3_NN 6 2" xfId="30039"/>
    <cellStyle name="T_Chi tiet 3_NN 7" xfId="30040"/>
    <cellStyle name="T_Chi tiet 3_NN 8" xfId="30041"/>
    <cellStyle name="T_Chi tiet 3_NN 9" xfId="30042"/>
    <cellStyle name="T_Chi tiet 3_ph" xfId="5698"/>
    <cellStyle name="T_Chi tiet 3_ph 2" xfId="13711"/>
    <cellStyle name="T_Chi tiet 3_ph 2 2" xfId="22955"/>
    <cellStyle name="T_Chi tiet 3_ph 3" xfId="13712"/>
    <cellStyle name="T_Chi tiet 3_ph 3 2" xfId="22956"/>
    <cellStyle name="T_Chi tiet 3_ph 4" xfId="13713"/>
    <cellStyle name="T_Chi tiet 3_ph 4 2" xfId="22957"/>
    <cellStyle name="T_Chi tiet 3_ph 5" xfId="13714"/>
    <cellStyle name="T_Chi tiet 3_ph 5 2" xfId="22958"/>
    <cellStyle name="T_Chi tiet 3_ph 6" xfId="13715"/>
    <cellStyle name="T_Chi tiet 3_ph 6 2" xfId="30043"/>
    <cellStyle name="T_Chi tiet 3_ph 7" xfId="30044"/>
    <cellStyle name="T_Chi tiet 3_ph 8" xfId="30045"/>
    <cellStyle name="T_Chi tiet 3_ph 9" xfId="30046"/>
    <cellStyle name="T_Chi tiet 3_quản lý vốn " xfId="5699"/>
    <cellStyle name="T_Chi tiet 3_quản lý vốn  2" xfId="13716"/>
    <cellStyle name="T_Chi tiet 3_quản lý vốn  2 2" xfId="22959"/>
    <cellStyle name="T_Chi tiet 3_quản lý vốn  3" xfId="13717"/>
    <cellStyle name="T_Chi tiet 3_quản lý vốn  3 2" xfId="22960"/>
    <cellStyle name="T_Chi tiet 3_quản lý vốn  4" xfId="13718"/>
    <cellStyle name="T_Chi tiet 3_quản lý vốn  4 2" xfId="22961"/>
    <cellStyle name="T_Chi tiet 3_quản lý vốn  5" xfId="13719"/>
    <cellStyle name="T_Chi tiet 3_quản lý vốn  5 2" xfId="22962"/>
    <cellStyle name="T_Chi tiet 3_quản lý vốn  6" xfId="13720"/>
    <cellStyle name="T_Chi tiet 3_quản lý vốn  6 2" xfId="30047"/>
    <cellStyle name="T_Chi tiet 3_quản lý vốn  7" xfId="30048"/>
    <cellStyle name="T_Chi tiet 3_quản lý vốn  8" xfId="30049"/>
    <cellStyle name="T_Chi tiet 3_quản lý vốn  9" xfId="30050"/>
    <cellStyle name="T_Chi tiet 3_quản lý vốn _13.10.17-tổng hợp giao vốn cho các chủ đầu tư - xử lý 16.06.2014" xfId="5700"/>
    <cellStyle name="T_Chi tiet 3_quản lý vốn _13.10.17-tổng hợp giao vốn cho các chủ đầu tư - xử lý 16.06.2014 2" xfId="13721"/>
    <cellStyle name="T_Chi tiet 3_quản lý vốn _13.10.17-tổng hợp giao vốn cho các chủ đầu tư - xử lý 16.06.2014 2 2" xfId="22963"/>
    <cellStyle name="T_Chi tiet 3_quản lý vốn _13.10.17-tổng hợp giao vốn cho các chủ đầu tư - xử lý 16.06.2014 3" xfId="13722"/>
    <cellStyle name="T_Chi tiet 3_quản lý vốn _13.10.17-tổng hợp giao vốn cho các chủ đầu tư - xử lý 16.06.2014 3 2" xfId="22964"/>
    <cellStyle name="T_Chi tiet 3_quản lý vốn _13.10.17-tổng hợp giao vốn cho các chủ đầu tư - xử lý 16.06.2014 4" xfId="13723"/>
    <cellStyle name="T_Chi tiet 3_quản lý vốn _13.10.17-tổng hợp giao vốn cho các chủ đầu tư - xử lý 16.06.2014 4 2" xfId="22965"/>
    <cellStyle name="T_Chi tiet 3_quản lý vốn _13.10.17-tổng hợp giao vốn cho các chủ đầu tư - xử lý 16.06.2014 5" xfId="13724"/>
    <cellStyle name="T_Chi tiet 3_quản lý vốn _13.10.17-tổng hợp giao vốn cho các chủ đầu tư - xử lý 16.06.2014 5 2" xfId="22966"/>
    <cellStyle name="T_Chi tiet 3_quản lý vốn _13.10.17-tổng hợp giao vốn cho các chủ đầu tư - xử lý 16.06.2014 6" xfId="13725"/>
    <cellStyle name="T_Chi tiet 3_quản lý vốn _13.10.17-tổng hợp giao vốn cho các chủ đầu tư - xử lý 16.06.2014 6 2" xfId="30051"/>
    <cellStyle name="T_Chi tiet 3_quản lý vốn _13.10.17-tổng hợp giao vốn cho các chủ đầu tư - xử lý 16.06.2014 7" xfId="30052"/>
    <cellStyle name="T_Chi tiet 3_quản lý vốn _13.10.17-tổng hợp giao vốn cho các chủ đầu tư - xử lý 16.06.2014 8" xfId="30053"/>
    <cellStyle name="T_Chi tiet 3_quản lý vốn _13.10.17-tổng hợp giao vốn cho các chủ đầu tư - xử lý 16.06.2014 9" xfId="30054"/>
    <cellStyle name="T_Chi tiet 3_quản lý vốn _13.tk" xfId="5701"/>
    <cellStyle name="T_Chi tiet 3_quản lý vốn _13.tk 2" xfId="13726"/>
    <cellStyle name="T_Chi tiet 3_quản lý vốn _13.tk 2 2" xfId="22967"/>
    <cellStyle name="T_Chi tiet 3_quản lý vốn _13.tk 3" xfId="13727"/>
    <cellStyle name="T_Chi tiet 3_quản lý vốn _13.tk 3 2" xfId="22968"/>
    <cellStyle name="T_Chi tiet 3_quản lý vốn _13.tk 4" xfId="13728"/>
    <cellStyle name="T_Chi tiet 3_quản lý vốn _13.tk 4 2" xfId="22969"/>
    <cellStyle name="T_Chi tiet 3_quản lý vốn _13.tk 5" xfId="13729"/>
    <cellStyle name="T_Chi tiet 3_quản lý vốn _13.tk 5 2" xfId="22970"/>
    <cellStyle name="T_Chi tiet 3_quản lý vốn _13.tk 6" xfId="13730"/>
    <cellStyle name="T_Chi tiet 3_quản lý vốn _13.tk 6 2" xfId="30055"/>
    <cellStyle name="T_Chi tiet 3_quản lý vốn _13.tk 7" xfId="30056"/>
    <cellStyle name="T_Chi tiet 3_quản lý vốn _13.tk 8" xfId="30057"/>
    <cellStyle name="T_Chi tiet 3_quản lý vốn _13.tk 9" xfId="30058"/>
    <cellStyle name="T_Chi tiet 3_quản lý vốn _2.blc" xfId="5702"/>
    <cellStyle name="T_Chi tiet 3_quản lý vốn _2.blc 2" xfId="13731"/>
    <cellStyle name="T_Chi tiet 3_quản lý vốn _2.blc 2 2" xfId="22971"/>
    <cellStyle name="T_Chi tiet 3_quản lý vốn _2.blc 3" xfId="13732"/>
    <cellStyle name="T_Chi tiet 3_quản lý vốn _2.blc 3 2" xfId="22972"/>
    <cellStyle name="T_Chi tiet 3_quản lý vốn _2.blc 4" xfId="13733"/>
    <cellStyle name="T_Chi tiet 3_quản lý vốn _2.blc 4 2" xfId="22973"/>
    <cellStyle name="T_Chi tiet 3_quản lý vốn _2.blc 5" xfId="13734"/>
    <cellStyle name="T_Chi tiet 3_quản lý vốn _2.blc 5 2" xfId="22974"/>
    <cellStyle name="T_Chi tiet 3_quản lý vốn _2.blc 6" xfId="13735"/>
    <cellStyle name="T_Chi tiet 3_quản lý vốn _2.blc 6 2" xfId="30059"/>
    <cellStyle name="T_Chi tiet 3_quản lý vốn _2.blc 7" xfId="30060"/>
    <cellStyle name="T_Chi tiet 3_quản lý vốn _2.blc 8" xfId="30061"/>
    <cellStyle name="T_Chi tiet 3_quản lý vốn _2.blc 9" xfId="30062"/>
    <cellStyle name="T_Chi tiet 3_quản lý vốn _32.XNK" xfId="5703"/>
    <cellStyle name="T_Chi tiet 3_quản lý vốn _32.XNK 2" xfId="13736"/>
    <cellStyle name="T_Chi tiet 3_quản lý vốn _32.XNK 2 2" xfId="22975"/>
    <cellStyle name="T_Chi tiet 3_quản lý vốn _32.XNK 3" xfId="13737"/>
    <cellStyle name="T_Chi tiet 3_quản lý vốn _32.XNK 3 2" xfId="22976"/>
    <cellStyle name="T_Chi tiet 3_quản lý vốn _32.XNK 4" xfId="13738"/>
    <cellStyle name="T_Chi tiet 3_quản lý vốn _32.XNK 4 2" xfId="22977"/>
    <cellStyle name="T_Chi tiet 3_quản lý vốn _32.XNK 5" xfId="13739"/>
    <cellStyle name="T_Chi tiet 3_quản lý vốn _32.XNK 5 2" xfId="22978"/>
    <cellStyle name="T_Chi tiet 3_quản lý vốn _32.XNK 6" xfId="13740"/>
    <cellStyle name="T_Chi tiet 3_quản lý vốn _32.XNK 6 2" xfId="30063"/>
    <cellStyle name="T_Chi tiet 3_quản lý vốn _32.XNK 7" xfId="30064"/>
    <cellStyle name="T_Chi tiet 3_quản lý vốn _32.XNK 8" xfId="30065"/>
    <cellStyle name="T_Chi tiet 3_quản lý vốn _32.XNK 9" xfId="30066"/>
    <cellStyle name="T_Chi tiet 3_quản lý vốn _4.hl" xfId="5704"/>
    <cellStyle name="T_Chi tiet 3_quản lý vốn _4.hl 2" xfId="13741"/>
    <cellStyle name="T_Chi tiet 3_quản lý vốn _4.hl 2 2" xfId="22979"/>
    <cellStyle name="T_Chi tiet 3_quản lý vốn _4.hl 3" xfId="13742"/>
    <cellStyle name="T_Chi tiet 3_quản lý vốn _4.hl 3 2" xfId="22980"/>
    <cellStyle name="T_Chi tiet 3_quản lý vốn _4.hl 4" xfId="13743"/>
    <cellStyle name="T_Chi tiet 3_quản lý vốn _4.hl 4 2" xfId="22981"/>
    <cellStyle name="T_Chi tiet 3_quản lý vốn _4.hl 5" xfId="13744"/>
    <cellStyle name="T_Chi tiet 3_quản lý vốn _4.hl 5 2" xfId="22982"/>
    <cellStyle name="T_Chi tiet 3_quản lý vốn _4.hl 6" xfId="13745"/>
    <cellStyle name="T_Chi tiet 3_quản lý vốn _4.hl 6 2" xfId="30067"/>
    <cellStyle name="T_Chi tiet 3_quản lý vốn _4.hl 7" xfId="30068"/>
    <cellStyle name="T_Chi tiet 3_quản lý vốn _4.hl 8" xfId="30069"/>
    <cellStyle name="T_Chi tiet 3_quản lý vốn _4.hl 9" xfId="30070"/>
    <cellStyle name="T_Chi tiet 3_quản lý vốn _DS QĐ" xfId="5705"/>
    <cellStyle name="T_Chi tiet 3_quản lý vốn _DS QĐ 2" xfId="13746"/>
    <cellStyle name="T_Chi tiet 3_quản lý vốn _DS QĐ 2 2" xfId="22983"/>
    <cellStyle name="T_Chi tiet 3_quản lý vốn _DS QĐ 3" xfId="13747"/>
    <cellStyle name="T_Chi tiet 3_quản lý vốn _DS QĐ 3 2" xfId="22984"/>
    <cellStyle name="T_Chi tiet 3_quản lý vốn _DS QĐ 4" xfId="13748"/>
    <cellStyle name="T_Chi tiet 3_quản lý vốn _DS QĐ 4 2" xfId="22985"/>
    <cellStyle name="T_Chi tiet 3_quản lý vốn _DS QĐ 5" xfId="13749"/>
    <cellStyle name="T_Chi tiet 3_quản lý vốn _DS QĐ 5 2" xfId="22986"/>
    <cellStyle name="T_Chi tiet 3_quản lý vốn _DS QĐ 6" xfId="13750"/>
    <cellStyle name="T_Chi tiet 3_quản lý vốn _DS QĐ 6 2" xfId="30071"/>
    <cellStyle name="T_Chi tiet 3_quản lý vốn _DS QĐ 7" xfId="30072"/>
    <cellStyle name="T_Chi tiet 3_quản lý vốn _DS QĐ 8" xfId="30073"/>
    <cellStyle name="T_Chi tiet 3_quản lý vốn _DS QĐ 9" xfId="30074"/>
    <cellStyle name="T_Chi tiet 3_quản lý vốn _GD" xfId="5706"/>
    <cellStyle name="T_Chi tiet 3_quản lý vốn _GD 2" xfId="13751"/>
    <cellStyle name="T_Chi tiet 3_quản lý vốn _GD 2 2" xfId="22987"/>
    <cellStyle name="T_Chi tiet 3_quản lý vốn _GD 3" xfId="13752"/>
    <cellStyle name="T_Chi tiet 3_quản lý vốn _GD 3 2" xfId="22988"/>
    <cellStyle name="T_Chi tiet 3_quản lý vốn _GD 4" xfId="13753"/>
    <cellStyle name="T_Chi tiet 3_quản lý vốn _GD 4 2" xfId="22989"/>
    <cellStyle name="T_Chi tiet 3_quản lý vốn _GD 5" xfId="13754"/>
    <cellStyle name="T_Chi tiet 3_quản lý vốn _GD 5 2" xfId="22990"/>
    <cellStyle name="T_Chi tiet 3_quản lý vốn _GD 6" xfId="13755"/>
    <cellStyle name="T_Chi tiet 3_quản lý vốn _GD 6 2" xfId="30075"/>
    <cellStyle name="T_Chi tiet 3_quản lý vốn _GD 7" xfId="30076"/>
    <cellStyle name="T_Chi tiet 3_quản lý vốn _GD 8" xfId="30077"/>
    <cellStyle name="T_Chi tiet 3_quản lý vốn _GD 9" xfId="30078"/>
    <cellStyle name="T_Chi tiet 3_quản lý vốn _tp" xfId="5707"/>
    <cellStyle name="T_Chi tiet 3_quản lý vốn _tp 2" xfId="13756"/>
    <cellStyle name="T_Chi tiet 3_quản lý vốn _tp 2 2" xfId="22991"/>
    <cellStyle name="T_Chi tiet 3_quản lý vốn _tp 3" xfId="13757"/>
    <cellStyle name="T_Chi tiet 3_quản lý vốn _tp 3 2" xfId="22992"/>
    <cellStyle name="T_Chi tiet 3_quản lý vốn _tp 4" xfId="13758"/>
    <cellStyle name="T_Chi tiet 3_quản lý vốn _tp 4 2" xfId="22993"/>
    <cellStyle name="T_Chi tiet 3_quản lý vốn _tp 5" xfId="13759"/>
    <cellStyle name="T_Chi tiet 3_quản lý vốn _tp 5 2" xfId="22994"/>
    <cellStyle name="T_Chi tiet 3_quản lý vốn _tp 6" xfId="13760"/>
    <cellStyle name="T_Chi tiet 3_quản lý vốn _tp 6 2" xfId="30079"/>
    <cellStyle name="T_Chi tiet 3_quản lý vốn _tp 7" xfId="30080"/>
    <cellStyle name="T_Chi tiet 3_quản lý vốn _tp 8" xfId="30081"/>
    <cellStyle name="T_Chi tiet 3_quản lý vốn _tp 9" xfId="30082"/>
    <cellStyle name="T_Chi tiet 3_TH (2)" xfId="5708"/>
    <cellStyle name="T_Chi tiet 3_TH (2) 2" xfId="13761"/>
    <cellStyle name="T_Chi tiet 3_TH (2) 2 2" xfId="22995"/>
    <cellStyle name="T_Chi tiet 3_TH (2) 3" xfId="13762"/>
    <cellStyle name="T_Chi tiet 3_TH (2) 3 2" xfId="22996"/>
    <cellStyle name="T_Chi tiet 3_TH (2) 4" xfId="13763"/>
    <cellStyle name="T_Chi tiet 3_TH (2) 4 2" xfId="22997"/>
    <cellStyle name="T_Chi tiet 3_TH (2) 5" xfId="13764"/>
    <cellStyle name="T_Chi tiet 3_TH (2) 5 2" xfId="22998"/>
    <cellStyle name="T_Chi tiet 3_TH (2) 6" xfId="13765"/>
    <cellStyle name="T_Chi tiet 3_TH (2) 6 2" xfId="30083"/>
    <cellStyle name="T_Chi tiet 3_TH (2) 7" xfId="30084"/>
    <cellStyle name="T_Chi tiet 3_TH (2) 8" xfId="30085"/>
    <cellStyle name="T_Chi tiet 3_TH (2) 9" xfId="30086"/>
    <cellStyle name="T_Chi tiet 3_TH (2)_blm" xfId="5709"/>
    <cellStyle name="T_Chi tiet 3_TH (2)_blm 2" xfId="13766"/>
    <cellStyle name="T_Chi tiet 3_TH (2)_blm 2 2" xfId="22999"/>
    <cellStyle name="T_Chi tiet 3_TH (2)_blm 3" xfId="13767"/>
    <cellStyle name="T_Chi tiet 3_TH (2)_blm 3 2" xfId="23000"/>
    <cellStyle name="T_Chi tiet 3_TH (2)_blm 4" xfId="13768"/>
    <cellStyle name="T_Chi tiet 3_TH (2)_blm 4 2" xfId="23001"/>
    <cellStyle name="T_Chi tiet 3_TH (2)_blm 5" xfId="13769"/>
    <cellStyle name="T_Chi tiet 3_TH (2)_blm 5 2" xfId="23002"/>
    <cellStyle name="T_Chi tiet 3_TH (2)_blm 6" xfId="13770"/>
    <cellStyle name="T_Chi tiet 3_TH (2)_blm 6 2" xfId="30087"/>
    <cellStyle name="T_Chi tiet 3_TH (2)_blm 7" xfId="30088"/>
    <cellStyle name="T_Chi tiet 3_TH (2)_blm 8" xfId="30089"/>
    <cellStyle name="T_Chi tiet 3_TH (2)_blm 9" xfId="30090"/>
    <cellStyle name="T_Chi tiet 3_TH (2)_cấp nước" xfId="5710"/>
    <cellStyle name="T_Chi tiet 3_TH (2)_cấp nước 2" xfId="13771"/>
    <cellStyle name="T_Chi tiet 3_TH (2)_cấp nước 2 2" xfId="23003"/>
    <cellStyle name="T_Chi tiet 3_TH (2)_cấp nước 3" xfId="13772"/>
    <cellStyle name="T_Chi tiet 3_TH (2)_cấp nước 3 2" xfId="23004"/>
    <cellStyle name="T_Chi tiet 3_TH (2)_cấp nước 4" xfId="13773"/>
    <cellStyle name="T_Chi tiet 3_TH (2)_cấp nước 4 2" xfId="23005"/>
    <cellStyle name="T_Chi tiet 3_TH (2)_cấp nước 5" xfId="13774"/>
    <cellStyle name="T_Chi tiet 3_TH (2)_cấp nước 5 2" xfId="23006"/>
    <cellStyle name="T_Chi tiet 3_TH (2)_cấp nước 6" xfId="13775"/>
    <cellStyle name="T_Chi tiet 3_TH (2)_cấp nước 6 2" xfId="30091"/>
    <cellStyle name="T_Chi tiet 3_TH (2)_cấp nước 7" xfId="30092"/>
    <cellStyle name="T_Chi tiet 3_TH (2)_cấp nước 8" xfId="30093"/>
    <cellStyle name="T_Chi tiet 3_TH (2)_cấp nước 9" xfId="30094"/>
    <cellStyle name="T_Chi tiet 3_TH (2)_CT" xfId="5711"/>
    <cellStyle name="T_Chi tiet 3_TH (2)_CT 2" xfId="13776"/>
    <cellStyle name="T_Chi tiet 3_TH (2)_CT 2 2" xfId="23007"/>
    <cellStyle name="T_Chi tiet 3_TH (2)_CT 3" xfId="13777"/>
    <cellStyle name="T_Chi tiet 3_TH (2)_CT 3 2" xfId="23008"/>
    <cellStyle name="T_Chi tiet 3_TH (2)_CT 4" xfId="13778"/>
    <cellStyle name="T_Chi tiet 3_TH (2)_CT 4 2" xfId="23009"/>
    <cellStyle name="T_Chi tiet 3_TH (2)_CT 5" xfId="13779"/>
    <cellStyle name="T_Chi tiet 3_TH (2)_CT 5 2" xfId="23010"/>
    <cellStyle name="T_Chi tiet 3_TH (2)_CT 6" xfId="13780"/>
    <cellStyle name="T_Chi tiet 3_TH (2)_CT 6 2" xfId="30095"/>
    <cellStyle name="T_Chi tiet 3_TH (2)_CT 7" xfId="30096"/>
    <cellStyle name="T_Chi tiet 3_TH (2)_CT 8" xfId="30097"/>
    <cellStyle name="T_Chi tiet 3_TH (2)_CT 9" xfId="30098"/>
    <cellStyle name="T_Chi tiet 3_TH (2)_GT" xfId="5712"/>
    <cellStyle name="T_Chi tiet 3_TH (2)_GT 2" xfId="13781"/>
    <cellStyle name="T_Chi tiet 3_TH (2)_GT 2 2" xfId="23011"/>
    <cellStyle name="T_Chi tiet 3_TH (2)_GT 3" xfId="13782"/>
    <cellStyle name="T_Chi tiet 3_TH (2)_GT 3 2" xfId="23012"/>
    <cellStyle name="T_Chi tiet 3_TH (2)_GT 4" xfId="13783"/>
    <cellStyle name="T_Chi tiet 3_TH (2)_GT 4 2" xfId="23013"/>
    <cellStyle name="T_Chi tiet 3_TH (2)_GT 5" xfId="13784"/>
    <cellStyle name="T_Chi tiet 3_TH (2)_GT 5 2" xfId="23014"/>
    <cellStyle name="T_Chi tiet 3_TH (2)_GT 6" xfId="13785"/>
    <cellStyle name="T_Chi tiet 3_TH (2)_GT 6 2" xfId="30099"/>
    <cellStyle name="T_Chi tiet 3_TH (2)_GT 7" xfId="30100"/>
    <cellStyle name="T_Chi tiet 3_TH (2)_GT 8" xfId="30101"/>
    <cellStyle name="T_Chi tiet 3_TH (2)_GT 9" xfId="30102"/>
    <cellStyle name="T_Chi tiet 3_TH (2)_ha" xfId="5713"/>
    <cellStyle name="T_Chi tiet 3_TH (2)_ha 2" xfId="13786"/>
    <cellStyle name="T_Chi tiet 3_TH (2)_ha 2 2" xfId="23015"/>
    <cellStyle name="T_Chi tiet 3_TH (2)_ha 3" xfId="13787"/>
    <cellStyle name="T_Chi tiet 3_TH (2)_ha 3 2" xfId="23016"/>
    <cellStyle name="T_Chi tiet 3_TH (2)_ha 4" xfId="13788"/>
    <cellStyle name="T_Chi tiet 3_TH (2)_ha 4 2" xfId="23017"/>
    <cellStyle name="T_Chi tiet 3_TH (2)_ha 5" xfId="13789"/>
    <cellStyle name="T_Chi tiet 3_TH (2)_ha 5 2" xfId="23018"/>
    <cellStyle name="T_Chi tiet 3_TH (2)_ha 6" xfId="13790"/>
    <cellStyle name="T_Chi tiet 3_TH (2)_ha 6 2" xfId="30103"/>
    <cellStyle name="T_Chi tiet 3_TH (2)_ha 7" xfId="30104"/>
    <cellStyle name="T_Chi tiet 3_TH (2)_ha 8" xfId="30105"/>
    <cellStyle name="T_Chi tiet 3_TH (2)_ha 9" xfId="30106"/>
    <cellStyle name="T_Chi tiet 3_TH (2)_hl" xfId="5714"/>
    <cellStyle name="T_Chi tiet 3_TH (2)_hl 2" xfId="13791"/>
    <cellStyle name="T_Chi tiet 3_TH (2)_hl 2 2" xfId="23019"/>
    <cellStyle name="T_Chi tiet 3_TH (2)_hl 3" xfId="13792"/>
    <cellStyle name="T_Chi tiet 3_TH (2)_hl 3 2" xfId="23020"/>
    <cellStyle name="T_Chi tiet 3_TH (2)_hl 4" xfId="13793"/>
    <cellStyle name="T_Chi tiet 3_TH (2)_hl 4 2" xfId="23021"/>
    <cellStyle name="T_Chi tiet 3_TH (2)_hl 5" xfId="13794"/>
    <cellStyle name="T_Chi tiet 3_TH (2)_hl 5 2" xfId="23022"/>
    <cellStyle name="T_Chi tiet 3_TH (2)_hl 6" xfId="13795"/>
    <cellStyle name="T_Chi tiet 3_TH (2)_hl 6 2" xfId="30107"/>
    <cellStyle name="T_Chi tiet 3_TH (2)_hl 7" xfId="30108"/>
    <cellStyle name="T_Chi tiet 3_TH (2)_hl 8" xfId="30109"/>
    <cellStyle name="T_Chi tiet 3_TH (2)_hl 9" xfId="30110"/>
    <cellStyle name="T_Chi tiet 3_TH (2)_hq" xfId="5715"/>
    <cellStyle name="T_Chi tiet 3_TH (2)_hq 2" xfId="13796"/>
    <cellStyle name="T_Chi tiet 3_TH (2)_hq 2 2" xfId="23023"/>
    <cellStyle name="T_Chi tiet 3_TH (2)_hq 3" xfId="13797"/>
    <cellStyle name="T_Chi tiet 3_TH (2)_hq 3 2" xfId="23024"/>
    <cellStyle name="T_Chi tiet 3_TH (2)_hq 4" xfId="13798"/>
    <cellStyle name="T_Chi tiet 3_TH (2)_hq 4 2" xfId="23025"/>
    <cellStyle name="T_Chi tiet 3_TH (2)_hq 5" xfId="13799"/>
    <cellStyle name="T_Chi tiet 3_TH (2)_hq 5 2" xfId="23026"/>
    <cellStyle name="T_Chi tiet 3_TH (2)_hq 6" xfId="13800"/>
    <cellStyle name="T_Chi tiet 3_TH (2)_hq 6 2" xfId="30111"/>
    <cellStyle name="T_Chi tiet 3_TH (2)_hq 7" xfId="30112"/>
    <cellStyle name="T_Chi tiet 3_TH (2)_hq 8" xfId="30113"/>
    <cellStyle name="T_Chi tiet 3_TH (2)_hq 9" xfId="30114"/>
    <cellStyle name="T_Chi tiet 3_TH (2)_IFAT" xfId="5716"/>
    <cellStyle name="T_Chi tiet 3_TH (2)_IFAT 2" xfId="13801"/>
    <cellStyle name="T_Chi tiet 3_TH (2)_IFAT 2 2" xfId="23027"/>
    <cellStyle name="T_Chi tiet 3_TH (2)_IFAT 3" xfId="13802"/>
    <cellStyle name="T_Chi tiet 3_TH (2)_IFAT 3 2" xfId="23028"/>
    <cellStyle name="T_Chi tiet 3_TH (2)_IFAT 4" xfId="13803"/>
    <cellStyle name="T_Chi tiet 3_TH (2)_IFAT 4 2" xfId="23029"/>
    <cellStyle name="T_Chi tiet 3_TH (2)_IFAT 5" xfId="13804"/>
    <cellStyle name="T_Chi tiet 3_TH (2)_IFAT 5 2" xfId="23030"/>
    <cellStyle name="T_Chi tiet 3_TH (2)_IFAT 6" xfId="13805"/>
    <cellStyle name="T_Chi tiet 3_TH (2)_IFAT 6 2" xfId="30115"/>
    <cellStyle name="T_Chi tiet 3_TH (2)_IFAT 7" xfId="30116"/>
    <cellStyle name="T_Chi tiet 3_TH (2)_IFAT 8" xfId="30117"/>
    <cellStyle name="T_Chi tiet 3_TH (2)_IFAT 9" xfId="30118"/>
    <cellStyle name="T_Chi tiet 3_TH (2)_NN" xfId="5717"/>
    <cellStyle name="T_Chi tiet 3_TH (2)_NN 2" xfId="13806"/>
    <cellStyle name="T_Chi tiet 3_TH (2)_NN 2 2" xfId="23031"/>
    <cellStyle name="T_Chi tiet 3_TH (2)_NN 3" xfId="13807"/>
    <cellStyle name="T_Chi tiet 3_TH (2)_NN 3 2" xfId="23032"/>
    <cellStyle name="T_Chi tiet 3_TH (2)_NN 4" xfId="13808"/>
    <cellStyle name="T_Chi tiet 3_TH (2)_NN 4 2" xfId="23033"/>
    <cellStyle name="T_Chi tiet 3_TH (2)_NN 5" xfId="13809"/>
    <cellStyle name="T_Chi tiet 3_TH (2)_NN 5 2" xfId="23034"/>
    <cellStyle name="T_Chi tiet 3_TH (2)_NN 6" xfId="13810"/>
    <cellStyle name="T_Chi tiet 3_TH (2)_NN 6 2" xfId="30119"/>
    <cellStyle name="T_Chi tiet 3_TH (2)_NN 7" xfId="30120"/>
    <cellStyle name="T_Chi tiet 3_TH (2)_NN 8" xfId="30121"/>
    <cellStyle name="T_Chi tiet 3_TH (2)_NN 9" xfId="30122"/>
    <cellStyle name="T_Chi tiet 3_TH (2)_ph" xfId="5718"/>
    <cellStyle name="T_Chi tiet 3_TH (2)_ph 2" xfId="13811"/>
    <cellStyle name="T_Chi tiet 3_TH (2)_ph 2 2" xfId="23035"/>
    <cellStyle name="T_Chi tiet 3_TH (2)_ph 3" xfId="13812"/>
    <cellStyle name="T_Chi tiet 3_TH (2)_ph 3 2" xfId="23036"/>
    <cellStyle name="T_Chi tiet 3_TH (2)_ph 4" xfId="13813"/>
    <cellStyle name="T_Chi tiet 3_TH (2)_ph 4 2" xfId="23037"/>
    <cellStyle name="T_Chi tiet 3_TH (2)_ph 5" xfId="13814"/>
    <cellStyle name="T_Chi tiet 3_TH (2)_ph 5 2" xfId="23038"/>
    <cellStyle name="T_Chi tiet 3_TH (2)_ph 6" xfId="13815"/>
    <cellStyle name="T_Chi tiet 3_TH (2)_ph 6 2" xfId="30123"/>
    <cellStyle name="T_Chi tiet 3_TH (2)_ph 7" xfId="30124"/>
    <cellStyle name="T_Chi tiet 3_TH (2)_ph 8" xfId="30125"/>
    <cellStyle name="T_Chi tiet 3_TH (2)_ph 9" xfId="30126"/>
    <cellStyle name="T_Chi tiet 3_TH (2)_tl" xfId="5719"/>
    <cellStyle name="T_Chi tiet 3_TH (2)_tl 2" xfId="13816"/>
    <cellStyle name="T_Chi tiet 3_TH (2)_tl 2 2" xfId="23039"/>
    <cellStyle name="T_Chi tiet 3_TH (2)_tl 3" xfId="13817"/>
    <cellStyle name="T_Chi tiet 3_TH (2)_tl 3 2" xfId="23040"/>
    <cellStyle name="T_Chi tiet 3_TH (2)_tl 4" xfId="13818"/>
    <cellStyle name="T_Chi tiet 3_TH (2)_tl 4 2" xfId="23041"/>
    <cellStyle name="T_Chi tiet 3_TH (2)_tl 5" xfId="13819"/>
    <cellStyle name="T_Chi tiet 3_TH (2)_tl 5 2" xfId="23042"/>
    <cellStyle name="T_Chi tiet 3_TH (2)_tl 6" xfId="13820"/>
    <cellStyle name="T_Chi tiet 3_TH (2)_tl 6 2" xfId="30127"/>
    <cellStyle name="T_Chi tiet 3_TH (2)_tl 7" xfId="30128"/>
    <cellStyle name="T_Chi tiet 3_TH (2)_tl 8" xfId="30129"/>
    <cellStyle name="T_Chi tiet 3_TH (2)_tl 9" xfId="30130"/>
    <cellStyle name="T_Chi tiet 3_TH (2)_tp" xfId="5720"/>
    <cellStyle name="T_Chi tiet 3_TH (2)_tp 2" xfId="13821"/>
    <cellStyle name="T_Chi tiet 3_TH (2)_tp 2 2" xfId="23043"/>
    <cellStyle name="T_Chi tiet 3_TH (2)_tp 3" xfId="13822"/>
    <cellStyle name="T_Chi tiet 3_TH (2)_tp 3 2" xfId="23044"/>
    <cellStyle name="T_Chi tiet 3_TH (2)_tp 4" xfId="13823"/>
    <cellStyle name="T_Chi tiet 3_TH (2)_tp 4 2" xfId="23045"/>
    <cellStyle name="T_Chi tiet 3_TH (2)_tp 5" xfId="13824"/>
    <cellStyle name="T_Chi tiet 3_TH (2)_tp 5 2" xfId="23046"/>
    <cellStyle name="T_Chi tiet 3_TH (2)_tp 6" xfId="13825"/>
    <cellStyle name="T_Chi tiet 3_TH (2)_tp 6 2" xfId="30131"/>
    <cellStyle name="T_Chi tiet 3_TH (2)_tp 7" xfId="30132"/>
    <cellStyle name="T_Chi tiet 3_TH (2)_tp 8" xfId="30133"/>
    <cellStyle name="T_Chi tiet 3_TH (2)_tp 9" xfId="30134"/>
    <cellStyle name="T_Chi tiet 3_tl" xfId="5721"/>
    <cellStyle name="T_Chi tiet 3_tl 2" xfId="13826"/>
    <cellStyle name="T_Chi tiet 3_tl 2 2" xfId="23047"/>
    <cellStyle name="T_Chi tiet 3_tl 3" xfId="13827"/>
    <cellStyle name="T_Chi tiet 3_tl 3 2" xfId="23048"/>
    <cellStyle name="T_Chi tiet 3_tl 4" xfId="13828"/>
    <cellStyle name="T_Chi tiet 3_tl 4 2" xfId="23049"/>
    <cellStyle name="T_Chi tiet 3_tl 5" xfId="13829"/>
    <cellStyle name="T_Chi tiet 3_tl 5 2" xfId="23050"/>
    <cellStyle name="T_Chi tiet 3_tl 6" xfId="13830"/>
    <cellStyle name="T_Chi tiet 3_tl 6 2" xfId="30135"/>
    <cellStyle name="T_Chi tiet 3_tl 7" xfId="30136"/>
    <cellStyle name="T_Chi tiet 3_tl 8" xfId="30137"/>
    <cellStyle name="T_Chi tiet 3_tl 9" xfId="30138"/>
    <cellStyle name="T_Chi tiet 3_tp" xfId="5722"/>
    <cellStyle name="T_Chi tiet 3_tp 2" xfId="13831"/>
    <cellStyle name="T_Chi tiet 3_tp 2 2" xfId="23051"/>
    <cellStyle name="T_Chi tiet 3_tp 3" xfId="13832"/>
    <cellStyle name="T_Chi tiet 3_tp 3 2" xfId="23052"/>
    <cellStyle name="T_Chi tiet 3_tp 4" xfId="13833"/>
    <cellStyle name="T_Chi tiet 3_tp 4 2" xfId="23053"/>
    <cellStyle name="T_Chi tiet 3_tp 5" xfId="13834"/>
    <cellStyle name="T_Chi tiet 3_tp 5 2" xfId="23054"/>
    <cellStyle name="T_Chi tiet 3_tp 6" xfId="13835"/>
    <cellStyle name="T_Chi tiet 3_tp 6 2" xfId="30139"/>
    <cellStyle name="T_Chi tiet 3_tp 7" xfId="30140"/>
    <cellStyle name="T_Chi tiet 3_tp 8" xfId="30141"/>
    <cellStyle name="T_Chi tiet 3_tp 9" xfId="30142"/>
    <cellStyle name="T_CHU THANH" xfId="5723"/>
    <cellStyle name="T_CHU THANH 2" xfId="13836"/>
    <cellStyle name="T_CHU THANH 2 2" xfId="23055"/>
    <cellStyle name="T_CHU THANH 3" xfId="13837"/>
    <cellStyle name="T_CHU THANH 3 2" xfId="23056"/>
    <cellStyle name="T_CHU THANH 4" xfId="13838"/>
    <cellStyle name="T_CHU THANH 4 2" xfId="23057"/>
    <cellStyle name="T_CHU THANH 5" xfId="13839"/>
    <cellStyle name="T_CHU THANH 5 2" xfId="23058"/>
    <cellStyle name="T_CHU THANH 6" xfId="13840"/>
    <cellStyle name="T_CHU THANH 6 2" xfId="30143"/>
    <cellStyle name="T_CHU THANH 7" xfId="30144"/>
    <cellStyle name="T_CHU THANH 8" xfId="30145"/>
    <cellStyle name="T_CHU THANH 9" xfId="30146"/>
    <cellStyle name="T_CHU THANH_13.10.17-tổng hợp giao vốn cho các chủ đầu tư - xử lý 16.06.2014" xfId="5724"/>
    <cellStyle name="T_CHU THANH_13.10.17-tổng hợp giao vốn cho các chủ đầu tư - xử lý 16.06.2014 2" xfId="13841"/>
    <cellStyle name="T_CHU THANH_13.10.17-tổng hợp giao vốn cho các chủ đầu tư - xử lý 16.06.2014 2 2" xfId="23059"/>
    <cellStyle name="T_CHU THANH_13.10.17-tổng hợp giao vốn cho các chủ đầu tư - xử lý 16.06.2014 3" xfId="13842"/>
    <cellStyle name="T_CHU THANH_13.10.17-tổng hợp giao vốn cho các chủ đầu tư - xử lý 16.06.2014 3 2" xfId="23060"/>
    <cellStyle name="T_CHU THANH_13.10.17-tổng hợp giao vốn cho các chủ đầu tư - xử lý 16.06.2014 4" xfId="13843"/>
    <cellStyle name="T_CHU THANH_13.10.17-tổng hợp giao vốn cho các chủ đầu tư - xử lý 16.06.2014 4 2" xfId="23061"/>
    <cellStyle name="T_CHU THANH_13.10.17-tổng hợp giao vốn cho các chủ đầu tư - xử lý 16.06.2014 5" xfId="13844"/>
    <cellStyle name="T_CHU THANH_13.10.17-tổng hợp giao vốn cho các chủ đầu tư - xử lý 16.06.2014 5 2" xfId="23062"/>
    <cellStyle name="T_CHU THANH_13.10.17-tổng hợp giao vốn cho các chủ đầu tư - xử lý 16.06.2014 6" xfId="13845"/>
    <cellStyle name="T_CHU THANH_13.10.17-tổng hợp giao vốn cho các chủ đầu tư - xử lý 16.06.2014 6 2" xfId="30147"/>
    <cellStyle name="T_CHU THANH_13.10.17-tổng hợp giao vốn cho các chủ đầu tư - xử lý 16.06.2014 7" xfId="30148"/>
    <cellStyle name="T_CHU THANH_13.10.17-tổng hợp giao vốn cho các chủ đầu tư - xử lý 16.06.2014 8" xfId="30149"/>
    <cellStyle name="T_CHU THANH_13.10.17-tổng hợp giao vốn cho các chủ đầu tư - xử lý 16.06.2014 9" xfId="30150"/>
    <cellStyle name="T_CHU THANH_13.10.17-tổng hợp giao vốn cho các chủ đầu tư - xử lý 17.10.13" xfId="5725"/>
    <cellStyle name="T_CHU THANH_13.10.17-tổng hợp giao vốn cho các chủ đầu tư - xử lý 17.10.13 2" xfId="13846"/>
    <cellStyle name="T_CHU THANH_13.10.17-tổng hợp giao vốn cho các chủ đầu tư - xử lý 17.10.13 2 2" xfId="23063"/>
    <cellStyle name="T_CHU THANH_13.10.17-tổng hợp giao vốn cho các chủ đầu tư - xử lý 17.10.13 3" xfId="13847"/>
    <cellStyle name="T_CHU THANH_13.10.17-tổng hợp giao vốn cho các chủ đầu tư - xử lý 17.10.13 3 2" xfId="23064"/>
    <cellStyle name="T_CHU THANH_13.10.17-tổng hợp giao vốn cho các chủ đầu tư - xử lý 17.10.13 4" xfId="13848"/>
    <cellStyle name="T_CHU THANH_13.10.17-tổng hợp giao vốn cho các chủ đầu tư - xử lý 17.10.13 4 2" xfId="23065"/>
    <cellStyle name="T_CHU THANH_13.10.17-tổng hợp giao vốn cho các chủ đầu tư - xử lý 17.10.13 5" xfId="13849"/>
    <cellStyle name="T_CHU THANH_13.10.17-tổng hợp giao vốn cho các chủ đầu tư - xử lý 17.10.13 5 2" xfId="23066"/>
    <cellStyle name="T_CHU THANH_13.10.17-tổng hợp giao vốn cho các chủ đầu tư - xử lý 17.10.13 6" xfId="13850"/>
    <cellStyle name="T_CHU THANH_13.10.17-tổng hợp giao vốn cho các chủ đầu tư - xử lý 17.10.13 6 2" xfId="30151"/>
    <cellStyle name="T_CHU THANH_13.10.17-tổng hợp giao vốn cho các chủ đầu tư - xử lý 17.10.13 7" xfId="30152"/>
    <cellStyle name="T_CHU THANH_13.10.17-tổng hợp giao vốn cho các chủ đầu tư - xử lý 17.10.13 8" xfId="30153"/>
    <cellStyle name="T_CHU THANH_13.10.17-tổng hợp giao vốn cho các chủ đầu tư - xử lý 17.10.13 9" xfId="30154"/>
    <cellStyle name="T_CHU THANH_DS QĐ" xfId="5726"/>
    <cellStyle name="T_CHU THANH_DS QĐ 2" xfId="13851"/>
    <cellStyle name="T_CHU THANH_DS QĐ 2 2" xfId="23067"/>
    <cellStyle name="T_CHU THANH_DS QĐ 3" xfId="13852"/>
    <cellStyle name="T_CHU THANH_DS QĐ 3 2" xfId="23068"/>
    <cellStyle name="T_CHU THANH_DS QĐ 4" xfId="13853"/>
    <cellStyle name="T_CHU THANH_DS QĐ 4 2" xfId="23069"/>
    <cellStyle name="T_CHU THANH_DS QĐ 5" xfId="13854"/>
    <cellStyle name="T_CHU THANH_DS QĐ 5 2" xfId="23070"/>
    <cellStyle name="T_CHU THANH_DS QĐ 6" xfId="13855"/>
    <cellStyle name="T_CHU THANH_DS QĐ 6 2" xfId="30155"/>
    <cellStyle name="T_CHU THANH_DS QĐ 7" xfId="30156"/>
    <cellStyle name="T_CHU THANH_DS QĐ 8" xfId="30157"/>
    <cellStyle name="T_CHU THANH_DS QĐ 9" xfId="30158"/>
    <cellStyle name="T_CHU THANH_quản lý vốn " xfId="5727"/>
    <cellStyle name="T_CHU THANH_quản lý vốn  2" xfId="13856"/>
    <cellStyle name="T_CHU THANH_quản lý vốn  2 2" xfId="23071"/>
    <cellStyle name="T_CHU THANH_quản lý vốn  3" xfId="13857"/>
    <cellStyle name="T_CHU THANH_quản lý vốn  3 2" xfId="23072"/>
    <cellStyle name="T_CHU THANH_quản lý vốn  4" xfId="13858"/>
    <cellStyle name="T_CHU THANH_quản lý vốn  4 2" xfId="23073"/>
    <cellStyle name="T_CHU THANH_quản lý vốn  5" xfId="13859"/>
    <cellStyle name="T_CHU THANH_quản lý vốn  5 2" xfId="23074"/>
    <cellStyle name="T_CHU THANH_quản lý vốn  6" xfId="13860"/>
    <cellStyle name="T_CHU THANH_quản lý vốn  6 2" xfId="30159"/>
    <cellStyle name="T_CHU THANH_quản lý vốn  7" xfId="30160"/>
    <cellStyle name="T_CHU THANH_quản lý vốn  8" xfId="30161"/>
    <cellStyle name="T_CHU THANH_quản lý vốn  9" xfId="30162"/>
    <cellStyle name="T_CHU THANH_quản lý vốn _13.10.17-tổng hợp giao vốn cho các chủ đầu tư - xử lý 16.06.2014" xfId="5728"/>
    <cellStyle name="T_CHU THANH_quản lý vốn _13.10.17-tổng hợp giao vốn cho các chủ đầu tư - xử lý 16.06.2014 2" xfId="13861"/>
    <cellStyle name="T_CHU THANH_quản lý vốn _13.10.17-tổng hợp giao vốn cho các chủ đầu tư - xử lý 16.06.2014 2 2" xfId="23075"/>
    <cellStyle name="T_CHU THANH_quản lý vốn _13.10.17-tổng hợp giao vốn cho các chủ đầu tư - xử lý 16.06.2014 3" xfId="13862"/>
    <cellStyle name="T_CHU THANH_quản lý vốn _13.10.17-tổng hợp giao vốn cho các chủ đầu tư - xử lý 16.06.2014 3 2" xfId="23076"/>
    <cellStyle name="T_CHU THANH_quản lý vốn _13.10.17-tổng hợp giao vốn cho các chủ đầu tư - xử lý 16.06.2014 4" xfId="13863"/>
    <cellStyle name="T_CHU THANH_quản lý vốn _13.10.17-tổng hợp giao vốn cho các chủ đầu tư - xử lý 16.06.2014 4 2" xfId="23077"/>
    <cellStyle name="T_CHU THANH_quản lý vốn _13.10.17-tổng hợp giao vốn cho các chủ đầu tư - xử lý 16.06.2014 5" xfId="13864"/>
    <cellStyle name="T_CHU THANH_quản lý vốn _13.10.17-tổng hợp giao vốn cho các chủ đầu tư - xử lý 16.06.2014 5 2" xfId="23078"/>
    <cellStyle name="T_CHU THANH_quản lý vốn _13.10.17-tổng hợp giao vốn cho các chủ đầu tư - xử lý 16.06.2014 6" xfId="13865"/>
    <cellStyle name="T_CHU THANH_quản lý vốn _13.10.17-tổng hợp giao vốn cho các chủ đầu tư - xử lý 16.06.2014 6 2" xfId="30163"/>
    <cellStyle name="T_CHU THANH_quản lý vốn _13.10.17-tổng hợp giao vốn cho các chủ đầu tư - xử lý 16.06.2014 7" xfId="30164"/>
    <cellStyle name="T_CHU THANH_quản lý vốn _13.10.17-tổng hợp giao vốn cho các chủ đầu tư - xử lý 16.06.2014 8" xfId="30165"/>
    <cellStyle name="T_CHU THANH_quản lý vốn _13.10.17-tổng hợp giao vốn cho các chủ đầu tư - xử lý 16.06.2014 9" xfId="30166"/>
    <cellStyle name="T_CHU THANH_quản lý vốn _13.tk" xfId="5729"/>
    <cellStyle name="T_CHU THANH_quản lý vốn _13.tk 2" xfId="13866"/>
    <cellStyle name="T_CHU THANH_quản lý vốn _13.tk 2 2" xfId="23079"/>
    <cellStyle name="T_CHU THANH_quản lý vốn _13.tk 3" xfId="13867"/>
    <cellStyle name="T_CHU THANH_quản lý vốn _13.tk 3 2" xfId="23080"/>
    <cellStyle name="T_CHU THANH_quản lý vốn _13.tk 4" xfId="13868"/>
    <cellStyle name="T_CHU THANH_quản lý vốn _13.tk 4 2" xfId="23081"/>
    <cellStyle name="T_CHU THANH_quản lý vốn _13.tk 5" xfId="13869"/>
    <cellStyle name="T_CHU THANH_quản lý vốn _13.tk 5 2" xfId="23082"/>
    <cellStyle name="T_CHU THANH_quản lý vốn _13.tk 6" xfId="13870"/>
    <cellStyle name="T_CHU THANH_quản lý vốn _13.tk 6 2" xfId="30167"/>
    <cellStyle name="T_CHU THANH_quản lý vốn _13.tk 7" xfId="30168"/>
    <cellStyle name="T_CHU THANH_quản lý vốn _13.tk 8" xfId="30169"/>
    <cellStyle name="T_CHU THANH_quản lý vốn _13.tk 9" xfId="30170"/>
    <cellStyle name="T_CHU THANH_quản lý vốn _2.blc" xfId="5730"/>
    <cellStyle name="T_CHU THANH_quản lý vốn _2.blc 2" xfId="13871"/>
    <cellStyle name="T_CHU THANH_quản lý vốn _2.blc 2 2" xfId="23083"/>
    <cellStyle name="T_CHU THANH_quản lý vốn _2.blc 3" xfId="13872"/>
    <cellStyle name="T_CHU THANH_quản lý vốn _2.blc 3 2" xfId="23084"/>
    <cellStyle name="T_CHU THANH_quản lý vốn _2.blc 4" xfId="13873"/>
    <cellStyle name="T_CHU THANH_quản lý vốn _2.blc 4 2" xfId="23085"/>
    <cellStyle name="T_CHU THANH_quản lý vốn _2.blc 5" xfId="13874"/>
    <cellStyle name="T_CHU THANH_quản lý vốn _2.blc 5 2" xfId="23086"/>
    <cellStyle name="T_CHU THANH_quản lý vốn _2.blc 6" xfId="13875"/>
    <cellStyle name="T_CHU THANH_quản lý vốn _2.blc 6 2" xfId="30171"/>
    <cellStyle name="T_CHU THANH_quản lý vốn _2.blc 7" xfId="30172"/>
    <cellStyle name="T_CHU THANH_quản lý vốn _2.blc 8" xfId="30173"/>
    <cellStyle name="T_CHU THANH_quản lý vốn _2.blc 9" xfId="30174"/>
    <cellStyle name="T_CHU THANH_quản lý vốn _32.XNK" xfId="5731"/>
    <cellStyle name="T_CHU THANH_quản lý vốn _32.XNK 2" xfId="13876"/>
    <cellStyle name="T_CHU THANH_quản lý vốn _32.XNK 2 2" xfId="23087"/>
    <cellStyle name="T_CHU THANH_quản lý vốn _32.XNK 3" xfId="13877"/>
    <cellStyle name="T_CHU THANH_quản lý vốn _32.XNK 3 2" xfId="23088"/>
    <cellStyle name="T_CHU THANH_quản lý vốn _32.XNK 4" xfId="13878"/>
    <cellStyle name="T_CHU THANH_quản lý vốn _32.XNK 4 2" xfId="23089"/>
    <cellStyle name="T_CHU THANH_quản lý vốn _32.XNK 5" xfId="13879"/>
    <cellStyle name="T_CHU THANH_quản lý vốn _32.XNK 5 2" xfId="23090"/>
    <cellStyle name="T_CHU THANH_quản lý vốn _32.XNK 6" xfId="13880"/>
    <cellStyle name="T_CHU THANH_quản lý vốn _32.XNK 6 2" xfId="30175"/>
    <cellStyle name="T_CHU THANH_quản lý vốn _32.XNK 7" xfId="30176"/>
    <cellStyle name="T_CHU THANH_quản lý vốn _32.XNK 8" xfId="30177"/>
    <cellStyle name="T_CHU THANH_quản lý vốn _32.XNK 9" xfId="30178"/>
    <cellStyle name="T_CHU THANH_quản lý vốn _4.hl" xfId="5732"/>
    <cellStyle name="T_CHU THANH_quản lý vốn _4.hl 2" xfId="13881"/>
    <cellStyle name="T_CHU THANH_quản lý vốn _4.hl 2 2" xfId="23091"/>
    <cellStyle name="T_CHU THANH_quản lý vốn _4.hl 3" xfId="13882"/>
    <cellStyle name="T_CHU THANH_quản lý vốn _4.hl 3 2" xfId="23092"/>
    <cellStyle name="T_CHU THANH_quản lý vốn _4.hl 4" xfId="13883"/>
    <cellStyle name="T_CHU THANH_quản lý vốn _4.hl 4 2" xfId="23093"/>
    <cellStyle name="T_CHU THANH_quản lý vốn _4.hl 5" xfId="13884"/>
    <cellStyle name="T_CHU THANH_quản lý vốn _4.hl 5 2" xfId="23094"/>
    <cellStyle name="T_CHU THANH_quản lý vốn _4.hl 6" xfId="13885"/>
    <cellStyle name="T_CHU THANH_quản lý vốn _4.hl 6 2" xfId="30179"/>
    <cellStyle name="T_CHU THANH_quản lý vốn _4.hl 7" xfId="30180"/>
    <cellStyle name="T_CHU THANH_quản lý vốn _4.hl 8" xfId="30181"/>
    <cellStyle name="T_CHU THANH_quản lý vốn _4.hl 9" xfId="30182"/>
    <cellStyle name="T_CHU THANH_quản lý vốn _blm" xfId="5733"/>
    <cellStyle name="T_CHU THANH_quản lý vốn _blm 2" xfId="13886"/>
    <cellStyle name="T_CHU THANH_quản lý vốn _blm 2 2" xfId="23095"/>
    <cellStyle name="T_CHU THANH_quản lý vốn _blm 3" xfId="13887"/>
    <cellStyle name="T_CHU THANH_quản lý vốn _blm 3 2" xfId="23096"/>
    <cellStyle name="T_CHU THANH_quản lý vốn _blm 4" xfId="13888"/>
    <cellStyle name="T_CHU THANH_quản lý vốn _blm 4 2" xfId="23097"/>
    <cellStyle name="T_CHU THANH_quản lý vốn _blm 5" xfId="13889"/>
    <cellStyle name="T_CHU THANH_quản lý vốn _blm 5 2" xfId="23098"/>
    <cellStyle name="T_CHU THANH_quản lý vốn _blm 6" xfId="13890"/>
    <cellStyle name="T_CHU THANH_quản lý vốn _blm 6 2" xfId="30183"/>
    <cellStyle name="T_CHU THANH_quản lý vốn _blm 7" xfId="30184"/>
    <cellStyle name="T_CHU THANH_quản lý vốn _blm 8" xfId="30185"/>
    <cellStyle name="T_CHU THANH_quản lý vốn _blm 9" xfId="30186"/>
    <cellStyle name="T_CHU THANH_quản lý vốn _cấp nước" xfId="5734"/>
    <cellStyle name="T_CHU THANH_quản lý vốn _cấp nước 2" xfId="13891"/>
    <cellStyle name="T_CHU THANH_quản lý vốn _cấp nước 2 2" xfId="23099"/>
    <cellStyle name="T_CHU THANH_quản lý vốn _cấp nước 3" xfId="13892"/>
    <cellStyle name="T_CHU THANH_quản lý vốn _cấp nước 3 2" xfId="23100"/>
    <cellStyle name="T_CHU THANH_quản lý vốn _cấp nước 4" xfId="13893"/>
    <cellStyle name="T_CHU THANH_quản lý vốn _cấp nước 4 2" xfId="23101"/>
    <cellStyle name="T_CHU THANH_quản lý vốn _cấp nước 5" xfId="13894"/>
    <cellStyle name="T_CHU THANH_quản lý vốn _cấp nước 5 2" xfId="23102"/>
    <cellStyle name="T_CHU THANH_quản lý vốn _cấp nước 6" xfId="13895"/>
    <cellStyle name="T_CHU THANH_quản lý vốn _cấp nước 6 2" xfId="30187"/>
    <cellStyle name="T_CHU THANH_quản lý vốn _cấp nước 7" xfId="30188"/>
    <cellStyle name="T_CHU THANH_quản lý vốn _cấp nước 8" xfId="30189"/>
    <cellStyle name="T_CHU THANH_quản lý vốn _cấp nước 9" xfId="30190"/>
    <cellStyle name="T_CHU THANH_quản lý vốn _CT" xfId="5735"/>
    <cellStyle name="T_CHU THANH_quản lý vốn _CT 2" xfId="13896"/>
    <cellStyle name="T_CHU THANH_quản lý vốn _CT 2 2" xfId="23103"/>
    <cellStyle name="T_CHU THANH_quản lý vốn _CT 3" xfId="13897"/>
    <cellStyle name="T_CHU THANH_quản lý vốn _CT 3 2" xfId="23104"/>
    <cellStyle name="T_CHU THANH_quản lý vốn _CT 4" xfId="13898"/>
    <cellStyle name="T_CHU THANH_quản lý vốn _CT 4 2" xfId="23105"/>
    <cellStyle name="T_CHU THANH_quản lý vốn _CT 5" xfId="13899"/>
    <cellStyle name="T_CHU THANH_quản lý vốn _CT 5 2" xfId="23106"/>
    <cellStyle name="T_CHU THANH_quản lý vốn _CT 6" xfId="13900"/>
    <cellStyle name="T_CHU THANH_quản lý vốn _CT 6 2" xfId="30191"/>
    <cellStyle name="T_CHU THANH_quản lý vốn _CT 7" xfId="30192"/>
    <cellStyle name="T_CHU THANH_quản lý vốn _CT 8" xfId="30193"/>
    <cellStyle name="T_CHU THANH_quản lý vốn _CT 9" xfId="30194"/>
    <cellStyle name="T_CHU THANH_quản lý vốn _DS QĐ" xfId="5736"/>
    <cellStyle name="T_CHU THANH_quản lý vốn _DS QĐ 2" xfId="13901"/>
    <cellStyle name="T_CHU THANH_quản lý vốn _DS QĐ 2 2" xfId="23107"/>
    <cellStyle name="T_CHU THANH_quản lý vốn _DS QĐ 3" xfId="13902"/>
    <cellStyle name="T_CHU THANH_quản lý vốn _DS QĐ 3 2" xfId="23108"/>
    <cellStyle name="T_CHU THANH_quản lý vốn _DS QĐ 4" xfId="13903"/>
    <cellStyle name="T_CHU THANH_quản lý vốn _DS QĐ 4 2" xfId="23109"/>
    <cellStyle name="T_CHU THANH_quản lý vốn _DS QĐ 5" xfId="13904"/>
    <cellStyle name="T_CHU THANH_quản lý vốn _DS QĐ 5 2" xfId="23110"/>
    <cellStyle name="T_CHU THANH_quản lý vốn _DS QĐ 6" xfId="13905"/>
    <cellStyle name="T_CHU THANH_quản lý vốn _DS QĐ 6 2" xfId="30195"/>
    <cellStyle name="T_CHU THANH_quản lý vốn _DS QĐ 7" xfId="30196"/>
    <cellStyle name="T_CHU THANH_quản lý vốn _DS QĐ 8" xfId="30197"/>
    <cellStyle name="T_CHU THANH_quản lý vốn _DS QĐ 9" xfId="30198"/>
    <cellStyle name="T_CHU THANH_quản lý vốn _GD" xfId="5737"/>
    <cellStyle name="T_CHU THANH_quản lý vốn _GD 2" xfId="13906"/>
    <cellStyle name="T_CHU THANH_quản lý vốn _GD 2 2" xfId="23111"/>
    <cellStyle name="T_CHU THANH_quản lý vốn _GD 3" xfId="13907"/>
    <cellStyle name="T_CHU THANH_quản lý vốn _GD 3 2" xfId="23112"/>
    <cellStyle name="T_CHU THANH_quản lý vốn _GD 4" xfId="13908"/>
    <cellStyle name="T_CHU THANH_quản lý vốn _GD 4 2" xfId="23113"/>
    <cellStyle name="T_CHU THANH_quản lý vốn _GD 5" xfId="13909"/>
    <cellStyle name="T_CHU THANH_quản lý vốn _GD 5 2" xfId="23114"/>
    <cellStyle name="T_CHU THANH_quản lý vốn _GD 6" xfId="13910"/>
    <cellStyle name="T_CHU THANH_quản lý vốn _GD 6 2" xfId="30199"/>
    <cellStyle name="T_CHU THANH_quản lý vốn _GD 7" xfId="30200"/>
    <cellStyle name="T_CHU THANH_quản lý vốn _GD 8" xfId="30201"/>
    <cellStyle name="T_CHU THANH_quản lý vốn _GD 9" xfId="30202"/>
    <cellStyle name="T_CHU THANH_quản lý vốn _GT" xfId="5738"/>
    <cellStyle name="T_CHU THANH_quản lý vốn _GT 2" xfId="13911"/>
    <cellStyle name="T_CHU THANH_quản lý vốn _GT 2 2" xfId="23115"/>
    <cellStyle name="T_CHU THANH_quản lý vốn _GT 3" xfId="13912"/>
    <cellStyle name="T_CHU THANH_quản lý vốn _GT 3 2" xfId="23116"/>
    <cellStyle name="T_CHU THANH_quản lý vốn _GT 4" xfId="13913"/>
    <cellStyle name="T_CHU THANH_quản lý vốn _GT 4 2" xfId="23117"/>
    <cellStyle name="T_CHU THANH_quản lý vốn _GT 5" xfId="13914"/>
    <cellStyle name="T_CHU THANH_quản lý vốn _GT 5 2" xfId="23118"/>
    <cellStyle name="T_CHU THANH_quản lý vốn _GT 6" xfId="13915"/>
    <cellStyle name="T_CHU THANH_quản lý vốn _GT 6 2" xfId="30203"/>
    <cellStyle name="T_CHU THANH_quản lý vốn _GT 7" xfId="30204"/>
    <cellStyle name="T_CHU THANH_quản lý vốn _GT 8" xfId="30205"/>
    <cellStyle name="T_CHU THANH_quản lý vốn _GT 9" xfId="30206"/>
    <cellStyle name="T_CHU THANH_quản lý vốn _ha" xfId="5739"/>
    <cellStyle name="T_CHU THANH_quản lý vốn _ha 2" xfId="13916"/>
    <cellStyle name="T_CHU THANH_quản lý vốn _ha 2 2" xfId="23119"/>
    <cellStyle name="T_CHU THANH_quản lý vốn _ha 3" xfId="13917"/>
    <cellStyle name="T_CHU THANH_quản lý vốn _ha 3 2" xfId="23120"/>
    <cellStyle name="T_CHU THANH_quản lý vốn _ha 4" xfId="13918"/>
    <cellStyle name="T_CHU THANH_quản lý vốn _ha 4 2" xfId="23121"/>
    <cellStyle name="T_CHU THANH_quản lý vốn _ha 5" xfId="13919"/>
    <cellStyle name="T_CHU THANH_quản lý vốn _ha 5 2" xfId="23122"/>
    <cellStyle name="T_CHU THANH_quản lý vốn _ha 6" xfId="13920"/>
    <cellStyle name="T_CHU THANH_quản lý vốn _ha 6 2" xfId="30207"/>
    <cellStyle name="T_CHU THANH_quản lý vốn _ha 7" xfId="30208"/>
    <cellStyle name="T_CHU THANH_quản lý vốn _ha 8" xfId="30209"/>
    <cellStyle name="T_CHU THANH_quản lý vốn _ha 9" xfId="30210"/>
    <cellStyle name="T_CHU THANH_quản lý vốn _hl" xfId="5740"/>
    <cellStyle name="T_CHU THANH_quản lý vốn _hl 2" xfId="13921"/>
    <cellStyle name="T_CHU THANH_quản lý vốn _hl 2 2" xfId="23123"/>
    <cellStyle name="T_CHU THANH_quản lý vốn _hl 3" xfId="13922"/>
    <cellStyle name="T_CHU THANH_quản lý vốn _hl 3 2" xfId="23124"/>
    <cellStyle name="T_CHU THANH_quản lý vốn _hl 4" xfId="13923"/>
    <cellStyle name="T_CHU THANH_quản lý vốn _hl 4 2" xfId="23125"/>
    <cellStyle name="T_CHU THANH_quản lý vốn _hl 5" xfId="13924"/>
    <cellStyle name="T_CHU THANH_quản lý vốn _hl 5 2" xfId="23126"/>
    <cellStyle name="T_CHU THANH_quản lý vốn _hl 6" xfId="13925"/>
    <cellStyle name="T_CHU THANH_quản lý vốn _hl 6 2" xfId="30211"/>
    <cellStyle name="T_CHU THANH_quản lý vốn _hl 7" xfId="30212"/>
    <cellStyle name="T_CHU THANH_quản lý vốn _hl 8" xfId="30213"/>
    <cellStyle name="T_CHU THANH_quản lý vốn _hl 9" xfId="30214"/>
    <cellStyle name="T_CHU THANH_quản lý vốn _hq" xfId="5741"/>
    <cellStyle name="T_CHU THANH_quản lý vốn _hq 2" xfId="13926"/>
    <cellStyle name="T_CHU THANH_quản lý vốn _hq 2 2" xfId="23127"/>
    <cellStyle name="T_CHU THANH_quản lý vốn _hq 3" xfId="13927"/>
    <cellStyle name="T_CHU THANH_quản lý vốn _hq 3 2" xfId="23128"/>
    <cellStyle name="T_CHU THANH_quản lý vốn _hq 4" xfId="13928"/>
    <cellStyle name="T_CHU THANH_quản lý vốn _hq 4 2" xfId="23129"/>
    <cellStyle name="T_CHU THANH_quản lý vốn _hq 5" xfId="13929"/>
    <cellStyle name="T_CHU THANH_quản lý vốn _hq 5 2" xfId="23130"/>
    <cellStyle name="T_CHU THANH_quản lý vốn _hq 6" xfId="13930"/>
    <cellStyle name="T_CHU THANH_quản lý vốn _hq 6 2" xfId="30215"/>
    <cellStyle name="T_CHU THANH_quản lý vốn _hq 7" xfId="30216"/>
    <cellStyle name="T_CHU THANH_quản lý vốn _hq 8" xfId="30217"/>
    <cellStyle name="T_CHU THANH_quản lý vốn _hq 9" xfId="30218"/>
    <cellStyle name="T_CHU THANH_quản lý vốn _IFAT" xfId="5742"/>
    <cellStyle name="T_CHU THANH_quản lý vốn _IFAT 2" xfId="13931"/>
    <cellStyle name="T_CHU THANH_quản lý vốn _IFAT 2 2" xfId="23131"/>
    <cellStyle name="T_CHU THANH_quản lý vốn _IFAT 3" xfId="13932"/>
    <cellStyle name="T_CHU THANH_quản lý vốn _IFAT 3 2" xfId="23132"/>
    <cellStyle name="T_CHU THANH_quản lý vốn _IFAT 4" xfId="13933"/>
    <cellStyle name="T_CHU THANH_quản lý vốn _IFAT 4 2" xfId="23133"/>
    <cellStyle name="T_CHU THANH_quản lý vốn _IFAT 5" xfId="13934"/>
    <cellStyle name="T_CHU THANH_quản lý vốn _IFAT 5 2" xfId="23134"/>
    <cellStyle name="T_CHU THANH_quản lý vốn _IFAT 6" xfId="13935"/>
    <cellStyle name="T_CHU THANH_quản lý vốn _IFAT 6 2" xfId="30219"/>
    <cellStyle name="T_CHU THANH_quản lý vốn _IFAT 7" xfId="30220"/>
    <cellStyle name="T_CHU THANH_quản lý vốn _IFAT 8" xfId="30221"/>
    <cellStyle name="T_CHU THANH_quản lý vốn _IFAT 9" xfId="30222"/>
    <cellStyle name="T_CHU THANH_quản lý vốn _NN" xfId="5743"/>
    <cellStyle name="T_CHU THANH_quản lý vốn _NN 2" xfId="13936"/>
    <cellStyle name="T_CHU THANH_quản lý vốn _NN 2 2" xfId="23135"/>
    <cellStyle name="T_CHU THANH_quản lý vốn _NN 3" xfId="13937"/>
    <cellStyle name="T_CHU THANH_quản lý vốn _NN 3 2" xfId="23136"/>
    <cellStyle name="T_CHU THANH_quản lý vốn _NN 4" xfId="13938"/>
    <cellStyle name="T_CHU THANH_quản lý vốn _NN 4 2" xfId="23137"/>
    <cellStyle name="T_CHU THANH_quản lý vốn _NN 5" xfId="13939"/>
    <cellStyle name="T_CHU THANH_quản lý vốn _NN 5 2" xfId="23138"/>
    <cellStyle name="T_CHU THANH_quản lý vốn _NN 6" xfId="13940"/>
    <cellStyle name="T_CHU THANH_quản lý vốn _NN 6 2" xfId="30223"/>
    <cellStyle name="T_CHU THANH_quản lý vốn _NN 7" xfId="30224"/>
    <cellStyle name="T_CHU THANH_quản lý vốn _NN 8" xfId="30225"/>
    <cellStyle name="T_CHU THANH_quản lý vốn _NN 9" xfId="30226"/>
    <cellStyle name="T_CHU THANH_quản lý vốn _ph" xfId="5744"/>
    <cellStyle name="T_CHU THANH_quản lý vốn _ph 2" xfId="13941"/>
    <cellStyle name="T_CHU THANH_quản lý vốn _ph 2 2" xfId="23139"/>
    <cellStyle name="T_CHU THANH_quản lý vốn _ph 3" xfId="13942"/>
    <cellStyle name="T_CHU THANH_quản lý vốn _ph 3 2" xfId="23140"/>
    <cellStyle name="T_CHU THANH_quản lý vốn _ph 4" xfId="13943"/>
    <cellStyle name="T_CHU THANH_quản lý vốn _ph 4 2" xfId="23141"/>
    <cellStyle name="T_CHU THANH_quản lý vốn _ph 5" xfId="13944"/>
    <cellStyle name="T_CHU THANH_quản lý vốn _ph 5 2" xfId="23142"/>
    <cellStyle name="T_CHU THANH_quản lý vốn _ph 6" xfId="13945"/>
    <cellStyle name="T_CHU THANH_quản lý vốn _ph 6 2" xfId="30227"/>
    <cellStyle name="T_CHU THANH_quản lý vốn _ph 7" xfId="30228"/>
    <cellStyle name="T_CHU THANH_quản lý vốn _ph 8" xfId="30229"/>
    <cellStyle name="T_CHU THANH_quản lý vốn _ph 9" xfId="30230"/>
    <cellStyle name="T_CHU THANH_quản lý vốn _tl" xfId="5745"/>
    <cellStyle name="T_CHU THANH_quản lý vốn _tl 2" xfId="13946"/>
    <cellStyle name="T_CHU THANH_quản lý vốn _tl 2 2" xfId="23143"/>
    <cellStyle name="T_CHU THANH_quản lý vốn _tl 3" xfId="13947"/>
    <cellStyle name="T_CHU THANH_quản lý vốn _tl 3 2" xfId="23144"/>
    <cellStyle name="T_CHU THANH_quản lý vốn _tl 4" xfId="13948"/>
    <cellStyle name="T_CHU THANH_quản lý vốn _tl 4 2" xfId="23145"/>
    <cellStyle name="T_CHU THANH_quản lý vốn _tl 5" xfId="13949"/>
    <cellStyle name="T_CHU THANH_quản lý vốn _tl 5 2" xfId="23146"/>
    <cellStyle name="T_CHU THANH_quản lý vốn _tl 6" xfId="13950"/>
    <cellStyle name="T_CHU THANH_quản lý vốn _tl 6 2" xfId="30231"/>
    <cellStyle name="T_CHU THANH_quản lý vốn _tl 7" xfId="30232"/>
    <cellStyle name="T_CHU THANH_quản lý vốn _tl 8" xfId="30233"/>
    <cellStyle name="T_CHU THANH_quản lý vốn _tl 9" xfId="30234"/>
    <cellStyle name="T_CHU THANH_quản lý vốn _tp" xfId="5746"/>
    <cellStyle name="T_CHU THANH_quản lý vốn _tp 2" xfId="13951"/>
    <cellStyle name="T_CHU THANH_quản lý vốn _tp 2 2" xfId="23147"/>
    <cellStyle name="T_CHU THANH_quản lý vốn _tp 3" xfId="13952"/>
    <cellStyle name="T_CHU THANH_quản lý vốn _tp 3 2" xfId="23148"/>
    <cellStyle name="T_CHU THANH_quản lý vốn _tp 4" xfId="13953"/>
    <cellStyle name="T_CHU THANH_quản lý vốn _tp 4 2" xfId="23149"/>
    <cellStyle name="T_CHU THANH_quản lý vốn _tp 5" xfId="13954"/>
    <cellStyle name="T_CHU THANH_quản lý vốn _tp 5 2" xfId="23150"/>
    <cellStyle name="T_CHU THANH_quản lý vốn _tp 6" xfId="13955"/>
    <cellStyle name="T_CHU THANH_quản lý vốn _tp 6 2" xfId="30235"/>
    <cellStyle name="T_CHU THANH_quản lý vốn _tp 7" xfId="30236"/>
    <cellStyle name="T_CHU THANH_quản lý vốn _tp 8" xfId="30237"/>
    <cellStyle name="T_CHU THANH_quản lý vốn _tp 9" xfId="30238"/>
    <cellStyle name="T_CHU THANH_TH (2)" xfId="5747"/>
    <cellStyle name="T_CHU THANH_TH (2) 2" xfId="13956"/>
    <cellStyle name="T_CHU THANH_TH (2) 2 2" xfId="23151"/>
    <cellStyle name="T_CHU THANH_TH (2) 3" xfId="13957"/>
    <cellStyle name="T_CHU THANH_TH (2) 3 2" xfId="23152"/>
    <cellStyle name="T_CHU THANH_TH (2) 4" xfId="13958"/>
    <cellStyle name="T_CHU THANH_TH (2) 4 2" xfId="23153"/>
    <cellStyle name="T_CHU THANH_TH (2) 5" xfId="13959"/>
    <cellStyle name="T_CHU THANH_TH (2) 5 2" xfId="23154"/>
    <cellStyle name="T_CHU THANH_TH (2) 6" xfId="13960"/>
    <cellStyle name="T_CHU THANH_TH (2) 6 2" xfId="30239"/>
    <cellStyle name="T_CHU THANH_TH (2) 7" xfId="30240"/>
    <cellStyle name="T_CHU THANH_TH (2) 8" xfId="30241"/>
    <cellStyle name="T_CHU THANH_TH (2) 9" xfId="30242"/>
    <cellStyle name="T_Chuan bi dau tu nam 2008" xfId="5748"/>
    <cellStyle name="T_Chuan bi dau tu nam 2008 10" xfId="30243"/>
    <cellStyle name="T_Chuan bi dau tu nam 2008 2" xfId="5749"/>
    <cellStyle name="T_Chuan bi dau tu nam 2008 2 2" xfId="13961"/>
    <cellStyle name="T_Chuan bi dau tu nam 2008 2 2 2" xfId="23155"/>
    <cellStyle name="T_Chuan bi dau tu nam 2008 2 3" xfId="13962"/>
    <cellStyle name="T_Chuan bi dau tu nam 2008 2 3 2" xfId="23156"/>
    <cellStyle name="T_Chuan bi dau tu nam 2008 2 4" xfId="13963"/>
    <cellStyle name="T_Chuan bi dau tu nam 2008 2 4 2" xfId="23157"/>
    <cellStyle name="T_Chuan bi dau tu nam 2008 2 5" xfId="13964"/>
    <cellStyle name="T_Chuan bi dau tu nam 2008 2 5 2" xfId="23158"/>
    <cellStyle name="T_Chuan bi dau tu nam 2008 2 6" xfId="13965"/>
    <cellStyle name="T_Chuan bi dau tu nam 2008 2 6 2" xfId="30244"/>
    <cellStyle name="T_Chuan bi dau tu nam 2008 2 7" xfId="30245"/>
    <cellStyle name="T_Chuan bi dau tu nam 2008 2 8" xfId="30246"/>
    <cellStyle name="T_Chuan bi dau tu nam 2008 2 9" xfId="30247"/>
    <cellStyle name="T_Chuan bi dau tu nam 2008 3" xfId="13966"/>
    <cellStyle name="T_Chuan bi dau tu nam 2008 3 2" xfId="23159"/>
    <cellStyle name="T_Chuan bi dau tu nam 2008 4" xfId="13967"/>
    <cellStyle name="T_Chuan bi dau tu nam 2008 4 2" xfId="23160"/>
    <cellStyle name="T_Chuan bi dau tu nam 2008 5" xfId="13968"/>
    <cellStyle name="T_Chuan bi dau tu nam 2008 5 2" xfId="23161"/>
    <cellStyle name="T_Chuan bi dau tu nam 2008 6" xfId="13969"/>
    <cellStyle name="T_Chuan bi dau tu nam 2008 6 2" xfId="23162"/>
    <cellStyle name="T_Chuan bi dau tu nam 2008 7" xfId="13970"/>
    <cellStyle name="T_Chuan bi dau tu nam 2008 7 2" xfId="30248"/>
    <cellStyle name="T_Chuan bi dau tu nam 2008 8" xfId="30249"/>
    <cellStyle name="T_Chuan bi dau tu nam 2008 9" xfId="30250"/>
    <cellStyle name="T_Chuan bi dau tu nam 2008_!1 1 bao cao giao KH ve HTCMT vung TNB   12-12-2011" xfId="5750"/>
    <cellStyle name="T_Chuan bi dau tu nam 2008_!1 1 bao cao giao KH ve HTCMT vung TNB   12-12-2011 10" xfId="30251"/>
    <cellStyle name="T_Chuan bi dau tu nam 2008_!1 1 bao cao giao KH ve HTCMT vung TNB   12-12-2011 2" xfId="5751"/>
    <cellStyle name="T_Chuan bi dau tu nam 2008_!1 1 bao cao giao KH ve HTCMT vung TNB   12-12-2011 2 2" xfId="13971"/>
    <cellStyle name="T_Chuan bi dau tu nam 2008_!1 1 bao cao giao KH ve HTCMT vung TNB   12-12-2011 2 2 2" xfId="23163"/>
    <cellStyle name="T_Chuan bi dau tu nam 2008_!1 1 bao cao giao KH ve HTCMT vung TNB   12-12-2011 2 3" xfId="13972"/>
    <cellStyle name="T_Chuan bi dau tu nam 2008_!1 1 bao cao giao KH ve HTCMT vung TNB   12-12-2011 2 3 2" xfId="23164"/>
    <cellStyle name="T_Chuan bi dau tu nam 2008_!1 1 bao cao giao KH ve HTCMT vung TNB   12-12-2011 2 4" xfId="13973"/>
    <cellStyle name="T_Chuan bi dau tu nam 2008_!1 1 bao cao giao KH ve HTCMT vung TNB   12-12-2011 2 4 2" xfId="23165"/>
    <cellStyle name="T_Chuan bi dau tu nam 2008_!1 1 bao cao giao KH ve HTCMT vung TNB   12-12-2011 2 5" xfId="13974"/>
    <cellStyle name="T_Chuan bi dau tu nam 2008_!1 1 bao cao giao KH ve HTCMT vung TNB   12-12-2011 2 5 2" xfId="23166"/>
    <cellStyle name="T_Chuan bi dau tu nam 2008_!1 1 bao cao giao KH ve HTCMT vung TNB   12-12-2011 2 6" xfId="13975"/>
    <cellStyle name="T_Chuan bi dau tu nam 2008_!1 1 bao cao giao KH ve HTCMT vung TNB   12-12-2011 2 6 2" xfId="30252"/>
    <cellStyle name="T_Chuan bi dau tu nam 2008_!1 1 bao cao giao KH ve HTCMT vung TNB   12-12-2011 2 7" xfId="30253"/>
    <cellStyle name="T_Chuan bi dau tu nam 2008_!1 1 bao cao giao KH ve HTCMT vung TNB   12-12-2011 2 8" xfId="30254"/>
    <cellStyle name="T_Chuan bi dau tu nam 2008_!1 1 bao cao giao KH ve HTCMT vung TNB   12-12-2011 2 9" xfId="30255"/>
    <cellStyle name="T_Chuan bi dau tu nam 2008_!1 1 bao cao giao KH ve HTCMT vung TNB   12-12-2011 3" xfId="13976"/>
    <cellStyle name="T_Chuan bi dau tu nam 2008_!1 1 bao cao giao KH ve HTCMT vung TNB   12-12-2011 3 2" xfId="23167"/>
    <cellStyle name="T_Chuan bi dau tu nam 2008_!1 1 bao cao giao KH ve HTCMT vung TNB   12-12-2011 4" xfId="13977"/>
    <cellStyle name="T_Chuan bi dau tu nam 2008_!1 1 bao cao giao KH ve HTCMT vung TNB   12-12-2011 4 2" xfId="23168"/>
    <cellStyle name="T_Chuan bi dau tu nam 2008_!1 1 bao cao giao KH ve HTCMT vung TNB   12-12-2011 5" xfId="13978"/>
    <cellStyle name="T_Chuan bi dau tu nam 2008_!1 1 bao cao giao KH ve HTCMT vung TNB   12-12-2011 5 2" xfId="23169"/>
    <cellStyle name="T_Chuan bi dau tu nam 2008_!1 1 bao cao giao KH ve HTCMT vung TNB   12-12-2011 6" xfId="13979"/>
    <cellStyle name="T_Chuan bi dau tu nam 2008_!1 1 bao cao giao KH ve HTCMT vung TNB   12-12-2011 6 2" xfId="23170"/>
    <cellStyle name="T_Chuan bi dau tu nam 2008_!1 1 bao cao giao KH ve HTCMT vung TNB   12-12-2011 7" xfId="13980"/>
    <cellStyle name="T_Chuan bi dau tu nam 2008_!1 1 bao cao giao KH ve HTCMT vung TNB   12-12-2011 7 2" xfId="30256"/>
    <cellStyle name="T_Chuan bi dau tu nam 2008_!1 1 bao cao giao KH ve HTCMT vung TNB   12-12-2011 8" xfId="30257"/>
    <cellStyle name="T_Chuan bi dau tu nam 2008_!1 1 bao cao giao KH ve HTCMT vung TNB   12-12-2011 9" xfId="30258"/>
    <cellStyle name="T_Chuan bi dau tu nam 2008_KH TPCP vung TNB (03-1-2012)" xfId="5752"/>
    <cellStyle name="T_Chuan bi dau tu nam 2008_KH TPCP vung TNB (03-1-2012) 10" xfId="30259"/>
    <cellStyle name="T_Chuan bi dau tu nam 2008_KH TPCP vung TNB (03-1-2012) 2" xfId="5753"/>
    <cellStyle name="T_Chuan bi dau tu nam 2008_KH TPCP vung TNB (03-1-2012) 2 2" xfId="13981"/>
    <cellStyle name="T_Chuan bi dau tu nam 2008_KH TPCP vung TNB (03-1-2012) 2 2 2" xfId="23171"/>
    <cellStyle name="T_Chuan bi dau tu nam 2008_KH TPCP vung TNB (03-1-2012) 2 3" xfId="13982"/>
    <cellStyle name="T_Chuan bi dau tu nam 2008_KH TPCP vung TNB (03-1-2012) 2 3 2" xfId="23172"/>
    <cellStyle name="T_Chuan bi dau tu nam 2008_KH TPCP vung TNB (03-1-2012) 2 4" xfId="13983"/>
    <cellStyle name="T_Chuan bi dau tu nam 2008_KH TPCP vung TNB (03-1-2012) 2 4 2" xfId="23173"/>
    <cellStyle name="T_Chuan bi dau tu nam 2008_KH TPCP vung TNB (03-1-2012) 2 5" xfId="13984"/>
    <cellStyle name="T_Chuan bi dau tu nam 2008_KH TPCP vung TNB (03-1-2012) 2 5 2" xfId="23174"/>
    <cellStyle name="T_Chuan bi dau tu nam 2008_KH TPCP vung TNB (03-1-2012) 2 6" xfId="13985"/>
    <cellStyle name="T_Chuan bi dau tu nam 2008_KH TPCP vung TNB (03-1-2012) 2 6 2" xfId="30260"/>
    <cellStyle name="T_Chuan bi dau tu nam 2008_KH TPCP vung TNB (03-1-2012) 2 7" xfId="30261"/>
    <cellStyle name="T_Chuan bi dau tu nam 2008_KH TPCP vung TNB (03-1-2012) 2 8" xfId="30262"/>
    <cellStyle name="T_Chuan bi dau tu nam 2008_KH TPCP vung TNB (03-1-2012) 2 9" xfId="30263"/>
    <cellStyle name="T_Chuan bi dau tu nam 2008_KH TPCP vung TNB (03-1-2012) 3" xfId="13986"/>
    <cellStyle name="T_Chuan bi dau tu nam 2008_KH TPCP vung TNB (03-1-2012) 3 2" xfId="23175"/>
    <cellStyle name="T_Chuan bi dau tu nam 2008_KH TPCP vung TNB (03-1-2012) 4" xfId="13987"/>
    <cellStyle name="T_Chuan bi dau tu nam 2008_KH TPCP vung TNB (03-1-2012) 4 2" xfId="23176"/>
    <cellStyle name="T_Chuan bi dau tu nam 2008_KH TPCP vung TNB (03-1-2012) 5" xfId="13988"/>
    <cellStyle name="T_Chuan bi dau tu nam 2008_KH TPCP vung TNB (03-1-2012) 5 2" xfId="23177"/>
    <cellStyle name="T_Chuan bi dau tu nam 2008_KH TPCP vung TNB (03-1-2012) 6" xfId="13989"/>
    <cellStyle name="T_Chuan bi dau tu nam 2008_KH TPCP vung TNB (03-1-2012) 6 2" xfId="23178"/>
    <cellStyle name="T_Chuan bi dau tu nam 2008_KH TPCP vung TNB (03-1-2012) 7" xfId="13990"/>
    <cellStyle name="T_Chuan bi dau tu nam 2008_KH TPCP vung TNB (03-1-2012) 7 2" xfId="30264"/>
    <cellStyle name="T_Chuan bi dau tu nam 2008_KH TPCP vung TNB (03-1-2012) 8" xfId="30265"/>
    <cellStyle name="T_Chuan bi dau tu nam 2008_KH TPCP vung TNB (03-1-2012) 9" xfId="30266"/>
    <cellStyle name="T_Copy of Bao cao  XDCB 7 thang nam 2008_So KH&amp;DT SUA" xfId="5754"/>
    <cellStyle name="T_Copy of Bao cao  XDCB 7 thang nam 2008_So KH&amp;DT SUA 10" xfId="30267"/>
    <cellStyle name="T_Copy of Bao cao  XDCB 7 thang nam 2008_So KH&amp;DT SUA 2" xfId="5755"/>
    <cellStyle name="T_Copy of Bao cao  XDCB 7 thang nam 2008_So KH&amp;DT SUA 2 2" xfId="13991"/>
    <cellStyle name="T_Copy of Bao cao  XDCB 7 thang nam 2008_So KH&amp;DT SUA 2 2 2" xfId="23179"/>
    <cellStyle name="T_Copy of Bao cao  XDCB 7 thang nam 2008_So KH&amp;DT SUA 2 3" xfId="13992"/>
    <cellStyle name="T_Copy of Bao cao  XDCB 7 thang nam 2008_So KH&amp;DT SUA 2 3 2" xfId="23180"/>
    <cellStyle name="T_Copy of Bao cao  XDCB 7 thang nam 2008_So KH&amp;DT SUA 2 4" xfId="13993"/>
    <cellStyle name="T_Copy of Bao cao  XDCB 7 thang nam 2008_So KH&amp;DT SUA 2 4 2" xfId="23181"/>
    <cellStyle name="T_Copy of Bao cao  XDCB 7 thang nam 2008_So KH&amp;DT SUA 2 5" xfId="13994"/>
    <cellStyle name="T_Copy of Bao cao  XDCB 7 thang nam 2008_So KH&amp;DT SUA 2 5 2" xfId="23182"/>
    <cellStyle name="T_Copy of Bao cao  XDCB 7 thang nam 2008_So KH&amp;DT SUA 2 6" xfId="13995"/>
    <cellStyle name="T_Copy of Bao cao  XDCB 7 thang nam 2008_So KH&amp;DT SUA 2 6 2" xfId="30268"/>
    <cellStyle name="T_Copy of Bao cao  XDCB 7 thang nam 2008_So KH&amp;DT SUA 2 7" xfId="30269"/>
    <cellStyle name="T_Copy of Bao cao  XDCB 7 thang nam 2008_So KH&amp;DT SUA 2 8" xfId="30270"/>
    <cellStyle name="T_Copy of Bao cao  XDCB 7 thang nam 2008_So KH&amp;DT SUA 2 9" xfId="30271"/>
    <cellStyle name="T_Copy of Bao cao  XDCB 7 thang nam 2008_So KH&amp;DT SUA 3" xfId="13996"/>
    <cellStyle name="T_Copy of Bao cao  XDCB 7 thang nam 2008_So KH&amp;DT SUA 3 2" xfId="23183"/>
    <cellStyle name="T_Copy of Bao cao  XDCB 7 thang nam 2008_So KH&amp;DT SUA 4" xfId="13997"/>
    <cellStyle name="T_Copy of Bao cao  XDCB 7 thang nam 2008_So KH&amp;DT SUA 4 2" xfId="23184"/>
    <cellStyle name="T_Copy of Bao cao  XDCB 7 thang nam 2008_So KH&amp;DT SUA 5" xfId="13998"/>
    <cellStyle name="T_Copy of Bao cao  XDCB 7 thang nam 2008_So KH&amp;DT SUA 5 2" xfId="23185"/>
    <cellStyle name="T_Copy of Bao cao  XDCB 7 thang nam 2008_So KH&amp;DT SUA 6" xfId="13999"/>
    <cellStyle name="T_Copy of Bao cao  XDCB 7 thang nam 2008_So KH&amp;DT SUA 6 2" xfId="23186"/>
    <cellStyle name="T_Copy of Bao cao  XDCB 7 thang nam 2008_So KH&amp;DT SUA 7" xfId="14000"/>
    <cellStyle name="T_Copy of Bao cao  XDCB 7 thang nam 2008_So KH&amp;DT SUA 7 2" xfId="30272"/>
    <cellStyle name="T_Copy of Bao cao  XDCB 7 thang nam 2008_So KH&amp;DT SUA 8" xfId="30273"/>
    <cellStyle name="T_Copy of Bao cao  XDCB 7 thang nam 2008_So KH&amp;DT SUA 9" xfId="30274"/>
    <cellStyle name="T_Copy of Bao cao  XDCB 7 thang nam 2008_So KH&amp;DT SUA_!1 1 bao cao giao KH ve HTCMT vung TNB   12-12-2011" xfId="5756"/>
    <cellStyle name="T_Copy of Bao cao  XDCB 7 thang nam 2008_So KH&amp;DT SUA_!1 1 bao cao giao KH ve HTCMT vung TNB   12-12-2011 10" xfId="30275"/>
    <cellStyle name="T_Copy of Bao cao  XDCB 7 thang nam 2008_So KH&amp;DT SUA_!1 1 bao cao giao KH ve HTCMT vung TNB   12-12-2011 2" xfId="5757"/>
    <cellStyle name="T_Copy of Bao cao  XDCB 7 thang nam 2008_So KH&amp;DT SUA_!1 1 bao cao giao KH ve HTCMT vung TNB   12-12-2011 2 2" xfId="14001"/>
    <cellStyle name="T_Copy of Bao cao  XDCB 7 thang nam 2008_So KH&amp;DT SUA_!1 1 bao cao giao KH ve HTCMT vung TNB   12-12-2011 2 2 2" xfId="23187"/>
    <cellStyle name="T_Copy of Bao cao  XDCB 7 thang nam 2008_So KH&amp;DT SUA_!1 1 bao cao giao KH ve HTCMT vung TNB   12-12-2011 2 3" xfId="14002"/>
    <cellStyle name="T_Copy of Bao cao  XDCB 7 thang nam 2008_So KH&amp;DT SUA_!1 1 bao cao giao KH ve HTCMT vung TNB   12-12-2011 2 3 2" xfId="23188"/>
    <cellStyle name="T_Copy of Bao cao  XDCB 7 thang nam 2008_So KH&amp;DT SUA_!1 1 bao cao giao KH ve HTCMT vung TNB   12-12-2011 2 4" xfId="14003"/>
    <cellStyle name="T_Copy of Bao cao  XDCB 7 thang nam 2008_So KH&amp;DT SUA_!1 1 bao cao giao KH ve HTCMT vung TNB   12-12-2011 2 4 2" xfId="23189"/>
    <cellStyle name="T_Copy of Bao cao  XDCB 7 thang nam 2008_So KH&amp;DT SUA_!1 1 bao cao giao KH ve HTCMT vung TNB   12-12-2011 2 5" xfId="14004"/>
    <cellStyle name="T_Copy of Bao cao  XDCB 7 thang nam 2008_So KH&amp;DT SUA_!1 1 bao cao giao KH ve HTCMT vung TNB   12-12-2011 2 5 2" xfId="23190"/>
    <cellStyle name="T_Copy of Bao cao  XDCB 7 thang nam 2008_So KH&amp;DT SUA_!1 1 bao cao giao KH ve HTCMT vung TNB   12-12-2011 2 6" xfId="14005"/>
    <cellStyle name="T_Copy of Bao cao  XDCB 7 thang nam 2008_So KH&amp;DT SUA_!1 1 bao cao giao KH ve HTCMT vung TNB   12-12-2011 2 6 2" xfId="30276"/>
    <cellStyle name="T_Copy of Bao cao  XDCB 7 thang nam 2008_So KH&amp;DT SUA_!1 1 bao cao giao KH ve HTCMT vung TNB   12-12-2011 2 7" xfId="30277"/>
    <cellStyle name="T_Copy of Bao cao  XDCB 7 thang nam 2008_So KH&amp;DT SUA_!1 1 bao cao giao KH ve HTCMT vung TNB   12-12-2011 2 8" xfId="30278"/>
    <cellStyle name="T_Copy of Bao cao  XDCB 7 thang nam 2008_So KH&amp;DT SUA_!1 1 bao cao giao KH ve HTCMT vung TNB   12-12-2011 2 9" xfId="30279"/>
    <cellStyle name="T_Copy of Bao cao  XDCB 7 thang nam 2008_So KH&amp;DT SUA_!1 1 bao cao giao KH ve HTCMT vung TNB   12-12-2011 3" xfId="14006"/>
    <cellStyle name="T_Copy of Bao cao  XDCB 7 thang nam 2008_So KH&amp;DT SUA_!1 1 bao cao giao KH ve HTCMT vung TNB   12-12-2011 3 2" xfId="23191"/>
    <cellStyle name="T_Copy of Bao cao  XDCB 7 thang nam 2008_So KH&amp;DT SUA_!1 1 bao cao giao KH ve HTCMT vung TNB   12-12-2011 4" xfId="14007"/>
    <cellStyle name="T_Copy of Bao cao  XDCB 7 thang nam 2008_So KH&amp;DT SUA_!1 1 bao cao giao KH ve HTCMT vung TNB   12-12-2011 4 2" xfId="23192"/>
    <cellStyle name="T_Copy of Bao cao  XDCB 7 thang nam 2008_So KH&amp;DT SUA_!1 1 bao cao giao KH ve HTCMT vung TNB   12-12-2011 5" xfId="14008"/>
    <cellStyle name="T_Copy of Bao cao  XDCB 7 thang nam 2008_So KH&amp;DT SUA_!1 1 bao cao giao KH ve HTCMT vung TNB   12-12-2011 5 2" xfId="23193"/>
    <cellStyle name="T_Copy of Bao cao  XDCB 7 thang nam 2008_So KH&amp;DT SUA_!1 1 bao cao giao KH ve HTCMT vung TNB   12-12-2011 6" xfId="14009"/>
    <cellStyle name="T_Copy of Bao cao  XDCB 7 thang nam 2008_So KH&amp;DT SUA_!1 1 bao cao giao KH ve HTCMT vung TNB   12-12-2011 6 2" xfId="23194"/>
    <cellStyle name="T_Copy of Bao cao  XDCB 7 thang nam 2008_So KH&amp;DT SUA_!1 1 bao cao giao KH ve HTCMT vung TNB   12-12-2011 7" xfId="14010"/>
    <cellStyle name="T_Copy of Bao cao  XDCB 7 thang nam 2008_So KH&amp;DT SUA_!1 1 bao cao giao KH ve HTCMT vung TNB   12-12-2011 7 2" xfId="30280"/>
    <cellStyle name="T_Copy of Bao cao  XDCB 7 thang nam 2008_So KH&amp;DT SUA_!1 1 bao cao giao KH ve HTCMT vung TNB   12-12-2011 8" xfId="30281"/>
    <cellStyle name="T_Copy of Bao cao  XDCB 7 thang nam 2008_So KH&amp;DT SUA_!1 1 bao cao giao KH ve HTCMT vung TNB   12-12-2011 9" xfId="30282"/>
    <cellStyle name="T_Copy of Bao cao  XDCB 7 thang nam 2008_So KH&amp;DT SUA_KH TPCP vung TNB (03-1-2012)" xfId="5758"/>
    <cellStyle name="T_Copy of Bao cao  XDCB 7 thang nam 2008_So KH&amp;DT SUA_KH TPCP vung TNB (03-1-2012) 10" xfId="30283"/>
    <cellStyle name="T_Copy of Bao cao  XDCB 7 thang nam 2008_So KH&amp;DT SUA_KH TPCP vung TNB (03-1-2012) 2" xfId="5759"/>
    <cellStyle name="T_Copy of Bao cao  XDCB 7 thang nam 2008_So KH&amp;DT SUA_KH TPCP vung TNB (03-1-2012) 2 2" xfId="14011"/>
    <cellStyle name="T_Copy of Bao cao  XDCB 7 thang nam 2008_So KH&amp;DT SUA_KH TPCP vung TNB (03-1-2012) 2 2 2" xfId="23195"/>
    <cellStyle name="T_Copy of Bao cao  XDCB 7 thang nam 2008_So KH&amp;DT SUA_KH TPCP vung TNB (03-1-2012) 2 3" xfId="14012"/>
    <cellStyle name="T_Copy of Bao cao  XDCB 7 thang nam 2008_So KH&amp;DT SUA_KH TPCP vung TNB (03-1-2012) 2 3 2" xfId="23196"/>
    <cellStyle name="T_Copy of Bao cao  XDCB 7 thang nam 2008_So KH&amp;DT SUA_KH TPCP vung TNB (03-1-2012) 2 4" xfId="14013"/>
    <cellStyle name="T_Copy of Bao cao  XDCB 7 thang nam 2008_So KH&amp;DT SUA_KH TPCP vung TNB (03-1-2012) 2 4 2" xfId="23197"/>
    <cellStyle name="T_Copy of Bao cao  XDCB 7 thang nam 2008_So KH&amp;DT SUA_KH TPCP vung TNB (03-1-2012) 2 5" xfId="14014"/>
    <cellStyle name="T_Copy of Bao cao  XDCB 7 thang nam 2008_So KH&amp;DT SUA_KH TPCP vung TNB (03-1-2012) 2 5 2" xfId="23198"/>
    <cellStyle name="T_Copy of Bao cao  XDCB 7 thang nam 2008_So KH&amp;DT SUA_KH TPCP vung TNB (03-1-2012) 2 6" xfId="14015"/>
    <cellStyle name="T_Copy of Bao cao  XDCB 7 thang nam 2008_So KH&amp;DT SUA_KH TPCP vung TNB (03-1-2012) 2 6 2" xfId="30284"/>
    <cellStyle name="T_Copy of Bao cao  XDCB 7 thang nam 2008_So KH&amp;DT SUA_KH TPCP vung TNB (03-1-2012) 2 7" xfId="30285"/>
    <cellStyle name="T_Copy of Bao cao  XDCB 7 thang nam 2008_So KH&amp;DT SUA_KH TPCP vung TNB (03-1-2012) 2 8" xfId="30286"/>
    <cellStyle name="T_Copy of Bao cao  XDCB 7 thang nam 2008_So KH&amp;DT SUA_KH TPCP vung TNB (03-1-2012) 2 9" xfId="30287"/>
    <cellStyle name="T_Copy of Bao cao  XDCB 7 thang nam 2008_So KH&amp;DT SUA_KH TPCP vung TNB (03-1-2012) 3" xfId="14016"/>
    <cellStyle name="T_Copy of Bao cao  XDCB 7 thang nam 2008_So KH&amp;DT SUA_KH TPCP vung TNB (03-1-2012) 3 2" xfId="23199"/>
    <cellStyle name="T_Copy of Bao cao  XDCB 7 thang nam 2008_So KH&amp;DT SUA_KH TPCP vung TNB (03-1-2012) 4" xfId="14017"/>
    <cellStyle name="T_Copy of Bao cao  XDCB 7 thang nam 2008_So KH&amp;DT SUA_KH TPCP vung TNB (03-1-2012) 4 2" xfId="23200"/>
    <cellStyle name="T_Copy of Bao cao  XDCB 7 thang nam 2008_So KH&amp;DT SUA_KH TPCP vung TNB (03-1-2012) 5" xfId="14018"/>
    <cellStyle name="T_Copy of Bao cao  XDCB 7 thang nam 2008_So KH&amp;DT SUA_KH TPCP vung TNB (03-1-2012) 5 2" xfId="23201"/>
    <cellStyle name="T_Copy of Bao cao  XDCB 7 thang nam 2008_So KH&amp;DT SUA_KH TPCP vung TNB (03-1-2012) 6" xfId="14019"/>
    <cellStyle name="T_Copy of Bao cao  XDCB 7 thang nam 2008_So KH&amp;DT SUA_KH TPCP vung TNB (03-1-2012) 6 2" xfId="23202"/>
    <cellStyle name="T_Copy of Bao cao  XDCB 7 thang nam 2008_So KH&amp;DT SUA_KH TPCP vung TNB (03-1-2012) 7" xfId="14020"/>
    <cellStyle name="T_Copy of Bao cao  XDCB 7 thang nam 2008_So KH&amp;DT SUA_KH TPCP vung TNB (03-1-2012) 7 2" xfId="30288"/>
    <cellStyle name="T_Copy of Bao cao  XDCB 7 thang nam 2008_So KH&amp;DT SUA_KH TPCP vung TNB (03-1-2012) 8" xfId="30289"/>
    <cellStyle name="T_Copy of Bao cao  XDCB 7 thang nam 2008_So KH&amp;DT SUA_KH TPCP vung TNB (03-1-2012) 9" xfId="30290"/>
    <cellStyle name="T_CPK" xfId="5760"/>
    <cellStyle name="T_CPK 10" xfId="30291"/>
    <cellStyle name="T_CPK 2" xfId="5761"/>
    <cellStyle name="T_CPK 2 2" xfId="14021"/>
    <cellStyle name="T_CPK 2 2 2" xfId="23203"/>
    <cellStyle name="T_CPK 2 3" xfId="14022"/>
    <cellStyle name="T_CPK 2 3 2" xfId="23204"/>
    <cellStyle name="T_CPK 2 4" xfId="14023"/>
    <cellStyle name="T_CPK 2 4 2" xfId="23205"/>
    <cellStyle name="T_CPK 2 5" xfId="14024"/>
    <cellStyle name="T_CPK 2 5 2" xfId="23206"/>
    <cellStyle name="T_CPK 2 6" xfId="14025"/>
    <cellStyle name="T_CPK 2 6 2" xfId="30292"/>
    <cellStyle name="T_CPK 2 7" xfId="30293"/>
    <cellStyle name="T_CPK 2 8" xfId="30294"/>
    <cellStyle name="T_CPK 2 9" xfId="30295"/>
    <cellStyle name="T_CPK 3" xfId="14026"/>
    <cellStyle name="T_CPK 3 2" xfId="23207"/>
    <cellStyle name="T_CPK 4" xfId="14027"/>
    <cellStyle name="T_CPK 4 2" xfId="23208"/>
    <cellStyle name="T_CPK 5" xfId="14028"/>
    <cellStyle name="T_CPK 5 2" xfId="23209"/>
    <cellStyle name="T_CPK 6" xfId="14029"/>
    <cellStyle name="T_CPK 6 2" xfId="23210"/>
    <cellStyle name="T_CPK 7" xfId="14030"/>
    <cellStyle name="T_CPK 7 2" xfId="30296"/>
    <cellStyle name="T_CPK 8" xfId="30297"/>
    <cellStyle name="T_CPK 9" xfId="30298"/>
    <cellStyle name="T_CPK_!1 1 bao cao giao KH ve HTCMT vung TNB   12-12-2011" xfId="5762"/>
    <cellStyle name="T_CPK_!1 1 bao cao giao KH ve HTCMT vung TNB   12-12-2011 10" xfId="30299"/>
    <cellStyle name="T_CPK_!1 1 bao cao giao KH ve HTCMT vung TNB   12-12-2011 2" xfId="5763"/>
    <cellStyle name="T_CPK_!1 1 bao cao giao KH ve HTCMT vung TNB   12-12-2011 2 2" xfId="14031"/>
    <cellStyle name="T_CPK_!1 1 bao cao giao KH ve HTCMT vung TNB   12-12-2011 2 2 2" xfId="23211"/>
    <cellStyle name="T_CPK_!1 1 bao cao giao KH ve HTCMT vung TNB   12-12-2011 2 3" xfId="14032"/>
    <cellStyle name="T_CPK_!1 1 bao cao giao KH ve HTCMT vung TNB   12-12-2011 2 3 2" xfId="23212"/>
    <cellStyle name="T_CPK_!1 1 bao cao giao KH ve HTCMT vung TNB   12-12-2011 2 4" xfId="14033"/>
    <cellStyle name="T_CPK_!1 1 bao cao giao KH ve HTCMT vung TNB   12-12-2011 2 4 2" xfId="23213"/>
    <cellStyle name="T_CPK_!1 1 bao cao giao KH ve HTCMT vung TNB   12-12-2011 2 5" xfId="14034"/>
    <cellStyle name="T_CPK_!1 1 bao cao giao KH ve HTCMT vung TNB   12-12-2011 2 5 2" xfId="23214"/>
    <cellStyle name="T_CPK_!1 1 bao cao giao KH ve HTCMT vung TNB   12-12-2011 2 6" xfId="14035"/>
    <cellStyle name="T_CPK_!1 1 bao cao giao KH ve HTCMT vung TNB   12-12-2011 2 6 2" xfId="30300"/>
    <cellStyle name="T_CPK_!1 1 bao cao giao KH ve HTCMT vung TNB   12-12-2011 2 7" xfId="30301"/>
    <cellStyle name="T_CPK_!1 1 bao cao giao KH ve HTCMT vung TNB   12-12-2011 2 8" xfId="30302"/>
    <cellStyle name="T_CPK_!1 1 bao cao giao KH ve HTCMT vung TNB   12-12-2011 2 9" xfId="30303"/>
    <cellStyle name="T_CPK_!1 1 bao cao giao KH ve HTCMT vung TNB   12-12-2011 3" xfId="14036"/>
    <cellStyle name="T_CPK_!1 1 bao cao giao KH ve HTCMT vung TNB   12-12-2011 3 2" xfId="23215"/>
    <cellStyle name="T_CPK_!1 1 bao cao giao KH ve HTCMT vung TNB   12-12-2011 4" xfId="14037"/>
    <cellStyle name="T_CPK_!1 1 bao cao giao KH ve HTCMT vung TNB   12-12-2011 4 2" xfId="23216"/>
    <cellStyle name="T_CPK_!1 1 bao cao giao KH ve HTCMT vung TNB   12-12-2011 5" xfId="14038"/>
    <cellStyle name="T_CPK_!1 1 bao cao giao KH ve HTCMT vung TNB   12-12-2011 5 2" xfId="23217"/>
    <cellStyle name="T_CPK_!1 1 bao cao giao KH ve HTCMT vung TNB   12-12-2011 6" xfId="14039"/>
    <cellStyle name="T_CPK_!1 1 bao cao giao KH ve HTCMT vung TNB   12-12-2011 6 2" xfId="23218"/>
    <cellStyle name="T_CPK_!1 1 bao cao giao KH ve HTCMT vung TNB   12-12-2011 7" xfId="14040"/>
    <cellStyle name="T_CPK_!1 1 bao cao giao KH ve HTCMT vung TNB   12-12-2011 7 2" xfId="30304"/>
    <cellStyle name="T_CPK_!1 1 bao cao giao KH ve HTCMT vung TNB   12-12-2011 8" xfId="30305"/>
    <cellStyle name="T_CPK_!1 1 bao cao giao KH ve HTCMT vung TNB   12-12-2011 9" xfId="30306"/>
    <cellStyle name="T_CPK_Bieu4HTMT" xfId="5764"/>
    <cellStyle name="T_CPK_Bieu4HTMT 10" xfId="30307"/>
    <cellStyle name="T_CPK_Bieu4HTMT 2" xfId="5765"/>
    <cellStyle name="T_CPK_Bieu4HTMT 2 2" xfId="14041"/>
    <cellStyle name="T_CPK_Bieu4HTMT 2 2 2" xfId="23219"/>
    <cellStyle name="T_CPK_Bieu4HTMT 2 3" xfId="14042"/>
    <cellStyle name="T_CPK_Bieu4HTMT 2 3 2" xfId="23220"/>
    <cellStyle name="T_CPK_Bieu4HTMT 2 4" xfId="14043"/>
    <cellStyle name="T_CPK_Bieu4HTMT 2 4 2" xfId="23221"/>
    <cellStyle name="T_CPK_Bieu4HTMT 2 5" xfId="14044"/>
    <cellStyle name="T_CPK_Bieu4HTMT 2 5 2" xfId="23222"/>
    <cellStyle name="T_CPK_Bieu4HTMT 2 6" xfId="14045"/>
    <cellStyle name="T_CPK_Bieu4HTMT 2 6 2" xfId="30308"/>
    <cellStyle name="T_CPK_Bieu4HTMT 2 7" xfId="30309"/>
    <cellStyle name="T_CPK_Bieu4HTMT 2 8" xfId="30310"/>
    <cellStyle name="T_CPK_Bieu4HTMT 2 9" xfId="30311"/>
    <cellStyle name="T_CPK_Bieu4HTMT 3" xfId="14046"/>
    <cellStyle name="T_CPK_Bieu4HTMT 3 2" xfId="23223"/>
    <cellStyle name="T_CPK_Bieu4HTMT 4" xfId="14047"/>
    <cellStyle name="T_CPK_Bieu4HTMT 4 2" xfId="23224"/>
    <cellStyle name="T_CPK_Bieu4HTMT 5" xfId="14048"/>
    <cellStyle name="T_CPK_Bieu4HTMT 5 2" xfId="23225"/>
    <cellStyle name="T_CPK_Bieu4HTMT 6" xfId="14049"/>
    <cellStyle name="T_CPK_Bieu4HTMT 6 2" xfId="23226"/>
    <cellStyle name="T_CPK_Bieu4HTMT 7" xfId="14050"/>
    <cellStyle name="T_CPK_Bieu4HTMT 7 2" xfId="30312"/>
    <cellStyle name="T_CPK_Bieu4HTMT 8" xfId="30313"/>
    <cellStyle name="T_CPK_Bieu4HTMT 9" xfId="30314"/>
    <cellStyle name="T_CPK_Bieu4HTMT_!1 1 bao cao giao KH ve HTCMT vung TNB   12-12-2011" xfId="5766"/>
    <cellStyle name="T_CPK_Bieu4HTMT_!1 1 bao cao giao KH ve HTCMT vung TNB   12-12-2011 10" xfId="30315"/>
    <cellStyle name="T_CPK_Bieu4HTMT_!1 1 bao cao giao KH ve HTCMT vung TNB   12-12-2011 2" xfId="5767"/>
    <cellStyle name="T_CPK_Bieu4HTMT_!1 1 bao cao giao KH ve HTCMT vung TNB   12-12-2011 2 2" xfId="14051"/>
    <cellStyle name="T_CPK_Bieu4HTMT_!1 1 bao cao giao KH ve HTCMT vung TNB   12-12-2011 2 2 2" xfId="23227"/>
    <cellStyle name="T_CPK_Bieu4HTMT_!1 1 bao cao giao KH ve HTCMT vung TNB   12-12-2011 2 3" xfId="14052"/>
    <cellStyle name="T_CPK_Bieu4HTMT_!1 1 bao cao giao KH ve HTCMT vung TNB   12-12-2011 2 3 2" xfId="23228"/>
    <cellStyle name="T_CPK_Bieu4HTMT_!1 1 bao cao giao KH ve HTCMT vung TNB   12-12-2011 2 4" xfId="14053"/>
    <cellStyle name="T_CPK_Bieu4HTMT_!1 1 bao cao giao KH ve HTCMT vung TNB   12-12-2011 2 4 2" xfId="23229"/>
    <cellStyle name="T_CPK_Bieu4HTMT_!1 1 bao cao giao KH ve HTCMT vung TNB   12-12-2011 2 5" xfId="14054"/>
    <cellStyle name="T_CPK_Bieu4HTMT_!1 1 bao cao giao KH ve HTCMT vung TNB   12-12-2011 2 5 2" xfId="23230"/>
    <cellStyle name="T_CPK_Bieu4HTMT_!1 1 bao cao giao KH ve HTCMT vung TNB   12-12-2011 2 6" xfId="14055"/>
    <cellStyle name="T_CPK_Bieu4HTMT_!1 1 bao cao giao KH ve HTCMT vung TNB   12-12-2011 2 6 2" xfId="30316"/>
    <cellStyle name="T_CPK_Bieu4HTMT_!1 1 bao cao giao KH ve HTCMT vung TNB   12-12-2011 2 7" xfId="30317"/>
    <cellStyle name="T_CPK_Bieu4HTMT_!1 1 bao cao giao KH ve HTCMT vung TNB   12-12-2011 2 8" xfId="30318"/>
    <cellStyle name="T_CPK_Bieu4HTMT_!1 1 bao cao giao KH ve HTCMT vung TNB   12-12-2011 2 9" xfId="30319"/>
    <cellStyle name="T_CPK_Bieu4HTMT_!1 1 bao cao giao KH ve HTCMT vung TNB   12-12-2011 3" xfId="14056"/>
    <cellStyle name="T_CPK_Bieu4HTMT_!1 1 bao cao giao KH ve HTCMT vung TNB   12-12-2011 3 2" xfId="23231"/>
    <cellStyle name="T_CPK_Bieu4HTMT_!1 1 bao cao giao KH ve HTCMT vung TNB   12-12-2011 4" xfId="14057"/>
    <cellStyle name="T_CPK_Bieu4HTMT_!1 1 bao cao giao KH ve HTCMT vung TNB   12-12-2011 4 2" xfId="23232"/>
    <cellStyle name="T_CPK_Bieu4HTMT_!1 1 bao cao giao KH ve HTCMT vung TNB   12-12-2011 5" xfId="14058"/>
    <cellStyle name="T_CPK_Bieu4HTMT_!1 1 bao cao giao KH ve HTCMT vung TNB   12-12-2011 5 2" xfId="23233"/>
    <cellStyle name="T_CPK_Bieu4HTMT_!1 1 bao cao giao KH ve HTCMT vung TNB   12-12-2011 6" xfId="14059"/>
    <cellStyle name="T_CPK_Bieu4HTMT_!1 1 bao cao giao KH ve HTCMT vung TNB   12-12-2011 6 2" xfId="23234"/>
    <cellStyle name="T_CPK_Bieu4HTMT_!1 1 bao cao giao KH ve HTCMT vung TNB   12-12-2011 7" xfId="14060"/>
    <cellStyle name="T_CPK_Bieu4HTMT_!1 1 bao cao giao KH ve HTCMT vung TNB   12-12-2011 7 2" xfId="30320"/>
    <cellStyle name="T_CPK_Bieu4HTMT_!1 1 bao cao giao KH ve HTCMT vung TNB   12-12-2011 8" xfId="30321"/>
    <cellStyle name="T_CPK_Bieu4HTMT_!1 1 bao cao giao KH ve HTCMT vung TNB   12-12-2011 9" xfId="30322"/>
    <cellStyle name="T_CPK_Bieu4HTMT_KH TPCP vung TNB (03-1-2012)" xfId="5768"/>
    <cellStyle name="T_CPK_Bieu4HTMT_KH TPCP vung TNB (03-1-2012) 10" xfId="30323"/>
    <cellStyle name="T_CPK_Bieu4HTMT_KH TPCP vung TNB (03-1-2012) 2" xfId="5769"/>
    <cellStyle name="T_CPK_Bieu4HTMT_KH TPCP vung TNB (03-1-2012) 2 2" xfId="14061"/>
    <cellStyle name="T_CPK_Bieu4HTMT_KH TPCP vung TNB (03-1-2012) 2 2 2" xfId="23235"/>
    <cellStyle name="T_CPK_Bieu4HTMT_KH TPCP vung TNB (03-1-2012) 2 3" xfId="14062"/>
    <cellStyle name="T_CPK_Bieu4HTMT_KH TPCP vung TNB (03-1-2012) 2 3 2" xfId="23236"/>
    <cellStyle name="T_CPK_Bieu4HTMT_KH TPCP vung TNB (03-1-2012) 2 4" xfId="14063"/>
    <cellStyle name="T_CPK_Bieu4HTMT_KH TPCP vung TNB (03-1-2012) 2 4 2" xfId="23237"/>
    <cellStyle name="T_CPK_Bieu4HTMT_KH TPCP vung TNB (03-1-2012) 2 5" xfId="14064"/>
    <cellStyle name="T_CPK_Bieu4HTMT_KH TPCP vung TNB (03-1-2012) 2 5 2" xfId="23238"/>
    <cellStyle name="T_CPK_Bieu4HTMT_KH TPCP vung TNB (03-1-2012) 2 6" xfId="14065"/>
    <cellStyle name="T_CPK_Bieu4HTMT_KH TPCP vung TNB (03-1-2012) 2 6 2" xfId="30324"/>
    <cellStyle name="T_CPK_Bieu4HTMT_KH TPCP vung TNB (03-1-2012) 2 7" xfId="30325"/>
    <cellStyle name="T_CPK_Bieu4HTMT_KH TPCP vung TNB (03-1-2012) 2 8" xfId="30326"/>
    <cellStyle name="T_CPK_Bieu4HTMT_KH TPCP vung TNB (03-1-2012) 2 9" xfId="30327"/>
    <cellStyle name="T_CPK_Bieu4HTMT_KH TPCP vung TNB (03-1-2012) 3" xfId="14066"/>
    <cellStyle name="T_CPK_Bieu4HTMT_KH TPCP vung TNB (03-1-2012) 3 2" xfId="23239"/>
    <cellStyle name="T_CPK_Bieu4HTMT_KH TPCP vung TNB (03-1-2012) 4" xfId="14067"/>
    <cellStyle name="T_CPK_Bieu4HTMT_KH TPCP vung TNB (03-1-2012) 4 2" xfId="23240"/>
    <cellStyle name="T_CPK_Bieu4HTMT_KH TPCP vung TNB (03-1-2012) 5" xfId="14068"/>
    <cellStyle name="T_CPK_Bieu4HTMT_KH TPCP vung TNB (03-1-2012) 5 2" xfId="23241"/>
    <cellStyle name="T_CPK_Bieu4HTMT_KH TPCP vung TNB (03-1-2012) 6" xfId="14069"/>
    <cellStyle name="T_CPK_Bieu4HTMT_KH TPCP vung TNB (03-1-2012) 6 2" xfId="23242"/>
    <cellStyle name="T_CPK_Bieu4HTMT_KH TPCP vung TNB (03-1-2012) 7" xfId="14070"/>
    <cellStyle name="T_CPK_Bieu4HTMT_KH TPCP vung TNB (03-1-2012) 7 2" xfId="30328"/>
    <cellStyle name="T_CPK_Bieu4HTMT_KH TPCP vung TNB (03-1-2012) 8" xfId="30329"/>
    <cellStyle name="T_CPK_Bieu4HTMT_KH TPCP vung TNB (03-1-2012) 9" xfId="30330"/>
    <cellStyle name="T_CPK_KH TPCP vung TNB (03-1-2012)" xfId="5770"/>
    <cellStyle name="T_CPK_KH TPCP vung TNB (03-1-2012) 10" xfId="30331"/>
    <cellStyle name="T_CPK_KH TPCP vung TNB (03-1-2012) 2" xfId="5771"/>
    <cellStyle name="T_CPK_KH TPCP vung TNB (03-1-2012) 2 2" xfId="14071"/>
    <cellStyle name="T_CPK_KH TPCP vung TNB (03-1-2012) 2 2 2" xfId="23243"/>
    <cellStyle name="T_CPK_KH TPCP vung TNB (03-1-2012) 2 3" xfId="14072"/>
    <cellStyle name="T_CPK_KH TPCP vung TNB (03-1-2012) 2 3 2" xfId="23244"/>
    <cellStyle name="T_CPK_KH TPCP vung TNB (03-1-2012) 2 4" xfId="14073"/>
    <cellStyle name="T_CPK_KH TPCP vung TNB (03-1-2012) 2 4 2" xfId="23245"/>
    <cellStyle name="T_CPK_KH TPCP vung TNB (03-1-2012) 2 5" xfId="14074"/>
    <cellStyle name="T_CPK_KH TPCP vung TNB (03-1-2012) 2 5 2" xfId="23246"/>
    <cellStyle name="T_CPK_KH TPCP vung TNB (03-1-2012) 2 6" xfId="14075"/>
    <cellStyle name="T_CPK_KH TPCP vung TNB (03-1-2012) 2 6 2" xfId="30332"/>
    <cellStyle name="T_CPK_KH TPCP vung TNB (03-1-2012) 2 7" xfId="30333"/>
    <cellStyle name="T_CPK_KH TPCP vung TNB (03-1-2012) 2 8" xfId="30334"/>
    <cellStyle name="T_CPK_KH TPCP vung TNB (03-1-2012) 2 9" xfId="30335"/>
    <cellStyle name="T_CPK_KH TPCP vung TNB (03-1-2012) 3" xfId="14076"/>
    <cellStyle name="T_CPK_KH TPCP vung TNB (03-1-2012) 3 2" xfId="23247"/>
    <cellStyle name="T_CPK_KH TPCP vung TNB (03-1-2012) 4" xfId="14077"/>
    <cellStyle name="T_CPK_KH TPCP vung TNB (03-1-2012) 4 2" xfId="23248"/>
    <cellStyle name="T_CPK_KH TPCP vung TNB (03-1-2012) 5" xfId="14078"/>
    <cellStyle name="T_CPK_KH TPCP vung TNB (03-1-2012) 5 2" xfId="23249"/>
    <cellStyle name="T_CPK_KH TPCP vung TNB (03-1-2012) 6" xfId="14079"/>
    <cellStyle name="T_CPK_KH TPCP vung TNB (03-1-2012) 6 2" xfId="23250"/>
    <cellStyle name="T_CPK_KH TPCP vung TNB (03-1-2012) 7" xfId="14080"/>
    <cellStyle name="T_CPK_KH TPCP vung TNB (03-1-2012) 7 2" xfId="30336"/>
    <cellStyle name="T_CPK_KH TPCP vung TNB (03-1-2012) 8" xfId="30337"/>
    <cellStyle name="T_CPK_KH TPCP vung TNB (03-1-2012) 9" xfId="30338"/>
    <cellStyle name="T_CTMTQG 2008" xfId="5772"/>
    <cellStyle name="T_CTMTQG 2008 10" xfId="30339"/>
    <cellStyle name="T_CTMTQG 2008 2" xfId="5773"/>
    <cellStyle name="T_CTMTQG 2008 2 2" xfId="14081"/>
    <cellStyle name="T_CTMTQG 2008 2 2 2" xfId="23251"/>
    <cellStyle name="T_CTMTQG 2008 2 3" xfId="14082"/>
    <cellStyle name="T_CTMTQG 2008 2 3 2" xfId="23252"/>
    <cellStyle name="T_CTMTQG 2008 2 4" xfId="14083"/>
    <cellStyle name="T_CTMTQG 2008 2 4 2" xfId="23253"/>
    <cellStyle name="T_CTMTQG 2008 2 5" xfId="14084"/>
    <cellStyle name="T_CTMTQG 2008 2 5 2" xfId="23254"/>
    <cellStyle name="T_CTMTQG 2008 2 6" xfId="14085"/>
    <cellStyle name="T_CTMTQG 2008 2 6 2" xfId="30340"/>
    <cellStyle name="T_CTMTQG 2008 2 7" xfId="30341"/>
    <cellStyle name="T_CTMTQG 2008 2 8" xfId="30342"/>
    <cellStyle name="T_CTMTQG 2008 2 9" xfId="30343"/>
    <cellStyle name="T_CTMTQG 2008 3" xfId="14086"/>
    <cellStyle name="T_CTMTQG 2008 3 2" xfId="23255"/>
    <cellStyle name="T_CTMTQG 2008 4" xfId="14087"/>
    <cellStyle name="T_CTMTQG 2008 4 2" xfId="23256"/>
    <cellStyle name="T_CTMTQG 2008 5" xfId="14088"/>
    <cellStyle name="T_CTMTQG 2008 5 2" xfId="23257"/>
    <cellStyle name="T_CTMTQG 2008 6" xfId="14089"/>
    <cellStyle name="T_CTMTQG 2008 6 2" xfId="23258"/>
    <cellStyle name="T_CTMTQG 2008 7" xfId="14090"/>
    <cellStyle name="T_CTMTQG 2008 7 2" xfId="30344"/>
    <cellStyle name="T_CTMTQG 2008 8" xfId="30345"/>
    <cellStyle name="T_CTMTQG 2008 9" xfId="30346"/>
    <cellStyle name="T_CTMTQG 2008_!1 1 bao cao giao KH ve HTCMT vung TNB   12-12-2011" xfId="5774"/>
    <cellStyle name="T_CTMTQG 2008_!1 1 bao cao giao KH ve HTCMT vung TNB   12-12-2011 10" xfId="30347"/>
    <cellStyle name="T_CTMTQG 2008_!1 1 bao cao giao KH ve HTCMT vung TNB   12-12-2011 2" xfId="5775"/>
    <cellStyle name="T_CTMTQG 2008_!1 1 bao cao giao KH ve HTCMT vung TNB   12-12-2011 2 2" xfId="14091"/>
    <cellStyle name="T_CTMTQG 2008_!1 1 bao cao giao KH ve HTCMT vung TNB   12-12-2011 2 2 2" xfId="23259"/>
    <cellStyle name="T_CTMTQG 2008_!1 1 bao cao giao KH ve HTCMT vung TNB   12-12-2011 2 3" xfId="14092"/>
    <cellStyle name="T_CTMTQG 2008_!1 1 bao cao giao KH ve HTCMT vung TNB   12-12-2011 2 3 2" xfId="23260"/>
    <cellStyle name="T_CTMTQG 2008_!1 1 bao cao giao KH ve HTCMT vung TNB   12-12-2011 2 4" xfId="14093"/>
    <cellStyle name="T_CTMTQG 2008_!1 1 bao cao giao KH ve HTCMT vung TNB   12-12-2011 2 4 2" xfId="23261"/>
    <cellStyle name="T_CTMTQG 2008_!1 1 bao cao giao KH ve HTCMT vung TNB   12-12-2011 2 5" xfId="14094"/>
    <cellStyle name="T_CTMTQG 2008_!1 1 bao cao giao KH ve HTCMT vung TNB   12-12-2011 2 5 2" xfId="23262"/>
    <cellStyle name="T_CTMTQG 2008_!1 1 bao cao giao KH ve HTCMT vung TNB   12-12-2011 2 6" xfId="14095"/>
    <cellStyle name="T_CTMTQG 2008_!1 1 bao cao giao KH ve HTCMT vung TNB   12-12-2011 2 6 2" xfId="30348"/>
    <cellStyle name="T_CTMTQG 2008_!1 1 bao cao giao KH ve HTCMT vung TNB   12-12-2011 2 7" xfId="30349"/>
    <cellStyle name="T_CTMTQG 2008_!1 1 bao cao giao KH ve HTCMT vung TNB   12-12-2011 2 8" xfId="30350"/>
    <cellStyle name="T_CTMTQG 2008_!1 1 bao cao giao KH ve HTCMT vung TNB   12-12-2011 2 9" xfId="30351"/>
    <cellStyle name="T_CTMTQG 2008_!1 1 bao cao giao KH ve HTCMT vung TNB   12-12-2011 3" xfId="14096"/>
    <cellStyle name="T_CTMTQG 2008_!1 1 bao cao giao KH ve HTCMT vung TNB   12-12-2011 3 2" xfId="23263"/>
    <cellStyle name="T_CTMTQG 2008_!1 1 bao cao giao KH ve HTCMT vung TNB   12-12-2011 4" xfId="14097"/>
    <cellStyle name="T_CTMTQG 2008_!1 1 bao cao giao KH ve HTCMT vung TNB   12-12-2011 4 2" xfId="23264"/>
    <cellStyle name="T_CTMTQG 2008_!1 1 bao cao giao KH ve HTCMT vung TNB   12-12-2011 5" xfId="14098"/>
    <cellStyle name="T_CTMTQG 2008_!1 1 bao cao giao KH ve HTCMT vung TNB   12-12-2011 5 2" xfId="23265"/>
    <cellStyle name="T_CTMTQG 2008_!1 1 bao cao giao KH ve HTCMT vung TNB   12-12-2011 6" xfId="14099"/>
    <cellStyle name="T_CTMTQG 2008_!1 1 bao cao giao KH ve HTCMT vung TNB   12-12-2011 6 2" xfId="23266"/>
    <cellStyle name="T_CTMTQG 2008_!1 1 bao cao giao KH ve HTCMT vung TNB   12-12-2011 7" xfId="14100"/>
    <cellStyle name="T_CTMTQG 2008_!1 1 bao cao giao KH ve HTCMT vung TNB   12-12-2011 7 2" xfId="30352"/>
    <cellStyle name="T_CTMTQG 2008_!1 1 bao cao giao KH ve HTCMT vung TNB   12-12-2011 8" xfId="30353"/>
    <cellStyle name="T_CTMTQG 2008_!1 1 bao cao giao KH ve HTCMT vung TNB   12-12-2011 9" xfId="30354"/>
    <cellStyle name="T_CTMTQG 2008_Bieu mau danh muc du an thuoc CTMTQG nam 2008" xfId="5776"/>
    <cellStyle name="T_CTMTQG 2008_Bieu mau danh muc du an thuoc CTMTQG nam 2008 10" xfId="30355"/>
    <cellStyle name="T_CTMTQG 2008_Bieu mau danh muc du an thuoc CTMTQG nam 2008 2" xfId="5777"/>
    <cellStyle name="T_CTMTQG 2008_Bieu mau danh muc du an thuoc CTMTQG nam 2008 2 2" xfId="14101"/>
    <cellStyle name="T_CTMTQG 2008_Bieu mau danh muc du an thuoc CTMTQG nam 2008 2 2 2" xfId="23267"/>
    <cellStyle name="T_CTMTQG 2008_Bieu mau danh muc du an thuoc CTMTQG nam 2008 2 3" xfId="14102"/>
    <cellStyle name="T_CTMTQG 2008_Bieu mau danh muc du an thuoc CTMTQG nam 2008 2 3 2" xfId="23268"/>
    <cellStyle name="T_CTMTQG 2008_Bieu mau danh muc du an thuoc CTMTQG nam 2008 2 4" xfId="14103"/>
    <cellStyle name="T_CTMTQG 2008_Bieu mau danh muc du an thuoc CTMTQG nam 2008 2 4 2" xfId="23269"/>
    <cellStyle name="T_CTMTQG 2008_Bieu mau danh muc du an thuoc CTMTQG nam 2008 2 5" xfId="14104"/>
    <cellStyle name="T_CTMTQG 2008_Bieu mau danh muc du an thuoc CTMTQG nam 2008 2 5 2" xfId="23270"/>
    <cellStyle name="T_CTMTQG 2008_Bieu mau danh muc du an thuoc CTMTQG nam 2008 2 6" xfId="14105"/>
    <cellStyle name="T_CTMTQG 2008_Bieu mau danh muc du an thuoc CTMTQG nam 2008 2 6 2" xfId="30356"/>
    <cellStyle name="T_CTMTQG 2008_Bieu mau danh muc du an thuoc CTMTQG nam 2008 2 7" xfId="30357"/>
    <cellStyle name="T_CTMTQG 2008_Bieu mau danh muc du an thuoc CTMTQG nam 2008 2 8" xfId="30358"/>
    <cellStyle name="T_CTMTQG 2008_Bieu mau danh muc du an thuoc CTMTQG nam 2008 2 9" xfId="30359"/>
    <cellStyle name="T_CTMTQG 2008_Bieu mau danh muc du an thuoc CTMTQG nam 2008 3" xfId="14106"/>
    <cellStyle name="T_CTMTQG 2008_Bieu mau danh muc du an thuoc CTMTQG nam 2008 3 2" xfId="23271"/>
    <cellStyle name="T_CTMTQG 2008_Bieu mau danh muc du an thuoc CTMTQG nam 2008 4" xfId="14107"/>
    <cellStyle name="T_CTMTQG 2008_Bieu mau danh muc du an thuoc CTMTQG nam 2008 4 2" xfId="23272"/>
    <cellStyle name="T_CTMTQG 2008_Bieu mau danh muc du an thuoc CTMTQG nam 2008 5" xfId="14108"/>
    <cellStyle name="T_CTMTQG 2008_Bieu mau danh muc du an thuoc CTMTQG nam 2008 5 2" xfId="23273"/>
    <cellStyle name="T_CTMTQG 2008_Bieu mau danh muc du an thuoc CTMTQG nam 2008 6" xfId="14109"/>
    <cellStyle name="T_CTMTQG 2008_Bieu mau danh muc du an thuoc CTMTQG nam 2008 6 2" xfId="23274"/>
    <cellStyle name="T_CTMTQG 2008_Bieu mau danh muc du an thuoc CTMTQG nam 2008 7" xfId="14110"/>
    <cellStyle name="T_CTMTQG 2008_Bieu mau danh muc du an thuoc CTMTQG nam 2008 7 2" xfId="30360"/>
    <cellStyle name="T_CTMTQG 2008_Bieu mau danh muc du an thuoc CTMTQG nam 2008 8" xfId="30361"/>
    <cellStyle name="T_CTMTQG 2008_Bieu mau danh muc du an thuoc CTMTQG nam 2008 9" xfId="30362"/>
    <cellStyle name="T_CTMTQG 2008_Bieu mau danh muc du an thuoc CTMTQG nam 2008_!1 1 bao cao giao KH ve HTCMT vung TNB   12-12-2011" xfId="5778"/>
    <cellStyle name="T_CTMTQG 2008_Bieu mau danh muc du an thuoc CTMTQG nam 2008_!1 1 bao cao giao KH ve HTCMT vung TNB   12-12-2011 10" xfId="30363"/>
    <cellStyle name="T_CTMTQG 2008_Bieu mau danh muc du an thuoc CTMTQG nam 2008_!1 1 bao cao giao KH ve HTCMT vung TNB   12-12-2011 2" xfId="5779"/>
    <cellStyle name="T_CTMTQG 2008_Bieu mau danh muc du an thuoc CTMTQG nam 2008_!1 1 bao cao giao KH ve HTCMT vung TNB   12-12-2011 2 2" xfId="14111"/>
    <cellStyle name="T_CTMTQG 2008_Bieu mau danh muc du an thuoc CTMTQG nam 2008_!1 1 bao cao giao KH ve HTCMT vung TNB   12-12-2011 2 2 2" xfId="23275"/>
    <cellStyle name="T_CTMTQG 2008_Bieu mau danh muc du an thuoc CTMTQG nam 2008_!1 1 bao cao giao KH ve HTCMT vung TNB   12-12-2011 2 3" xfId="14112"/>
    <cellStyle name="T_CTMTQG 2008_Bieu mau danh muc du an thuoc CTMTQG nam 2008_!1 1 bao cao giao KH ve HTCMT vung TNB   12-12-2011 2 3 2" xfId="23276"/>
    <cellStyle name="T_CTMTQG 2008_Bieu mau danh muc du an thuoc CTMTQG nam 2008_!1 1 bao cao giao KH ve HTCMT vung TNB   12-12-2011 2 4" xfId="14113"/>
    <cellStyle name="T_CTMTQG 2008_Bieu mau danh muc du an thuoc CTMTQG nam 2008_!1 1 bao cao giao KH ve HTCMT vung TNB   12-12-2011 2 4 2" xfId="23277"/>
    <cellStyle name="T_CTMTQG 2008_Bieu mau danh muc du an thuoc CTMTQG nam 2008_!1 1 bao cao giao KH ve HTCMT vung TNB   12-12-2011 2 5" xfId="14114"/>
    <cellStyle name="T_CTMTQG 2008_Bieu mau danh muc du an thuoc CTMTQG nam 2008_!1 1 bao cao giao KH ve HTCMT vung TNB   12-12-2011 2 5 2" xfId="23278"/>
    <cellStyle name="T_CTMTQG 2008_Bieu mau danh muc du an thuoc CTMTQG nam 2008_!1 1 bao cao giao KH ve HTCMT vung TNB   12-12-2011 2 6" xfId="14115"/>
    <cellStyle name="T_CTMTQG 2008_Bieu mau danh muc du an thuoc CTMTQG nam 2008_!1 1 bao cao giao KH ve HTCMT vung TNB   12-12-2011 2 6 2" xfId="30364"/>
    <cellStyle name="T_CTMTQG 2008_Bieu mau danh muc du an thuoc CTMTQG nam 2008_!1 1 bao cao giao KH ve HTCMT vung TNB   12-12-2011 2 7" xfId="30365"/>
    <cellStyle name="T_CTMTQG 2008_Bieu mau danh muc du an thuoc CTMTQG nam 2008_!1 1 bao cao giao KH ve HTCMT vung TNB   12-12-2011 2 8" xfId="30366"/>
    <cellStyle name="T_CTMTQG 2008_Bieu mau danh muc du an thuoc CTMTQG nam 2008_!1 1 bao cao giao KH ve HTCMT vung TNB   12-12-2011 2 9" xfId="30367"/>
    <cellStyle name="T_CTMTQG 2008_Bieu mau danh muc du an thuoc CTMTQG nam 2008_!1 1 bao cao giao KH ve HTCMT vung TNB   12-12-2011 3" xfId="14116"/>
    <cellStyle name="T_CTMTQG 2008_Bieu mau danh muc du an thuoc CTMTQG nam 2008_!1 1 bao cao giao KH ve HTCMT vung TNB   12-12-2011 3 2" xfId="23279"/>
    <cellStyle name="T_CTMTQG 2008_Bieu mau danh muc du an thuoc CTMTQG nam 2008_!1 1 bao cao giao KH ve HTCMT vung TNB   12-12-2011 4" xfId="14117"/>
    <cellStyle name="T_CTMTQG 2008_Bieu mau danh muc du an thuoc CTMTQG nam 2008_!1 1 bao cao giao KH ve HTCMT vung TNB   12-12-2011 4 2" xfId="23280"/>
    <cellStyle name="T_CTMTQG 2008_Bieu mau danh muc du an thuoc CTMTQG nam 2008_!1 1 bao cao giao KH ve HTCMT vung TNB   12-12-2011 5" xfId="14118"/>
    <cellStyle name="T_CTMTQG 2008_Bieu mau danh muc du an thuoc CTMTQG nam 2008_!1 1 bao cao giao KH ve HTCMT vung TNB   12-12-2011 5 2" xfId="23281"/>
    <cellStyle name="T_CTMTQG 2008_Bieu mau danh muc du an thuoc CTMTQG nam 2008_!1 1 bao cao giao KH ve HTCMT vung TNB   12-12-2011 6" xfId="14119"/>
    <cellStyle name="T_CTMTQG 2008_Bieu mau danh muc du an thuoc CTMTQG nam 2008_!1 1 bao cao giao KH ve HTCMT vung TNB   12-12-2011 6 2" xfId="23282"/>
    <cellStyle name="T_CTMTQG 2008_Bieu mau danh muc du an thuoc CTMTQG nam 2008_!1 1 bao cao giao KH ve HTCMT vung TNB   12-12-2011 7" xfId="14120"/>
    <cellStyle name="T_CTMTQG 2008_Bieu mau danh muc du an thuoc CTMTQG nam 2008_!1 1 bao cao giao KH ve HTCMT vung TNB   12-12-2011 7 2" xfId="30368"/>
    <cellStyle name="T_CTMTQG 2008_Bieu mau danh muc du an thuoc CTMTQG nam 2008_!1 1 bao cao giao KH ve HTCMT vung TNB   12-12-2011 8" xfId="30369"/>
    <cellStyle name="T_CTMTQG 2008_Bieu mau danh muc du an thuoc CTMTQG nam 2008_!1 1 bao cao giao KH ve HTCMT vung TNB   12-12-2011 9" xfId="30370"/>
    <cellStyle name="T_CTMTQG 2008_Bieu mau danh muc du an thuoc CTMTQG nam 2008_KH TPCP vung TNB (03-1-2012)" xfId="5780"/>
    <cellStyle name="T_CTMTQG 2008_Bieu mau danh muc du an thuoc CTMTQG nam 2008_KH TPCP vung TNB (03-1-2012) 10" xfId="30371"/>
    <cellStyle name="T_CTMTQG 2008_Bieu mau danh muc du an thuoc CTMTQG nam 2008_KH TPCP vung TNB (03-1-2012) 2" xfId="5781"/>
    <cellStyle name="T_CTMTQG 2008_Bieu mau danh muc du an thuoc CTMTQG nam 2008_KH TPCP vung TNB (03-1-2012) 2 2" xfId="14121"/>
    <cellStyle name="T_CTMTQG 2008_Bieu mau danh muc du an thuoc CTMTQG nam 2008_KH TPCP vung TNB (03-1-2012) 2 2 2" xfId="23283"/>
    <cellStyle name="T_CTMTQG 2008_Bieu mau danh muc du an thuoc CTMTQG nam 2008_KH TPCP vung TNB (03-1-2012) 2 3" xfId="14122"/>
    <cellStyle name="T_CTMTQG 2008_Bieu mau danh muc du an thuoc CTMTQG nam 2008_KH TPCP vung TNB (03-1-2012) 2 3 2" xfId="23284"/>
    <cellStyle name="T_CTMTQG 2008_Bieu mau danh muc du an thuoc CTMTQG nam 2008_KH TPCP vung TNB (03-1-2012) 2 4" xfId="14123"/>
    <cellStyle name="T_CTMTQG 2008_Bieu mau danh muc du an thuoc CTMTQG nam 2008_KH TPCP vung TNB (03-1-2012) 2 4 2" xfId="23285"/>
    <cellStyle name="T_CTMTQG 2008_Bieu mau danh muc du an thuoc CTMTQG nam 2008_KH TPCP vung TNB (03-1-2012) 2 5" xfId="14124"/>
    <cellStyle name="T_CTMTQG 2008_Bieu mau danh muc du an thuoc CTMTQG nam 2008_KH TPCP vung TNB (03-1-2012) 2 5 2" xfId="23286"/>
    <cellStyle name="T_CTMTQG 2008_Bieu mau danh muc du an thuoc CTMTQG nam 2008_KH TPCP vung TNB (03-1-2012) 2 6" xfId="14125"/>
    <cellStyle name="T_CTMTQG 2008_Bieu mau danh muc du an thuoc CTMTQG nam 2008_KH TPCP vung TNB (03-1-2012) 2 6 2" xfId="30372"/>
    <cellStyle name="T_CTMTQG 2008_Bieu mau danh muc du an thuoc CTMTQG nam 2008_KH TPCP vung TNB (03-1-2012) 2 7" xfId="30373"/>
    <cellStyle name="T_CTMTQG 2008_Bieu mau danh muc du an thuoc CTMTQG nam 2008_KH TPCP vung TNB (03-1-2012) 2 8" xfId="30374"/>
    <cellStyle name="T_CTMTQG 2008_Bieu mau danh muc du an thuoc CTMTQG nam 2008_KH TPCP vung TNB (03-1-2012) 2 9" xfId="30375"/>
    <cellStyle name="T_CTMTQG 2008_Bieu mau danh muc du an thuoc CTMTQG nam 2008_KH TPCP vung TNB (03-1-2012) 3" xfId="14126"/>
    <cellStyle name="T_CTMTQG 2008_Bieu mau danh muc du an thuoc CTMTQG nam 2008_KH TPCP vung TNB (03-1-2012) 3 2" xfId="23287"/>
    <cellStyle name="T_CTMTQG 2008_Bieu mau danh muc du an thuoc CTMTQG nam 2008_KH TPCP vung TNB (03-1-2012) 4" xfId="14127"/>
    <cellStyle name="T_CTMTQG 2008_Bieu mau danh muc du an thuoc CTMTQG nam 2008_KH TPCP vung TNB (03-1-2012) 4 2" xfId="23288"/>
    <cellStyle name="T_CTMTQG 2008_Bieu mau danh muc du an thuoc CTMTQG nam 2008_KH TPCP vung TNB (03-1-2012) 5" xfId="14128"/>
    <cellStyle name="T_CTMTQG 2008_Bieu mau danh muc du an thuoc CTMTQG nam 2008_KH TPCP vung TNB (03-1-2012) 5 2" xfId="23289"/>
    <cellStyle name="T_CTMTQG 2008_Bieu mau danh muc du an thuoc CTMTQG nam 2008_KH TPCP vung TNB (03-1-2012) 6" xfId="14129"/>
    <cellStyle name="T_CTMTQG 2008_Bieu mau danh muc du an thuoc CTMTQG nam 2008_KH TPCP vung TNB (03-1-2012) 6 2" xfId="23290"/>
    <cellStyle name="T_CTMTQG 2008_Bieu mau danh muc du an thuoc CTMTQG nam 2008_KH TPCP vung TNB (03-1-2012) 7" xfId="14130"/>
    <cellStyle name="T_CTMTQG 2008_Bieu mau danh muc du an thuoc CTMTQG nam 2008_KH TPCP vung TNB (03-1-2012) 7 2" xfId="30376"/>
    <cellStyle name="T_CTMTQG 2008_Bieu mau danh muc du an thuoc CTMTQG nam 2008_KH TPCP vung TNB (03-1-2012) 8" xfId="30377"/>
    <cellStyle name="T_CTMTQG 2008_Bieu mau danh muc du an thuoc CTMTQG nam 2008_KH TPCP vung TNB (03-1-2012) 9" xfId="30378"/>
    <cellStyle name="T_CTMTQG 2008_Hi-Tong hop KQ phan bo KH nam 08- LD fong giao 15-11-08" xfId="5782"/>
    <cellStyle name="T_CTMTQG 2008_Hi-Tong hop KQ phan bo KH nam 08- LD fong giao 15-11-08 10" xfId="30379"/>
    <cellStyle name="T_CTMTQG 2008_Hi-Tong hop KQ phan bo KH nam 08- LD fong giao 15-11-08 2" xfId="5783"/>
    <cellStyle name="T_CTMTQG 2008_Hi-Tong hop KQ phan bo KH nam 08- LD fong giao 15-11-08 2 2" xfId="14131"/>
    <cellStyle name="T_CTMTQG 2008_Hi-Tong hop KQ phan bo KH nam 08- LD fong giao 15-11-08 2 2 2" xfId="23291"/>
    <cellStyle name="T_CTMTQG 2008_Hi-Tong hop KQ phan bo KH nam 08- LD fong giao 15-11-08 2 3" xfId="14132"/>
    <cellStyle name="T_CTMTQG 2008_Hi-Tong hop KQ phan bo KH nam 08- LD fong giao 15-11-08 2 3 2" xfId="23292"/>
    <cellStyle name="T_CTMTQG 2008_Hi-Tong hop KQ phan bo KH nam 08- LD fong giao 15-11-08 2 4" xfId="14133"/>
    <cellStyle name="T_CTMTQG 2008_Hi-Tong hop KQ phan bo KH nam 08- LD fong giao 15-11-08 2 4 2" xfId="23293"/>
    <cellStyle name="T_CTMTQG 2008_Hi-Tong hop KQ phan bo KH nam 08- LD fong giao 15-11-08 2 5" xfId="14134"/>
    <cellStyle name="T_CTMTQG 2008_Hi-Tong hop KQ phan bo KH nam 08- LD fong giao 15-11-08 2 5 2" xfId="23294"/>
    <cellStyle name="T_CTMTQG 2008_Hi-Tong hop KQ phan bo KH nam 08- LD fong giao 15-11-08 2 6" xfId="14135"/>
    <cellStyle name="T_CTMTQG 2008_Hi-Tong hop KQ phan bo KH nam 08- LD fong giao 15-11-08 2 6 2" xfId="30380"/>
    <cellStyle name="T_CTMTQG 2008_Hi-Tong hop KQ phan bo KH nam 08- LD fong giao 15-11-08 2 7" xfId="30381"/>
    <cellStyle name="T_CTMTQG 2008_Hi-Tong hop KQ phan bo KH nam 08- LD fong giao 15-11-08 2 8" xfId="30382"/>
    <cellStyle name="T_CTMTQG 2008_Hi-Tong hop KQ phan bo KH nam 08- LD fong giao 15-11-08 2 9" xfId="30383"/>
    <cellStyle name="T_CTMTQG 2008_Hi-Tong hop KQ phan bo KH nam 08- LD fong giao 15-11-08 3" xfId="14136"/>
    <cellStyle name="T_CTMTQG 2008_Hi-Tong hop KQ phan bo KH nam 08- LD fong giao 15-11-08 3 2" xfId="23295"/>
    <cellStyle name="T_CTMTQG 2008_Hi-Tong hop KQ phan bo KH nam 08- LD fong giao 15-11-08 4" xfId="14137"/>
    <cellStyle name="T_CTMTQG 2008_Hi-Tong hop KQ phan bo KH nam 08- LD fong giao 15-11-08 4 2" xfId="23296"/>
    <cellStyle name="T_CTMTQG 2008_Hi-Tong hop KQ phan bo KH nam 08- LD fong giao 15-11-08 5" xfId="14138"/>
    <cellStyle name="T_CTMTQG 2008_Hi-Tong hop KQ phan bo KH nam 08- LD fong giao 15-11-08 5 2" xfId="23297"/>
    <cellStyle name="T_CTMTQG 2008_Hi-Tong hop KQ phan bo KH nam 08- LD fong giao 15-11-08 6" xfId="14139"/>
    <cellStyle name="T_CTMTQG 2008_Hi-Tong hop KQ phan bo KH nam 08- LD fong giao 15-11-08 6 2" xfId="23298"/>
    <cellStyle name="T_CTMTQG 2008_Hi-Tong hop KQ phan bo KH nam 08- LD fong giao 15-11-08 7" xfId="14140"/>
    <cellStyle name="T_CTMTQG 2008_Hi-Tong hop KQ phan bo KH nam 08- LD fong giao 15-11-08 7 2" xfId="30384"/>
    <cellStyle name="T_CTMTQG 2008_Hi-Tong hop KQ phan bo KH nam 08- LD fong giao 15-11-08 8" xfId="30385"/>
    <cellStyle name="T_CTMTQG 2008_Hi-Tong hop KQ phan bo KH nam 08- LD fong giao 15-11-08 9" xfId="30386"/>
    <cellStyle name="T_CTMTQG 2008_Hi-Tong hop KQ phan bo KH nam 08- LD fong giao 15-11-08_!1 1 bao cao giao KH ve HTCMT vung TNB   12-12-2011" xfId="5784"/>
    <cellStyle name="T_CTMTQG 2008_Hi-Tong hop KQ phan bo KH nam 08- LD fong giao 15-11-08_!1 1 bao cao giao KH ve HTCMT vung TNB   12-12-2011 10" xfId="30387"/>
    <cellStyle name="T_CTMTQG 2008_Hi-Tong hop KQ phan bo KH nam 08- LD fong giao 15-11-08_!1 1 bao cao giao KH ve HTCMT vung TNB   12-12-2011 2" xfId="5785"/>
    <cellStyle name="T_CTMTQG 2008_Hi-Tong hop KQ phan bo KH nam 08- LD fong giao 15-11-08_!1 1 bao cao giao KH ve HTCMT vung TNB   12-12-2011 2 2" xfId="14141"/>
    <cellStyle name="T_CTMTQG 2008_Hi-Tong hop KQ phan bo KH nam 08- LD fong giao 15-11-08_!1 1 bao cao giao KH ve HTCMT vung TNB   12-12-2011 2 2 2" xfId="23299"/>
    <cellStyle name="T_CTMTQG 2008_Hi-Tong hop KQ phan bo KH nam 08- LD fong giao 15-11-08_!1 1 bao cao giao KH ve HTCMT vung TNB   12-12-2011 2 3" xfId="14142"/>
    <cellStyle name="T_CTMTQG 2008_Hi-Tong hop KQ phan bo KH nam 08- LD fong giao 15-11-08_!1 1 bao cao giao KH ve HTCMT vung TNB   12-12-2011 2 3 2" xfId="23300"/>
    <cellStyle name="T_CTMTQG 2008_Hi-Tong hop KQ phan bo KH nam 08- LD fong giao 15-11-08_!1 1 bao cao giao KH ve HTCMT vung TNB   12-12-2011 2 4" xfId="14143"/>
    <cellStyle name="T_CTMTQG 2008_Hi-Tong hop KQ phan bo KH nam 08- LD fong giao 15-11-08_!1 1 bao cao giao KH ve HTCMT vung TNB   12-12-2011 2 4 2" xfId="23301"/>
    <cellStyle name="T_CTMTQG 2008_Hi-Tong hop KQ phan bo KH nam 08- LD fong giao 15-11-08_!1 1 bao cao giao KH ve HTCMT vung TNB   12-12-2011 2 5" xfId="14144"/>
    <cellStyle name="T_CTMTQG 2008_Hi-Tong hop KQ phan bo KH nam 08- LD fong giao 15-11-08_!1 1 bao cao giao KH ve HTCMT vung TNB   12-12-2011 2 5 2" xfId="23302"/>
    <cellStyle name="T_CTMTQG 2008_Hi-Tong hop KQ phan bo KH nam 08- LD fong giao 15-11-08_!1 1 bao cao giao KH ve HTCMT vung TNB   12-12-2011 2 6" xfId="14145"/>
    <cellStyle name="T_CTMTQG 2008_Hi-Tong hop KQ phan bo KH nam 08- LD fong giao 15-11-08_!1 1 bao cao giao KH ve HTCMT vung TNB   12-12-2011 2 6 2" xfId="30388"/>
    <cellStyle name="T_CTMTQG 2008_Hi-Tong hop KQ phan bo KH nam 08- LD fong giao 15-11-08_!1 1 bao cao giao KH ve HTCMT vung TNB   12-12-2011 2 7" xfId="30389"/>
    <cellStyle name="T_CTMTQG 2008_Hi-Tong hop KQ phan bo KH nam 08- LD fong giao 15-11-08_!1 1 bao cao giao KH ve HTCMT vung TNB   12-12-2011 2 8" xfId="30390"/>
    <cellStyle name="T_CTMTQG 2008_Hi-Tong hop KQ phan bo KH nam 08- LD fong giao 15-11-08_!1 1 bao cao giao KH ve HTCMT vung TNB   12-12-2011 2 9" xfId="30391"/>
    <cellStyle name="T_CTMTQG 2008_Hi-Tong hop KQ phan bo KH nam 08- LD fong giao 15-11-08_!1 1 bao cao giao KH ve HTCMT vung TNB   12-12-2011 3" xfId="14146"/>
    <cellStyle name="T_CTMTQG 2008_Hi-Tong hop KQ phan bo KH nam 08- LD fong giao 15-11-08_!1 1 bao cao giao KH ve HTCMT vung TNB   12-12-2011 3 2" xfId="23303"/>
    <cellStyle name="T_CTMTQG 2008_Hi-Tong hop KQ phan bo KH nam 08- LD fong giao 15-11-08_!1 1 bao cao giao KH ve HTCMT vung TNB   12-12-2011 4" xfId="14147"/>
    <cellStyle name="T_CTMTQG 2008_Hi-Tong hop KQ phan bo KH nam 08- LD fong giao 15-11-08_!1 1 bao cao giao KH ve HTCMT vung TNB   12-12-2011 4 2" xfId="23304"/>
    <cellStyle name="T_CTMTQG 2008_Hi-Tong hop KQ phan bo KH nam 08- LD fong giao 15-11-08_!1 1 bao cao giao KH ve HTCMT vung TNB   12-12-2011 5" xfId="14148"/>
    <cellStyle name="T_CTMTQG 2008_Hi-Tong hop KQ phan bo KH nam 08- LD fong giao 15-11-08_!1 1 bao cao giao KH ve HTCMT vung TNB   12-12-2011 5 2" xfId="23305"/>
    <cellStyle name="T_CTMTQG 2008_Hi-Tong hop KQ phan bo KH nam 08- LD fong giao 15-11-08_!1 1 bao cao giao KH ve HTCMT vung TNB   12-12-2011 6" xfId="14149"/>
    <cellStyle name="T_CTMTQG 2008_Hi-Tong hop KQ phan bo KH nam 08- LD fong giao 15-11-08_!1 1 bao cao giao KH ve HTCMT vung TNB   12-12-2011 6 2" xfId="23306"/>
    <cellStyle name="T_CTMTQG 2008_Hi-Tong hop KQ phan bo KH nam 08- LD fong giao 15-11-08_!1 1 bao cao giao KH ve HTCMT vung TNB   12-12-2011 7" xfId="14150"/>
    <cellStyle name="T_CTMTQG 2008_Hi-Tong hop KQ phan bo KH nam 08- LD fong giao 15-11-08_!1 1 bao cao giao KH ve HTCMT vung TNB   12-12-2011 7 2" xfId="30392"/>
    <cellStyle name="T_CTMTQG 2008_Hi-Tong hop KQ phan bo KH nam 08- LD fong giao 15-11-08_!1 1 bao cao giao KH ve HTCMT vung TNB   12-12-2011 8" xfId="30393"/>
    <cellStyle name="T_CTMTQG 2008_Hi-Tong hop KQ phan bo KH nam 08- LD fong giao 15-11-08_!1 1 bao cao giao KH ve HTCMT vung TNB   12-12-2011 9" xfId="30394"/>
    <cellStyle name="T_CTMTQG 2008_Hi-Tong hop KQ phan bo KH nam 08- LD fong giao 15-11-08_KH TPCP vung TNB (03-1-2012)" xfId="5786"/>
    <cellStyle name="T_CTMTQG 2008_Hi-Tong hop KQ phan bo KH nam 08- LD fong giao 15-11-08_KH TPCP vung TNB (03-1-2012) 10" xfId="30395"/>
    <cellStyle name="T_CTMTQG 2008_Hi-Tong hop KQ phan bo KH nam 08- LD fong giao 15-11-08_KH TPCP vung TNB (03-1-2012) 2" xfId="5787"/>
    <cellStyle name="T_CTMTQG 2008_Hi-Tong hop KQ phan bo KH nam 08- LD fong giao 15-11-08_KH TPCP vung TNB (03-1-2012) 2 2" xfId="14151"/>
    <cellStyle name="T_CTMTQG 2008_Hi-Tong hop KQ phan bo KH nam 08- LD fong giao 15-11-08_KH TPCP vung TNB (03-1-2012) 2 2 2" xfId="23307"/>
    <cellStyle name="T_CTMTQG 2008_Hi-Tong hop KQ phan bo KH nam 08- LD fong giao 15-11-08_KH TPCP vung TNB (03-1-2012) 2 3" xfId="14152"/>
    <cellStyle name="T_CTMTQG 2008_Hi-Tong hop KQ phan bo KH nam 08- LD fong giao 15-11-08_KH TPCP vung TNB (03-1-2012) 2 3 2" xfId="23308"/>
    <cellStyle name="T_CTMTQG 2008_Hi-Tong hop KQ phan bo KH nam 08- LD fong giao 15-11-08_KH TPCP vung TNB (03-1-2012) 2 4" xfId="14153"/>
    <cellStyle name="T_CTMTQG 2008_Hi-Tong hop KQ phan bo KH nam 08- LD fong giao 15-11-08_KH TPCP vung TNB (03-1-2012) 2 4 2" xfId="23309"/>
    <cellStyle name="T_CTMTQG 2008_Hi-Tong hop KQ phan bo KH nam 08- LD fong giao 15-11-08_KH TPCP vung TNB (03-1-2012) 2 5" xfId="14154"/>
    <cellStyle name="T_CTMTQG 2008_Hi-Tong hop KQ phan bo KH nam 08- LD fong giao 15-11-08_KH TPCP vung TNB (03-1-2012) 2 5 2" xfId="23310"/>
    <cellStyle name="T_CTMTQG 2008_Hi-Tong hop KQ phan bo KH nam 08- LD fong giao 15-11-08_KH TPCP vung TNB (03-1-2012) 2 6" xfId="14155"/>
    <cellStyle name="T_CTMTQG 2008_Hi-Tong hop KQ phan bo KH nam 08- LD fong giao 15-11-08_KH TPCP vung TNB (03-1-2012) 2 6 2" xfId="30396"/>
    <cellStyle name="T_CTMTQG 2008_Hi-Tong hop KQ phan bo KH nam 08- LD fong giao 15-11-08_KH TPCP vung TNB (03-1-2012) 2 7" xfId="30397"/>
    <cellStyle name="T_CTMTQG 2008_Hi-Tong hop KQ phan bo KH nam 08- LD fong giao 15-11-08_KH TPCP vung TNB (03-1-2012) 2 8" xfId="30398"/>
    <cellStyle name="T_CTMTQG 2008_Hi-Tong hop KQ phan bo KH nam 08- LD fong giao 15-11-08_KH TPCP vung TNB (03-1-2012) 2 9" xfId="30399"/>
    <cellStyle name="T_CTMTQG 2008_Hi-Tong hop KQ phan bo KH nam 08- LD fong giao 15-11-08_KH TPCP vung TNB (03-1-2012) 3" xfId="14156"/>
    <cellStyle name="T_CTMTQG 2008_Hi-Tong hop KQ phan bo KH nam 08- LD fong giao 15-11-08_KH TPCP vung TNB (03-1-2012) 3 2" xfId="23311"/>
    <cellStyle name="T_CTMTQG 2008_Hi-Tong hop KQ phan bo KH nam 08- LD fong giao 15-11-08_KH TPCP vung TNB (03-1-2012) 4" xfId="14157"/>
    <cellStyle name="T_CTMTQG 2008_Hi-Tong hop KQ phan bo KH nam 08- LD fong giao 15-11-08_KH TPCP vung TNB (03-1-2012) 4 2" xfId="23312"/>
    <cellStyle name="T_CTMTQG 2008_Hi-Tong hop KQ phan bo KH nam 08- LD fong giao 15-11-08_KH TPCP vung TNB (03-1-2012) 5" xfId="14158"/>
    <cellStyle name="T_CTMTQG 2008_Hi-Tong hop KQ phan bo KH nam 08- LD fong giao 15-11-08_KH TPCP vung TNB (03-1-2012) 5 2" xfId="23313"/>
    <cellStyle name="T_CTMTQG 2008_Hi-Tong hop KQ phan bo KH nam 08- LD fong giao 15-11-08_KH TPCP vung TNB (03-1-2012) 6" xfId="14159"/>
    <cellStyle name="T_CTMTQG 2008_Hi-Tong hop KQ phan bo KH nam 08- LD fong giao 15-11-08_KH TPCP vung TNB (03-1-2012) 6 2" xfId="23314"/>
    <cellStyle name="T_CTMTQG 2008_Hi-Tong hop KQ phan bo KH nam 08- LD fong giao 15-11-08_KH TPCP vung TNB (03-1-2012) 7" xfId="14160"/>
    <cellStyle name="T_CTMTQG 2008_Hi-Tong hop KQ phan bo KH nam 08- LD fong giao 15-11-08_KH TPCP vung TNB (03-1-2012) 7 2" xfId="30400"/>
    <cellStyle name="T_CTMTQG 2008_Hi-Tong hop KQ phan bo KH nam 08- LD fong giao 15-11-08_KH TPCP vung TNB (03-1-2012) 8" xfId="30401"/>
    <cellStyle name="T_CTMTQG 2008_Hi-Tong hop KQ phan bo KH nam 08- LD fong giao 15-11-08_KH TPCP vung TNB (03-1-2012) 9" xfId="30402"/>
    <cellStyle name="T_CTMTQG 2008_Ket qua thuc hien nam 2008" xfId="5788"/>
    <cellStyle name="T_CTMTQG 2008_Ket qua thuc hien nam 2008 10" xfId="30403"/>
    <cellStyle name="T_CTMTQG 2008_Ket qua thuc hien nam 2008 2" xfId="5789"/>
    <cellStyle name="T_CTMTQG 2008_Ket qua thuc hien nam 2008 2 2" xfId="14161"/>
    <cellStyle name="T_CTMTQG 2008_Ket qua thuc hien nam 2008 2 2 2" xfId="23315"/>
    <cellStyle name="T_CTMTQG 2008_Ket qua thuc hien nam 2008 2 3" xfId="14162"/>
    <cellStyle name="T_CTMTQG 2008_Ket qua thuc hien nam 2008 2 3 2" xfId="23316"/>
    <cellStyle name="T_CTMTQG 2008_Ket qua thuc hien nam 2008 2 4" xfId="14163"/>
    <cellStyle name="T_CTMTQG 2008_Ket qua thuc hien nam 2008 2 4 2" xfId="23317"/>
    <cellStyle name="T_CTMTQG 2008_Ket qua thuc hien nam 2008 2 5" xfId="14164"/>
    <cellStyle name="T_CTMTQG 2008_Ket qua thuc hien nam 2008 2 5 2" xfId="23318"/>
    <cellStyle name="T_CTMTQG 2008_Ket qua thuc hien nam 2008 2 6" xfId="14165"/>
    <cellStyle name="T_CTMTQG 2008_Ket qua thuc hien nam 2008 2 6 2" xfId="30404"/>
    <cellStyle name="T_CTMTQG 2008_Ket qua thuc hien nam 2008 2 7" xfId="30405"/>
    <cellStyle name="T_CTMTQG 2008_Ket qua thuc hien nam 2008 2 8" xfId="30406"/>
    <cellStyle name="T_CTMTQG 2008_Ket qua thuc hien nam 2008 2 9" xfId="30407"/>
    <cellStyle name="T_CTMTQG 2008_Ket qua thuc hien nam 2008 3" xfId="14166"/>
    <cellStyle name="T_CTMTQG 2008_Ket qua thuc hien nam 2008 3 2" xfId="23319"/>
    <cellStyle name="T_CTMTQG 2008_Ket qua thuc hien nam 2008 4" xfId="14167"/>
    <cellStyle name="T_CTMTQG 2008_Ket qua thuc hien nam 2008 4 2" xfId="23320"/>
    <cellStyle name="T_CTMTQG 2008_Ket qua thuc hien nam 2008 5" xfId="14168"/>
    <cellStyle name="T_CTMTQG 2008_Ket qua thuc hien nam 2008 5 2" xfId="23321"/>
    <cellStyle name="T_CTMTQG 2008_Ket qua thuc hien nam 2008 6" xfId="14169"/>
    <cellStyle name="T_CTMTQG 2008_Ket qua thuc hien nam 2008 6 2" xfId="23322"/>
    <cellStyle name="T_CTMTQG 2008_Ket qua thuc hien nam 2008 7" xfId="14170"/>
    <cellStyle name="T_CTMTQG 2008_Ket qua thuc hien nam 2008 7 2" xfId="30408"/>
    <cellStyle name="T_CTMTQG 2008_Ket qua thuc hien nam 2008 8" xfId="30409"/>
    <cellStyle name="T_CTMTQG 2008_Ket qua thuc hien nam 2008 9" xfId="30410"/>
    <cellStyle name="T_CTMTQG 2008_Ket qua thuc hien nam 2008_!1 1 bao cao giao KH ve HTCMT vung TNB   12-12-2011" xfId="5790"/>
    <cellStyle name="T_CTMTQG 2008_Ket qua thuc hien nam 2008_!1 1 bao cao giao KH ve HTCMT vung TNB   12-12-2011 10" xfId="30411"/>
    <cellStyle name="T_CTMTQG 2008_Ket qua thuc hien nam 2008_!1 1 bao cao giao KH ve HTCMT vung TNB   12-12-2011 2" xfId="5791"/>
    <cellStyle name="T_CTMTQG 2008_Ket qua thuc hien nam 2008_!1 1 bao cao giao KH ve HTCMT vung TNB   12-12-2011 2 2" xfId="14171"/>
    <cellStyle name="T_CTMTQG 2008_Ket qua thuc hien nam 2008_!1 1 bao cao giao KH ve HTCMT vung TNB   12-12-2011 2 2 2" xfId="23323"/>
    <cellStyle name="T_CTMTQG 2008_Ket qua thuc hien nam 2008_!1 1 bao cao giao KH ve HTCMT vung TNB   12-12-2011 2 3" xfId="14172"/>
    <cellStyle name="T_CTMTQG 2008_Ket qua thuc hien nam 2008_!1 1 bao cao giao KH ve HTCMT vung TNB   12-12-2011 2 3 2" xfId="23324"/>
    <cellStyle name="T_CTMTQG 2008_Ket qua thuc hien nam 2008_!1 1 bao cao giao KH ve HTCMT vung TNB   12-12-2011 2 4" xfId="14173"/>
    <cellStyle name="T_CTMTQG 2008_Ket qua thuc hien nam 2008_!1 1 bao cao giao KH ve HTCMT vung TNB   12-12-2011 2 4 2" xfId="23325"/>
    <cellStyle name="T_CTMTQG 2008_Ket qua thuc hien nam 2008_!1 1 bao cao giao KH ve HTCMT vung TNB   12-12-2011 2 5" xfId="14174"/>
    <cellStyle name="T_CTMTQG 2008_Ket qua thuc hien nam 2008_!1 1 bao cao giao KH ve HTCMT vung TNB   12-12-2011 2 5 2" xfId="23326"/>
    <cellStyle name="T_CTMTQG 2008_Ket qua thuc hien nam 2008_!1 1 bao cao giao KH ve HTCMT vung TNB   12-12-2011 2 6" xfId="14175"/>
    <cellStyle name="T_CTMTQG 2008_Ket qua thuc hien nam 2008_!1 1 bao cao giao KH ve HTCMT vung TNB   12-12-2011 2 6 2" xfId="30412"/>
    <cellStyle name="T_CTMTQG 2008_Ket qua thuc hien nam 2008_!1 1 bao cao giao KH ve HTCMT vung TNB   12-12-2011 2 7" xfId="30413"/>
    <cellStyle name="T_CTMTQG 2008_Ket qua thuc hien nam 2008_!1 1 bao cao giao KH ve HTCMT vung TNB   12-12-2011 2 8" xfId="30414"/>
    <cellStyle name="T_CTMTQG 2008_Ket qua thuc hien nam 2008_!1 1 bao cao giao KH ve HTCMT vung TNB   12-12-2011 2 9" xfId="30415"/>
    <cellStyle name="T_CTMTQG 2008_Ket qua thuc hien nam 2008_!1 1 bao cao giao KH ve HTCMT vung TNB   12-12-2011 3" xfId="14176"/>
    <cellStyle name="T_CTMTQG 2008_Ket qua thuc hien nam 2008_!1 1 bao cao giao KH ve HTCMT vung TNB   12-12-2011 3 2" xfId="23327"/>
    <cellStyle name="T_CTMTQG 2008_Ket qua thuc hien nam 2008_!1 1 bao cao giao KH ve HTCMT vung TNB   12-12-2011 4" xfId="14177"/>
    <cellStyle name="T_CTMTQG 2008_Ket qua thuc hien nam 2008_!1 1 bao cao giao KH ve HTCMT vung TNB   12-12-2011 4 2" xfId="23328"/>
    <cellStyle name="T_CTMTQG 2008_Ket qua thuc hien nam 2008_!1 1 bao cao giao KH ve HTCMT vung TNB   12-12-2011 5" xfId="14178"/>
    <cellStyle name="T_CTMTQG 2008_Ket qua thuc hien nam 2008_!1 1 bao cao giao KH ve HTCMT vung TNB   12-12-2011 5 2" xfId="23329"/>
    <cellStyle name="T_CTMTQG 2008_Ket qua thuc hien nam 2008_!1 1 bao cao giao KH ve HTCMT vung TNB   12-12-2011 6" xfId="14179"/>
    <cellStyle name="T_CTMTQG 2008_Ket qua thuc hien nam 2008_!1 1 bao cao giao KH ve HTCMT vung TNB   12-12-2011 6 2" xfId="23330"/>
    <cellStyle name="T_CTMTQG 2008_Ket qua thuc hien nam 2008_!1 1 bao cao giao KH ve HTCMT vung TNB   12-12-2011 7" xfId="14180"/>
    <cellStyle name="T_CTMTQG 2008_Ket qua thuc hien nam 2008_!1 1 bao cao giao KH ve HTCMT vung TNB   12-12-2011 7 2" xfId="30416"/>
    <cellStyle name="T_CTMTQG 2008_Ket qua thuc hien nam 2008_!1 1 bao cao giao KH ve HTCMT vung TNB   12-12-2011 8" xfId="30417"/>
    <cellStyle name="T_CTMTQG 2008_Ket qua thuc hien nam 2008_!1 1 bao cao giao KH ve HTCMT vung TNB   12-12-2011 9" xfId="30418"/>
    <cellStyle name="T_CTMTQG 2008_Ket qua thuc hien nam 2008_KH TPCP vung TNB (03-1-2012)" xfId="5792"/>
    <cellStyle name="T_CTMTQG 2008_Ket qua thuc hien nam 2008_KH TPCP vung TNB (03-1-2012) 10" xfId="30419"/>
    <cellStyle name="T_CTMTQG 2008_Ket qua thuc hien nam 2008_KH TPCP vung TNB (03-1-2012) 2" xfId="5793"/>
    <cellStyle name="T_CTMTQG 2008_Ket qua thuc hien nam 2008_KH TPCP vung TNB (03-1-2012) 2 2" xfId="14181"/>
    <cellStyle name="T_CTMTQG 2008_Ket qua thuc hien nam 2008_KH TPCP vung TNB (03-1-2012) 2 2 2" xfId="23331"/>
    <cellStyle name="T_CTMTQG 2008_Ket qua thuc hien nam 2008_KH TPCP vung TNB (03-1-2012) 2 3" xfId="14182"/>
    <cellStyle name="T_CTMTQG 2008_Ket qua thuc hien nam 2008_KH TPCP vung TNB (03-1-2012) 2 3 2" xfId="23332"/>
    <cellStyle name="T_CTMTQG 2008_Ket qua thuc hien nam 2008_KH TPCP vung TNB (03-1-2012) 2 4" xfId="14183"/>
    <cellStyle name="T_CTMTQG 2008_Ket qua thuc hien nam 2008_KH TPCP vung TNB (03-1-2012) 2 4 2" xfId="23333"/>
    <cellStyle name="T_CTMTQG 2008_Ket qua thuc hien nam 2008_KH TPCP vung TNB (03-1-2012) 2 5" xfId="14184"/>
    <cellStyle name="T_CTMTQG 2008_Ket qua thuc hien nam 2008_KH TPCP vung TNB (03-1-2012) 2 5 2" xfId="23334"/>
    <cellStyle name="T_CTMTQG 2008_Ket qua thuc hien nam 2008_KH TPCP vung TNB (03-1-2012) 2 6" xfId="14185"/>
    <cellStyle name="T_CTMTQG 2008_Ket qua thuc hien nam 2008_KH TPCP vung TNB (03-1-2012) 2 6 2" xfId="30420"/>
    <cellStyle name="T_CTMTQG 2008_Ket qua thuc hien nam 2008_KH TPCP vung TNB (03-1-2012) 2 7" xfId="30421"/>
    <cellStyle name="T_CTMTQG 2008_Ket qua thuc hien nam 2008_KH TPCP vung TNB (03-1-2012) 2 8" xfId="30422"/>
    <cellStyle name="T_CTMTQG 2008_Ket qua thuc hien nam 2008_KH TPCP vung TNB (03-1-2012) 2 9" xfId="30423"/>
    <cellStyle name="T_CTMTQG 2008_Ket qua thuc hien nam 2008_KH TPCP vung TNB (03-1-2012) 3" xfId="14186"/>
    <cellStyle name="T_CTMTQG 2008_Ket qua thuc hien nam 2008_KH TPCP vung TNB (03-1-2012) 3 2" xfId="23335"/>
    <cellStyle name="T_CTMTQG 2008_Ket qua thuc hien nam 2008_KH TPCP vung TNB (03-1-2012) 4" xfId="14187"/>
    <cellStyle name="T_CTMTQG 2008_Ket qua thuc hien nam 2008_KH TPCP vung TNB (03-1-2012) 4 2" xfId="23336"/>
    <cellStyle name="T_CTMTQG 2008_Ket qua thuc hien nam 2008_KH TPCP vung TNB (03-1-2012) 5" xfId="14188"/>
    <cellStyle name="T_CTMTQG 2008_Ket qua thuc hien nam 2008_KH TPCP vung TNB (03-1-2012) 5 2" xfId="23337"/>
    <cellStyle name="T_CTMTQG 2008_Ket qua thuc hien nam 2008_KH TPCP vung TNB (03-1-2012) 6" xfId="14189"/>
    <cellStyle name="T_CTMTQG 2008_Ket qua thuc hien nam 2008_KH TPCP vung TNB (03-1-2012) 6 2" xfId="23338"/>
    <cellStyle name="T_CTMTQG 2008_Ket qua thuc hien nam 2008_KH TPCP vung TNB (03-1-2012) 7" xfId="14190"/>
    <cellStyle name="T_CTMTQG 2008_Ket qua thuc hien nam 2008_KH TPCP vung TNB (03-1-2012) 7 2" xfId="30424"/>
    <cellStyle name="T_CTMTQG 2008_Ket qua thuc hien nam 2008_KH TPCP vung TNB (03-1-2012) 8" xfId="30425"/>
    <cellStyle name="T_CTMTQG 2008_Ket qua thuc hien nam 2008_KH TPCP vung TNB (03-1-2012) 9" xfId="30426"/>
    <cellStyle name="T_CTMTQG 2008_KH TPCP vung TNB (03-1-2012)" xfId="5794"/>
    <cellStyle name="T_CTMTQG 2008_KH TPCP vung TNB (03-1-2012) 10" xfId="30427"/>
    <cellStyle name="T_CTMTQG 2008_KH TPCP vung TNB (03-1-2012) 2" xfId="5795"/>
    <cellStyle name="T_CTMTQG 2008_KH TPCP vung TNB (03-1-2012) 2 2" xfId="14191"/>
    <cellStyle name="T_CTMTQG 2008_KH TPCP vung TNB (03-1-2012) 2 2 2" xfId="23339"/>
    <cellStyle name="T_CTMTQG 2008_KH TPCP vung TNB (03-1-2012) 2 3" xfId="14192"/>
    <cellStyle name="T_CTMTQG 2008_KH TPCP vung TNB (03-1-2012) 2 3 2" xfId="23340"/>
    <cellStyle name="T_CTMTQG 2008_KH TPCP vung TNB (03-1-2012) 2 4" xfId="14193"/>
    <cellStyle name="T_CTMTQG 2008_KH TPCP vung TNB (03-1-2012) 2 4 2" xfId="23341"/>
    <cellStyle name="T_CTMTQG 2008_KH TPCP vung TNB (03-1-2012) 2 5" xfId="14194"/>
    <cellStyle name="T_CTMTQG 2008_KH TPCP vung TNB (03-1-2012) 2 5 2" xfId="23342"/>
    <cellStyle name="T_CTMTQG 2008_KH TPCP vung TNB (03-1-2012) 2 6" xfId="14195"/>
    <cellStyle name="T_CTMTQG 2008_KH TPCP vung TNB (03-1-2012) 2 6 2" xfId="30428"/>
    <cellStyle name="T_CTMTQG 2008_KH TPCP vung TNB (03-1-2012) 2 7" xfId="30429"/>
    <cellStyle name="T_CTMTQG 2008_KH TPCP vung TNB (03-1-2012) 2 8" xfId="30430"/>
    <cellStyle name="T_CTMTQG 2008_KH TPCP vung TNB (03-1-2012) 2 9" xfId="30431"/>
    <cellStyle name="T_CTMTQG 2008_KH TPCP vung TNB (03-1-2012) 3" xfId="14196"/>
    <cellStyle name="T_CTMTQG 2008_KH TPCP vung TNB (03-1-2012) 3 2" xfId="23343"/>
    <cellStyle name="T_CTMTQG 2008_KH TPCP vung TNB (03-1-2012) 4" xfId="14197"/>
    <cellStyle name="T_CTMTQG 2008_KH TPCP vung TNB (03-1-2012) 4 2" xfId="23344"/>
    <cellStyle name="T_CTMTQG 2008_KH TPCP vung TNB (03-1-2012) 5" xfId="14198"/>
    <cellStyle name="T_CTMTQG 2008_KH TPCP vung TNB (03-1-2012) 5 2" xfId="23345"/>
    <cellStyle name="T_CTMTQG 2008_KH TPCP vung TNB (03-1-2012) 6" xfId="14199"/>
    <cellStyle name="T_CTMTQG 2008_KH TPCP vung TNB (03-1-2012) 6 2" xfId="23346"/>
    <cellStyle name="T_CTMTQG 2008_KH TPCP vung TNB (03-1-2012) 7" xfId="14200"/>
    <cellStyle name="T_CTMTQG 2008_KH TPCP vung TNB (03-1-2012) 7 2" xfId="30432"/>
    <cellStyle name="T_CTMTQG 2008_KH TPCP vung TNB (03-1-2012) 8" xfId="30433"/>
    <cellStyle name="T_CTMTQG 2008_KH TPCP vung TNB (03-1-2012) 9" xfId="30434"/>
    <cellStyle name="T_CTMTQG 2008_KH XDCB_2008 lan 1" xfId="5796"/>
    <cellStyle name="T_CTMTQG 2008_KH XDCB_2008 lan 1 10" xfId="30435"/>
    <cellStyle name="T_CTMTQG 2008_KH XDCB_2008 lan 1 2" xfId="5797"/>
    <cellStyle name="T_CTMTQG 2008_KH XDCB_2008 lan 1 2 2" xfId="14201"/>
    <cellStyle name="T_CTMTQG 2008_KH XDCB_2008 lan 1 2 2 2" xfId="23347"/>
    <cellStyle name="T_CTMTQG 2008_KH XDCB_2008 lan 1 2 3" xfId="14202"/>
    <cellStyle name="T_CTMTQG 2008_KH XDCB_2008 lan 1 2 3 2" xfId="23348"/>
    <cellStyle name="T_CTMTQG 2008_KH XDCB_2008 lan 1 2 4" xfId="14203"/>
    <cellStyle name="T_CTMTQG 2008_KH XDCB_2008 lan 1 2 4 2" xfId="23349"/>
    <cellStyle name="T_CTMTQG 2008_KH XDCB_2008 lan 1 2 5" xfId="14204"/>
    <cellStyle name="T_CTMTQG 2008_KH XDCB_2008 lan 1 2 5 2" xfId="23350"/>
    <cellStyle name="T_CTMTQG 2008_KH XDCB_2008 lan 1 2 6" xfId="14205"/>
    <cellStyle name="T_CTMTQG 2008_KH XDCB_2008 lan 1 2 6 2" xfId="30436"/>
    <cellStyle name="T_CTMTQG 2008_KH XDCB_2008 lan 1 2 7" xfId="30437"/>
    <cellStyle name="T_CTMTQG 2008_KH XDCB_2008 lan 1 2 8" xfId="30438"/>
    <cellStyle name="T_CTMTQG 2008_KH XDCB_2008 lan 1 2 9" xfId="30439"/>
    <cellStyle name="T_CTMTQG 2008_KH XDCB_2008 lan 1 3" xfId="14206"/>
    <cellStyle name="T_CTMTQG 2008_KH XDCB_2008 lan 1 3 2" xfId="23351"/>
    <cellStyle name="T_CTMTQG 2008_KH XDCB_2008 lan 1 4" xfId="14207"/>
    <cellStyle name="T_CTMTQG 2008_KH XDCB_2008 lan 1 4 2" xfId="23352"/>
    <cellStyle name="T_CTMTQG 2008_KH XDCB_2008 lan 1 5" xfId="14208"/>
    <cellStyle name="T_CTMTQG 2008_KH XDCB_2008 lan 1 5 2" xfId="23353"/>
    <cellStyle name="T_CTMTQG 2008_KH XDCB_2008 lan 1 6" xfId="14209"/>
    <cellStyle name="T_CTMTQG 2008_KH XDCB_2008 lan 1 6 2" xfId="23354"/>
    <cellStyle name="T_CTMTQG 2008_KH XDCB_2008 lan 1 7" xfId="14210"/>
    <cellStyle name="T_CTMTQG 2008_KH XDCB_2008 lan 1 7 2" xfId="30440"/>
    <cellStyle name="T_CTMTQG 2008_KH XDCB_2008 lan 1 8" xfId="30441"/>
    <cellStyle name="T_CTMTQG 2008_KH XDCB_2008 lan 1 9" xfId="30442"/>
    <cellStyle name="T_CTMTQG 2008_KH XDCB_2008 lan 1 sua ngay 27-10" xfId="5798"/>
    <cellStyle name="T_CTMTQG 2008_KH XDCB_2008 lan 1 sua ngay 27-10 10" xfId="30443"/>
    <cellStyle name="T_CTMTQG 2008_KH XDCB_2008 lan 1 sua ngay 27-10 2" xfId="5799"/>
    <cellStyle name="T_CTMTQG 2008_KH XDCB_2008 lan 1 sua ngay 27-10 2 2" xfId="14211"/>
    <cellStyle name="T_CTMTQG 2008_KH XDCB_2008 lan 1 sua ngay 27-10 2 2 2" xfId="23355"/>
    <cellStyle name="T_CTMTQG 2008_KH XDCB_2008 lan 1 sua ngay 27-10 2 3" xfId="14212"/>
    <cellStyle name="T_CTMTQG 2008_KH XDCB_2008 lan 1 sua ngay 27-10 2 3 2" xfId="23356"/>
    <cellStyle name="T_CTMTQG 2008_KH XDCB_2008 lan 1 sua ngay 27-10 2 4" xfId="14213"/>
    <cellStyle name="T_CTMTQG 2008_KH XDCB_2008 lan 1 sua ngay 27-10 2 4 2" xfId="23357"/>
    <cellStyle name="T_CTMTQG 2008_KH XDCB_2008 lan 1 sua ngay 27-10 2 5" xfId="14214"/>
    <cellStyle name="T_CTMTQG 2008_KH XDCB_2008 lan 1 sua ngay 27-10 2 5 2" xfId="23358"/>
    <cellStyle name="T_CTMTQG 2008_KH XDCB_2008 lan 1 sua ngay 27-10 2 6" xfId="14215"/>
    <cellStyle name="T_CTMTQG 2008_KH XDCB_2008 lan 1 sua ngay 27-10 2 6 2" xfId="30444"/>
    <cellStyle name="T_CTMTQG 2008_KH XDCB_2008 lan 1 sua ngay 27-10 2 7" xfId="30445"/>
    <cellStyle name="T_CTMTQG 2008_KH XDCB_2008 lan 1 sua ngay 27-10 2 8" xfId="30446"/>
    <cellStyle name="T_CTMTQG 2008_KH XDCB_2008 lan 1 sua ngay 27-10 2 9" xfId="30447"/>
    <cellStyle name="T_CTMTQG 2008_KH XDCB_2008 lan 1 sua ngay 27-10 3" xfId="14216"/>
    <cellStyle name="T_CTMTQG 2008_KH XDCB_2008 lan 1 sua ngay 27-10 3 2" xfId="23359"/>
    <cellStyle name="T_CTMTQG 2008_KH XDCB_2008 lan 1 sua ngay 27-10 4" xfId="14217"/>
    <cellStyle name="T_CTMTQG 2008_KH XDCB_2008 lan 1 sua ngay 27-10 4 2" xfId="23360"/>
    <cellStyle name="T_CTMTQG 2008_KH XDCB_2008 lan 1 sua ngay 27-10 5" xfId="14218"/>
    <cellStyle name="T_CTMTQG 2008_KH XDCB_2008 lan 1 sua ngay 27-10 5 2" xfId="23361"/>
    <cellStyle name="T_CTMTQG 2008_KH XDCB_2008 lan 1 sua ngay 27-10 6" xfId="14219"/>
    <cellStyle name="T_CTMTQG 2008_KH XDCB_2008 lan 1 sua ngay 27-10 6 2" xfId="23362"/>
    <cellStyle name="T_CTMTQG 2008_KH XDCB_2008 lan 1 sua ngay 27-10 7" xfId="14220"/>
    <cellStyle name="T_CTMTQG 2008_KH XDCB_2008 lan 1 sua ngay 27-10 7 2" xfId="30448"/>
    <cellStyle name="T_CTMTQG 2008_KH XDCB_2008 lan 1 sua ngay 27-10 8" xfId="30449"/>
    <cellStyle name="T_CTMTQG 2008_KH XDCB_2008 lan 1 sua ngay 27-10 9" xfId="30450"/>
    <cellStyle name="T_CTMTQG 2008_KH XDCB_2008 lan 1 sua ngay 27-10_!1 1 bao cao giao KH ve HTCMT vung TNB   12-12-2011" xfId="5800"/>
    <cellStyle name="T_CTMTQG 2008_KH XDCB_2008 lan 1 sua ngay 27-10_!1 1 bao cao giao KH ve HTCMT vung TNB   12-12-2011 10" xfId="30451"/>
    <cellStyle name="T_CTMTQG 2008_KH XDCB_2008 lan 1 sua ngay 27-10_!1 1 bao cao giao KH ve HTCMT vung TNB   12-12-2011 2" xfId="5801"/>
    <cellStyle name="T_CTMTQG 2008_KH XDCB_2008 lan 1 sua ngay 27-10_!1 1 bao cao giao KH ve HTCMT vung TNB   12-12-2011 2 2" xfId="14221"/>
    <cellStyle name="T_CTMTQG 2008_KH XDCB_2008 lan 1 sua ngay 27-10_!1 1 bao cao giao KH ve HTCMT vung TNB   12-12-2011 2 2 2" xfId="23363"/>
    <cellStyle name="T_CTMTQG 2008_KH XDCB_2008 lan 1 sua ngay 27-10_!1 1 bao cao giao KH ve HTCMT vung TNB   12-12-2011 2 3" xfId="14222"/>
    <cellStyle name="T_CTMTQG 2008_KH XDCB_2008 lan 1 sua ngay 27-10_!1 1 bao cao giao KH ve HTCMT vung TNB   12-12-2011 2 3 2" xfId="23364"/>
    <cellStyle name="T_CTMTQG 2008_KH XDCB_2008 lan 1 sua ngay 27-10_!1 1 bao cao giao KH ve HTCMT vung TNB   12-12-2011 2 4" xfId="14223"/>
    <cellStyle name="T_CTMTQG 2008_KH XDCB_2008 lan 1 sua ngay 27-10_!1 1 bao cao giao KH ve HTCMT vung TNB   12-12-2011 2 4 2" xfId="23365"/>
    <cellStyle name="T_CTMTQG 2008_KH XDCB_2008 lan 1 sua ngay 27-10_!1 1 bao cao giao KH ve HTCMT vung TNB   12-12-2011 2 5" xfId="14224"/>
    <cellStyle name="T_CTMTQG 2008_KH XDCB_2008 lan 1 sua ngay 27-10_!1 1 bao cao giao KH ve HTCMT vung TNB   12-12-2011 2 5 2" xfId="23366"/>
    <cellStyle name="T_CTMTQG 2008_KH XDCB_2008 lan 1 sua ngay 27-10_!1 1 bao cao giao KH ve HTCMT vung TNB   12-12-2011 2 6" xfId="14225"/>
    <cellStyle name="T_CTMTQG 2008_KH XDCB_2008 lan 1 sua ngay 27-10_!1 1 bao cao giao KH ve HTCMT vung TNB   12-12-2011 2 6 2" xfId="30452"/>
    <cellStyle name="T_CTMTQG 2008_KH XDCB_2008 lan 1 sua ngay 27-10_!1 1 bao cao giao KH ve HTCMT vung TNB   12-12-2011 2 7" xfId="30453"/>
    <cellStyle name="T_CTMTQG 2008_KH XDCB_2008 lan 1 sua ngay 27-10_!1 1 bao cao giao KH ve HTCMT vung TNB   12-12-2011 2 8" xfId="30454"/>
    <cellStyle name="T_CTMTQG 2008_KH XDCB_2008 lan 1 sua ngay 27-10_!1 1 bao cao giao KH ve HTCMT vung TNB   12-12-2011 2 9" xfId="30455"/>
    <cellStyle name="T_CTMTQG 2008_KH XDCB_2008 lan 1 sua ngay 27-10_!1 1 bao cao giao KH ve HTCMT vung TNB   12-12-2011 3" xfId="14226"/>
    <cellStyle name="T_CTMTQG 2008_KH XDCB_2008 lan 1 sua ngay 27-10_!1 1 bao cao giao KH ve HTCMT vung TNB   12-12-2011 3 2" xfId="23367"/>
    <cellStyle name="T_CTMTQG 2008_KH XDCB_2008 lan 1 sua ngay 27-10_!1 1 bao cao giao KH ve HTCMT vung TNB   12-12-2011 4" xfId="14227"/>
    <cellStyle name="T_CTMTQG 2008_KH XDCB_2008 lan 1 sua ngay 27-10_!1 1 bao cao giao KH ve HTCMT vung TNB   12-12-2011 4 2" xfId="23368"/>
    <cellStyle name="T_CTMTQG 2008_KH XDCB_2008 lan 1 sua ngay 27-10_!1 1 bao cao giao KH ve HTCMT vung TNB   12-12-2011 5" xfId="14228"/>
    <cellStyle name="T_CTMTQG 2008_KH XDCB_2008 lan 1 sua ngay 27-10_!1 1 bao cao giao KH ve HTCMT vung TNB   12-12-2011 5 2" xfId="23369"/>
    <cellStyle name="T_CTMTQG 2008_KH XDCB_2008 lan 1 sua ngay 27-10_!1 1 bao cao giao KH ve HTCMT vung TNB   12-12-2011 6" xfId="14229"/>
    <cellStyle name="T_CTMTQG 2008_KH XDCB_2008 lan 1 sua ngay 27-10_!1 1 bao cao giao KH ve HTCMT vung TNB   12-12-2011 6 2" xfId="23370"/>
    <cellStyle name="T_CTMTQG 2008_KH XDCB_2008 lan 1 sua ngay 27-10_!1 1 bao cao giao KH ve HTCMT vung TNB   12-12-2011 7" xfId="14230"/>
    <cellStyle name="T_CTMTQG 2008_KH XDCB_2008 lan 1 sua ngay 27-10_!1 1 bao cao giao KH ve HTCMT vung TNB   12-12-2011 7 2" xfId="30456"/>
    <cellStyle name="T_CTMTQG 2008_KH XDCB_2008 lan 1 sua ngay 27-10_!1 1 bao cao giao KH ve HTCMT vung TNB   12-12-2011 8" xfId="30457"/>
    <cellStyle name="T_CTMTQG 2008_KH XDCB_2008 lan 1 sua ngay 27-10_!1 1 bao cao giao KH ve HTCMT vung TNB   12-12-2011 9" xfId="30458"/>
    <cellStyle name="T_CTMTQG 2008_KH XDCB_2008 lan 1 sua ngay 27-10_KH TPCP vung TNB (03-1-2012)" xfId="5802"/>
    <cellStyle name="T_CTMTQG 2008_KH XDCB_2008 lan 1 sua ngay 27-10_KH TPCP vung TNB (03-1-2012) 10" xfId="30459"/>
    <cellStyle name="T_CTMTQG 2008_KH XDCB_2008 lan 1 sua ngay 27-10_KH TPCP vung TNB (03-1-2012) 2" xfId="5803"/>
    <cellStyle name="T_CTMTQG 2008_KH XDCB_2008 lan 1 sua ngay 27-10_KH TPCP vung TNB (03-1-2012) 2 2" xfId="14231"/>
    <cellStyle name="T_CTMTQG 2008_KH XDCB_2008 lan 1 sua ngay 27-10_KH TPCP vung TNB (03-1-2012) 2 2 2" xfId="23371"/>
    <cellStyle name="T_CTMTQG 2008_KH XDCB_2008 lan 1 sua ngay 27-10_KH TPCP vung TNB (03-1-2012) 2 3" xfId="14232"/>
    <cellStyle name="T_CTMTQG 2008_KH XDCB_2008 lan 1 sua ngay 27-10_KH TPCP vung TNB (03-1-2012) 2 3 2" xfId="23372"/>
    <cellStyle name="T_CTMTQG 2008_KH XDCB_2008 lan 1 sua ngay 27-10_KH TPCP vung TNB (03-1-2012) 2 4" xfId="14233"/>
    <cellStyle name="T_CTMTQG 2008_KH XDCB_2008 lan 1 sua ngay 27-10_KH TPCP vung TNB (03-1-2012) 2 4 2" xfId="23373"/>
    <cellStyle name="T_CTMTQG 2008_KH XDCB_2008 lan 1 sua ngay 27-10_KH TPCP vung TNB (03-1-2012) 2 5" xfId="14234"/>
    <cellStyle name="T_CTMTQG 2008_KH XDCB_2008 lan 1 sua ngay 27-10_KH TPCP vung TNB (03-1-2012) 2 5 2" xfId="23374"/>
    <cellStyle name="T_CTMTQG 2008_KH XDCB_2008 lan 1 sua ngay 27-10_KH TPCP vung TNB (03-1-2012) 2 6" xfId="14235"/>
    <cellStyle name="T_CTMTQG 2008_KH XDCB_2008 lan 1 sua ngay 27-10_KH TPCP vung TNB (03-1-2012) 2 6 2" xfId="30460"/>
    <cellStyle name="T_CTMTQG 2008_KH XDCB_2008 lan 1 sua ngay 27-10_KH TPCP vung TNB (03-1-2012) 2 7" xfId="30461"/>
    <cellStyle name="T_CTMTQG 2008_KH XDCB_2008 lan 1 sua ngay 27-10_KH TPCP vung TNB (03-1-2012) 2 8" xfId="30462"/>
    <cellStyle name="T_CTMTQG 2008_KH XDCB_2008 lan 1 sua ngay 27-10_KH TPCP vung TNB (03-1-2012) 2 9" xfId="30463"/>
    <cellStyle name="T_CTMTQG 2008_KH XDCB_2008 lan 1 sua ngay 27-10_KH TPCP vung TNB (03-1-2012) 3" xfId="14236"/>
    <cellStyle name="T_CTMTQG 2008_KH XDCB_2008 lan 1 sua ngay 27-10_KH TPCP vung TNB (03-1-2012) 3 2" xfId="23375"/>
    <cellStyle name="T_CTMTQG 2008_KH XDCB_2008 lan 1 sua ngay 27-10_KH TPCP vung TNB (03-1-2012) 4" xfId="14237"/>
    <cellStyle name="T_CTMTQG 2008_KH XDCB_2008 lan 1 sua ngay 27-10_KH TPCP vung TNB (03-1-2012) 4 2" xfId="23376"/>
    <cellStyle name="T_CTMTQG 2008_KH XDCB_2008 lan 1 sua ngay 27-10_KH TPCP vung TNB (03-1-2012) 5" xfId="14238"/>
    <cellStyle name="T_CTMTQG 2008_KH XDCB_2008 lan 1 sua ngay 27-10_KH TPCP vung TNB (03-1-2012) 5 2" xfId="23377"/>
    <cellStyle name="T_CTMTQG 2008_KH XDCB_2008 lan 1 sua ngay 27-10_KH TPCP vung TNB (03-1-2012) 6" xfId="14239"/>
    <cellStyle name="T_CTMTQG 2008_KH XDCB_2008 lan 1 sua ngay 27-10_KH TPCP vung TNB (03-1-2012) 6 2" xfId="23378"/>
    <cellStyle name="T_CTMTQG 2008_KH XDCB_2008 lan 1 sua ngay 27-10_KH TPCP vung TNB (03-1-2012) 7" xfId="14240"/>
    <cellStyle name="T_CTMTQG 2008_KH XDCB_2008 lan 1 sua ngay 27-10_KH TPCP vung TNB (03-1-2012) 7 2" xfId="30464"/>
    <cellStyle name="T_CTMTQG 2008_KH XDCB_2008 lan 1 sua ngay 27-10_KH TPCP vung TNB (03-1-2012) 8" xfId="30465"/>
    <cellStyle name="T_CTMTQG 2008_KH XDCB_2008 lan 1 sua ngay 27-10_KH TPCP vung TNB (03-1-2012) 9" xfId="30466"/>
    <cellStyle name="T_CTMTQG 2008_KH XDCB_2008 lan 1_!1 1 bao cao giao KH ve HTCMT vung TNB   12-12-2011" xfId="5804"/>
    <cellStyle name="T_CTMTQG 2008_KH XDCB_2008 lan 1_!1 1 bao cao giao KH ve HTCMT vung TNB   12-12-2011 10" xfId="30467"/>
    <cellStyle name="T_CTMTQG 2008_KH XDCB_2008 lan 1_!1 1 bao cao giao KH ve HTCMT vung TNB   12-12-2011 2" xfId="5805"/>
    <cellStyle name="T_CTMTQG 2008_KH XDCB_2008 lan 1_!1 1 bao cao giao KH ve HTCMT vung TNB   12-12-2011 2 2" xfId="14241"/>
    <cellStyle name="T_CTMTQG 2008_KH XDCB_2008 lan 1_!1 1 bao cao giao KH ve HTCMT vung TNB   12-12-2011 2 2 2" xfId="23379"/>
    <cellStyle name="T_CTMTQG 2008_KH XDCB_2008 lan 1_!1 1 bao cao giao KH ve HTCMT vung TNB   12-12-2011 2 3" xfId="14242"/>
    <cellStyle name="T_CTMTQG 2008_KH XDCB_2008 lan 1_!1 1 bao cao giao KH ve HTCMT vung TNB   12-12-2011 2 3 2" xfId="23380"/>
    <cellStyle name="T_CTMTQG 2008_KH XDCB_2008 lan 1_!1 1 bao cao giao KH ve HTCMT vung TNB   12-12-2011 2 4" xfId="14243"/>
    <cellStyle name="T_CTMTQG 2008_KH XDCB_2008 lan 1_!1 1 bao cao giao KH ve HTCMT vung TNB   12-12-2011 2 4 2" xfId="23381"/>
    <cellStyle name="T_CTMTQG 2008_KH XDCB_2008 lan 1_!1 1 bao cao giao KH ve HTCMT vung TNB   12-12-2011 2 5" xfId="14244"/>
    <cellStyle name="T_CTMTQG 2008_KH XDCB_2008 lan 1_!1 1 bao cao giao KH ve HTCMT vung TNB   12-12-2011 2 5 2" xfId="23382"/>
    <cellStyle name="T_CTMTQG 2008_KH XDCB_2008 lan 1_!1 1 bao cao giao KH ve HTCMT vung TNB   12-12-2011 2 6" xfId="14245"/>
    <cellStyle name="T_CTMTQG 2008_KH XDCB_2008 lan 1_!1 1 bao cao giao KH ve HTCMT vung TNB   12-12-2011 2 6 2" xfId="30468"/>
    <cellStyle name="T_CTMTQG 2008_KH XDCB_2008 lan 1_!1 1 bao cao giao KH ve HTCMT vung TNB   12-12-2011 2 7" xfId="30469"/>
    <cellStyle name="T_CTMTQG 2008_KH XDCB_2008 lan 1_!1 1 bao cao giao KH ve HTCMT vung TNB   12-12-2011 2 8" xfId="30470"/>
    <cellStyle name="T_CTMTQG 2008_KH XDCB_2008 lan 1_!1 1 bao cao giao KH ve HTCMT vung TNB   12-12-2011 2 9" xfId="30471"/>
    <cellStyle name="T_CTMTQG 2008_KH XDCB_2008 lan 1_!1 1 bao cao giao KH ve HTCMT vung TNB   12-12-2011 3" xfId="14246"/>
    <cellStyle name="T_CTMTQG 2008_KH XDCB_2008 lan 1_!1 1 bao cao giao KH ve HTCMT vung TNB   12-12-2011 3 2" xfId="23383"/>
    <cellStyle name="T_CTMTQG 2008_KH XDCB_2008 lan 1_!1 1 bao cao giao KH ve HTCMT vung TNB   12-12-2011 4" xfId="14247"/>
    <cellStyle name="T_CTMTQG 2008_KH XDCB_2008 lan 1_!1 1 bao cao giao KH ve HTCMT vung TNB   12-12-2011 4 2" xfId="23384"/>
    <cellStyle name="T_CTMTQG 2008_KH XDCB_2008 lan 1_!1 1 bao cao giao KH ve HTCMT vung TNB   12-12-2011 5" xfId="14248"/>
    <cellStyle name="T_CTMTQG 2008_KH XDCB_2008 lan 1_!1 1 bao cao giao KH ve HTCMT vung TNB   12-12-2011 5 2" xfId="23385"/>
    <cellStyle name="T_CTMTQG 2008_KH XDCB_2008 lan 1_!1 1 bao cao giao KH ve HTCMT vung TNB   12-12-2011 6" xfId="14249"/>
    <cellStyle name="T_CTMTQG 2008_KH XDCB_2008 lan 1_!1 1 bao cao giao KH ve HTCMT vung TNB   12-12-2011 6 2" xfId="23386"/>
    <cellStyle name="T_CTMTQG 2008_KH XDCB_2008 lan 1_!1 1 bao cao giao KH ve HTCMT vung TNB   12-12-2011 7" xfId="14250"/>
    <cellStyle name="T_CTMTQG 2008_KH XDCB_2008 lan 1_!1 1 bao cao giao KH ve HTCMT vung TNB   12-12-2011 7 2" xfId="30472"/>
    <cellStyle name="T_CTMTQG 2008_KH XDCB_2008 lan 1_!1 1 bao cao giao KH ve HTCMT vung TNB   12-12-2011 8" xfId="30473"/>
    <cellStyle name="T_CTMTQG 2008_KH XDCB_2008 lan 1_!1 1 bao cao giao KH ve HTCMT vung TNB   12-12-2011 9" xfId="30474"/>
    <cellStyle name="T_CTMTQG 2008_KH XDCB_2008 lan 1_KH TPCP vung TNB (03-1-2012)" xfId="5806"/>
    <cellStyle name="T_CTMTQG 2008_KH XDCB_2008 lan 1_KH TPCP vung TNB (03-1-2012) 10" xfId="30475"/>
    <cellStyle name="T_CTMTQG 2008_KH XDCB_2008 lan 1_KH TPCP vung TNB (03-1-2012) 2" xfId="5807"/>
    <cellStyle name="T_CTMTQG 2008_KH XDCB_2008 lan 1_KH TPCP vung TNB (03-1-2012) 2 2" xfId="14251"/>
    <cellStyle name="T_CTMTQG 2008_KH XDCB_2008 lan 1_KH TPCP vung TNB (03-1-2012) 2 2 2" xfId="23387"/>
    <cellStyle name="T_CTMTQG 2008_KH XDCB_2008 lan 1_KH TPCP vung TNB (03-1-2012) 2 3" xfId="14252"/>
    <cellStyle name="T_CTMTQG 2008_KH XDCB_2008 lan 1_KH TPCP vung TNB (03-1-2012) 2 3 2" xfId="23388"/>
    <cellStyle name="T_CTMTQG 2008_KH XDCB_2008 lan 1_KH TPCP vung TNB (03-1-2012) 2 4" xfId="14253"/>
    <cellStyle name="T_CTMTQG 2008_KH XDCB_2008 lan 1_KH TPCP vung TNB (03-1-2012) 2 4 2" xfId="23389"/>
    <cellStyle name="T_CTMTQG 2008_KH XDCB_2008 lan 1_KH TPCP vung TNB (03-1-2012) 2 5" xfId="14254"/>
    <cellStyle name="T_CTMTQG 2008_KH XDCB_2008 lan 1_KH TPCP vung TNB (03-1-2012) 2 5 2" xfId="23390"/>
    <cellStyle name="T_CTMTQG 2008_KH XDCB_2008 lan 1_KH TPCP vung TNB (03-1-2012) 2 6" xfId="14255"/>
    <cellStyle name="T_CTMTQG 2008_KH XDCB_2008 lan 1_KH TPCP vung TNB (03-1-2012) 2 6 2" xfId="30476"/>
    <cellStyle name="T_CTMTQG 2008_KH XDCB_2008 lan 1_KH TPCP vung TNB (03-1-2012) 2 7" xfId="30477"/>
    <cellStyle name="T_CTMTQG 2008_KH XDCB_2008 lan 1_KH TPCP vung TNB (03-1-2012) 2 8" xfId="30478"/>
    <cellStyle name="T_CTMTQG 2008_KH XDCB_2008 lan 1_KH TPCP vung TNB (03-1-2012) 2 9" xfId="30479"/>
    <cellStyle name="T_CTMTQG 2008_KH XDCB_2008 lan 1_KH TPCP vung TNB (03-1-2012) 3" xfId="14256"/>
    <cellStyle name="T_CTMTQG 2008_KH XDCB_2008 lan 1_KH TPCP vung TNB (03-1-2012) 3 2" xfId="23391"/>
    <cellStyle name="T_CTMTQG 2008_KH XDCB_2008 lan 1_KH TPCP vung TNB (03-1-2012) 4" xfId="14257"/>
    <cellStyle name="T_CTMTQG 2008_KH XDCB_2008 lan 1_KH TPCP vung TNB (03-1-2012) 4 2" xfId="23392"/>
    <cellStyle name="T_CTMTQG 2008_KH XDCB_2008 lan 1_KH TPCP vung TNB (03-1-2012) 5" xfId="14258"/>
    <cellStyle name="T_CTMTQG 2008_KH XDCB_2008 lan 1_KH TPCP vung TNB (03-1-2012) 5 2" xfId="23393"/>
    <cellStyle name="T_CTMTQG 2008_KH XDCB_2008 lan 1_KH TPCP vung TNB (03-1-2012) 6" xfId="14259"/>
    <cellStyle name="T_CTMTQG 2008_KH XDCB_2008 lan 1_KH TPCP vung TNB (03-1-2012) 6 2" xfId="23394"/>
    <cellStyle name="T_CTMTQG 2008_KH XDCB_2008 lan 1_KH TPCP vung TNB (03-1-2012) 7" xfId="14260"/>
    <cellStyle name="T_CTMTQG 2008_KH XDCB_2008 lan 1_KH TPCP vung TNB (03-1-2012) 7 2" xfId="30480"/>
    <cellStyle name="T_CTMTQG 2008_KH XDCB_2008 lan 1_KH TPCP vung TNB (03-1-2012) 8" xfId="30481"/>
    <cellStyle name="T_CTMTQG 2008_KH XDCB_2008 lan 1_KH TPCP vung TNB (03-1-2012) 9" xfId="30482"/>
    <cellStyle name="T_CTMTQG 2008_KH XDCB_2008 lan 2 sua ngay 10-11" xfId="5808"/>
    <cellStyle name="T_CTMTQG 2008_KH XDCB_2008 lan 2 sua ngay 10-11 10" xfId="30483"/>
    <cellStyle name="T_CTMTQG 2008_KH XDCB_2008 lan 2 sua ngay 10-11 2" xfId="5809"/>
    <cellStyle name="T_CTMTQG 2008_KH XDCB_2008 lan 2 sua ngay 10-11 2 2" xfId="14261"/>
    <cellStyle name="T_CTMTQG 2008_KH XDCB_2008 lan 2 sua ngay 10-11 2 2 2" xfId="23395"/>
    <cellStyle name="T_CTMTQG 2008_KH XDCB_2008 lan 2 sua ngay 10-11 2 3" xfId="14262"/>
    <cellStyle name="T_CTMTQG 2008_KH XDCB_2008 lan 2 sua ngay 10-11 2 3 2" xfId="23396"/>
    <cellStyle name="T_CTMTQG 2008_KH XDCB_2008 lan 2 sua ngay 10-11 2 4" xfId="14263"/>
    <cellStyle name="T_CTMTQG 2008_KH XDCB_2008 lan 2 sua ngay 10-11 2 4 2" xfId="23397"/>
    <cellStyle name="T_CTMTQG 2008_KH XDCB_2008 lan 2 sua ngay 10-11 2 5" xfId="14264"/>
    <cellStyle name="T_CTMTQG 2008_KH XDCB_2008 lan 2 sua ngay 10-11 2 5 2" xfId="23398"/>
    <cellStyle name="T_CTMTQG 2008_KH XDCB_2008 lan 2 sua ngay 10-11 2 6" xfId="14265"/>
    <cellStyle name="T_CTMTQG 2008_KH XDCB_2008 lan 2 sua ngay 10-11 2 6 2" xfId="30484"/>
    <cellStyle name="T_CTMTQG 2008_KH XDCB_2008 lan 2 sua ngay 10-11 2 7" xfId="30485"/>
    <cellStyle name="T_CTMTQG 2008_KH XDCB_2008 lan 2 sua ngay 10-11 2 8" xfId="30486"/>
    <cellStyle name="T_CTMTQG 2008_KH XDCB_2008 lan 2 sua ngay 10-11 2 9" xfId="30487"/>
    <cellStyle name="T_CTMTQG 2008_KH XDCB_2008 lan 2 sua ngay 10-11 3" xfId="14266"/>
    <cellStyle name="T_CTMTQG 2008_KH XDCB_2008 lan 2 sua ngay 10-11 3 2" xfId="23399"/>
    <cellStyle name="T_CTMTQG 2008_KH XDCB_2008 lan 2 sua ngay 10-11 4" xfId="14267"/>
    <cellStyle name="T_CTMTQG 2008_KH XDCB_2008 lan 2 sua ngay 10-11 4 2" xfId="23400"/>
    <cellStyle name="T_CTMTQG 2008_KH XDCB_2008 lan 2 sua ngay 10-11 5" xfId="14268"/>
    <cellStyle name="T_CTMTQG 2008_KH XDCB_2008 lan 2 sua ngay 10-11 5 2" xfId="23401"/>
    <cellStyle name="T_CTMTQG 2008_KH XDCB_2008 lan 2 sua ngay 10-11 6" xfId="14269"/>
    <cellStyle name="T_CTMTQG 2008_KH XDCB_2008 lan 2 sua ngay 10-11 6 2" xfId="23402"/>
    <cellStyle name="T_CTMTQG 2008_KH XDCB_2008 lan 2 sua ngay 10-11 7" xfId="14270"/>
    <cellStyle name="T_CTMTQG 2008_KH XDCB_2008 lan 2 sua ngay 10-11 7 2" xfId="30488"/>
    <cellStyle name="T_CTMTQG 2008_KH XDCB_2008 lan 2 sua ngay 10-11 8" xfId="30489"/>
    <cellStyle name="T_CTMTQG 2008_KH XDCB_2008 lan 2 sua ngay 10-11 9" xfId="30490"/>
    <cellStyle name="T_CTMTQG 2008_KH XDCB_2008 lan 2 sua ngay 10-11_!1 1 bao cao giao KH ve HTCMT vung TNB   12-12-2011" xfId="5810"/>
    <cellStyle name="T_CTMTQG 2008_KH XDCB_2008 lan 2 sua ngay 10-11_!1 1 bao cao giao KH ve HTCMT vung TNB   12-12-2011 10" xfId="30491"/>
    <cellStyle name="T_CTMTQG 2008_KH XDCB_2008 lan 2 sua ngay 10-11_!1 1 bao cao giao KH ve HTCMT vung TNB   12-12-2011 2" xfId="5811"/>
    <cellStyle name="T_CTMTQG 2008_KH XDCB_2008 lan 2 sua ngay 10-11_!1 1 bao cao giao KH ve HTCMT vung TNB   12-12-2011 2 2" xfId="14271"/>
    <cellStyle name="T_CTMTQG 2008_KH XDCB_2008 lan 2 sua ngay 10-11_!1 1 bao cao giao KH ve HTCMT vung TNB   12-12-2011 2 2 2" xfId="23403"/>
    <cellStyle name="T_CTMTQG 2008_KH XDCB_2008 lan 2 sua ngay 10-11_!1 1 bao cao giao KH ve HTCMT vung TNB   12-12-2011 2 3" xfId="14272"/>
    <cellStyle name="T_CTMTQG 2008_KH XDCB_2008 lan 2 sua ngay 10-11_!1 1 bao cao giao KH ve HTCMT vung TNB   12-12-2011 2 3 2" xfId="23404"/>
    <cellStyle name="T_CTMTQG 2008_KH XDCB_2008 lan 2 sua ngay 10-11_!1 1 bao cao giao KH ve HTCMT vung TNB   12-12-2011 2 4" xfId="14273"/>
    <cellStyle name="T_CTMTQG 2008_KH XDCB_2008 lan 2 sua ngay 10-11_!1 1 bao cao giao KH ve HTCMT vung TNB   12-12-2011 2 4 2" xfId="23405"/>
    <cellStyle name="T_CTMTQG 2008_KH XDCB_2008 lan 2 sua ngay 10-11_!1 1 bao cao giao KH ve HTCMT vung TNB   12-12-2011 2 5" xfId="14274"/>
    <cellStyle name="T_CTMTQG 2008_KH XDCB_2008 lan 2 sua ngay 10-11_!1 1 bao cao giao KH ve HTCMT vung TNB   12-12-2011 2 5 2" xfId="23406"/>
    <cellStyle name="T_CTMTQG 2008_KH XDCB_2008 lan 2 sua ngay 10-11_!1 1 bao cao giao KH ve HTCMT vung TNB   12-12-2011 2 6" xfId="14275"/>
    <cellStyle name="T_CTMTQG 2008_KH XDCB_2008 lan 2 sua ngay 10-11_!1 1 bao cao giao KH ve HTCMT vung TNB   12-12-2011 2 6 2" xfId="30492"/>
    <cellStyle name="T_CTMTQG 2008_KH XDCB_2008 lan 2 sua ngay 10-11_!1 1 bao cao giao KH ve HTCMT vung TNB   12-12-2011 2 7" xfId="30493"/>
    <cellStyle name="T_CTMTQG 2008_KH XDCB_2008 lan 2 sua ngay 10-11_!1 1 bao cao giao KH ve HTCMT vung TNB   12-12-2011 2 8" xfId="30494"/>
    <cellStyle name="T_CTMTQG 2008_KH XDCB_2008 lan 2 sua ngay 10-11_!1 1 bao cao giao KH ve HTCMT vung TNB   12-12-2011 2 9" xfId="30495"/>
    <cellStyle name="T_CTMTQG 2008_KH XDCB_2008 lan 2 sua ngay 10-11_!1 1 bao cao giao KH ve HTCMT vung TNB   12-12-2011 3" xfId="14276"/>
    <cellStyle name="T_CTMTQG 2008_KH XDCB_2008 lan 2 sua ngay 10-11_!1 1 bao cao giao KH ve HTCMT vung TNB   12-12-2011 3 2" xfId="23407"/>
    <cellStyle name="T_CTMTQG 2008_KH XDCB_2008 lan 2 sua ngay 10-11_!1 1 bao cao giao KH ve HTCMT vung TNB   12-12-2011 4" xfId="14277"/>
    <cellStyle name="T_CTMTQG 2008_KH XDCB_2008 lan 2 sua ngay 10-11_!1 1 bao cao giao KH ve HTCMT vung TNB   12-12-2011 4 2" xfId="23408"/>
    <cellStyle name="T_CTMTQG 2008_KH XDCB_2008 lan 2 sua ngay 10-11_!1 1 bao cao giao KH ve HTCMT vung TNB   12-12-2011 5" xfId="14278"/>
    <cellStyle name="T_CTMTQG 2008_KH XDCB_2008 lan 2 sua ngay 10-11_!1 1 bao cao giao KH ve HTCMT vung TNB   12-12-2011 5 2" xfId="23409"/>
    <cellStyle name="T_CTMTQG 2008_KH XDCB_2008 lan 2 sua ngay 10-11_!1 1 bao cao giao KH ve HTCMT vung TNB   12-12-2011 6" xfId="14279"/>
    <cellStyle name="T_CTMTQG 2008_KH XDCB_2008 lan 2 sua ngay 10-11_!1 1 bao cao giao KH ve HTCMT vung TNB   12-12-2011 6 2" xfId="23410"/>
    <cellStyle name="T_CTMTQG 2008_KH XDCB_2008 lan 2 sua ngay 10-11_!1 1 bao cao giao KH ve HTCMT vung TNB   12-12-2011 7" xfId="14280"/>
    <cellStyle name="T_CTMTQG 2008_KH XDCB_2008 lan 2 sua ngay 10-11_!1 1 bao cao giao KH ve HTCMT vung TNB   12-12-2011 7 2" xfId="30496"/>
    <cellStyle name="T_CTMTQG 2008_KH XDCB_2008 lan 2 sua ngay 10-11_!1 1 bao cao giao KH ve HTCMT vung TNB   12-12-2011 8" xfId="30497"/>
    <cellStyle name="T_CTMTQG 2008_KH XDCB_2008 lan 2 sua ngay 10-11_!1 1 bao cao giao KH ve HTCMT vung TNB   12-12-2011 9" xfId="30498"/>
    <cellStyle name="T_CTMTQG 2008_KH XDCB_2008 lan 2 sua ngay 10-11_KH TPCP vung TNB (03-1-2012)" xfId="5812"/>
    <cellStyle name="T_CTMTQG 2008_KH XDCB_2008 lan 2 sua ngay 10-11_KH TPCP vung TNB (03-1-2012) 10" xfId="30499"/>
    <cellStyle name="T_CTMTQG 2008_KH XDCB_2008 lan 2 sua ngay 10-11_KH TPCP vung TNB (03-1-2012) 2" xfId="5813"/>
    <cellStyle name="T_CTMTQG 2008_KH XDCB_2008 lan 2 sua ngay 10-11_KH TPCP vung TNB (03-1-2012) 2 2" xfId="14281"/>
    <cellStyle name="T_CTMTQG 2008_KH XDCB_2008 lan 2 sua ngay 10-11_KH TPCP vung TNB (03-1-2012) 2 2 2" xfId="23411"/>
    <cellStyle name="T_CTMTQG 2008_KH XDCB_2008 lan 2 sua ngay 10-11_KH TPCP vung TNB (03-1-2012) 2 3" xfId="14282"/>
    <cellStyle name="T_CTMTQG 2008_KH XDCB_2008 lan 2 sua ngay 10-11_KH TPCP vung TNB (03-1-2012) 2 3 2" xfId="23412"/>
    <cellStyle name="T_CTMTQG 2008_KH XDCB_2008 lan 2 sua ngay 10-11_KH TPCP vung TNB (03-1-2012) 2 4" xfId="14283"/>
    <cellStyle name="T_CTMTQG 2008_KH XDCB_2008 lan 2 sua ngay 10-11_KH TPCP vung TNB (03-1-2012) 2 4 2" xfId="23413"/>
    <cellStyle name="T_CTMTQG 2008_KH XDCB_2008 lan 2 sua ngay 10-11_KH TPCP vung TNB (03-1-2012) 2 5" xfId="14284"/>
    <cellStyle name="T_CTMTQG 2008_KH XDCB_2008 lan 2 sua ngay 10-11_KH TPCP vung TNB (03-1-2012) 2 5 2" xfId="23414"/>
    <cellStyle name="T_CTMTQG 2008_KH XDCB_2008 lan 2 sua ngay 10-11_KH TPCP vung TNB (03-1-2012) 2 6" xfId="14285"/>
    <cellStyle name="T_CTMTQG 2008_KH XDCB_2008 lan 2 sua ngay 10-11_KH TPCP vung TNB (03-1-2012) 2 6 2" xfId="30500"/>
    <cellStyle name="T_CTMTQG 2008_KH XDCB_2008 lan 2 sua ngay 10-11_KH TPCP vung TNB (03-1-2012) 2 7" xfId="30501"/>
    <cellStyle name="T_CTMTQG 2008_KH XDCB_2008 lan 2 sua ngay 10-11_KH TPCP vung TNB (03-1-2012) 2 8" xfId="30502"/>
    <cellStyle name="T_CTMTQG 2008_KH XDCB_2008 lan 2 sua ngay 10-11_KH TPCP vung TNB (03-1-2012) 2 9" xfId="30503"/>
    <cellStyle name="T_CTMTQG 2008_KH XDCB_2008 lan 2 sua ngay 10-11_KH TPCP vung TNB (03-1-2012) 3" xfId="14286"/>
    <cellStyle name="T_CTMTQG 2008_KH XDCB_2008 lan 2 sua ngay 10-11_KH TPCP vung TNB (03-1-2012) 3 2" xfId="23415"/>
    <cellStyle name="T_CTMTQG 2008_KH XDCB_2008 lan 2 sua ngay 10-11_KH TPCP vung TNB (03-1-2012) 4" xfId="14287"/>
    <cellStyle name="T_CTMTQG 2008_KH XDCB_2008 lan 2 sua ngay 10-11_KH TPCP vung TNB (03-1-2012) 4 2" xfId="23416"/>
    <cellStyle name="T_CTMTQG 2008_KH XDCB_2008 lan 2 sua ngay 10-11_KH TPCP vung TNB (03-1-2012) 5" xfId="14288"/>
    <cellStyle name="T_CTMTQG 2008_KH XDCB_2008 lan 2 sua ngay 10-11_KH TPCP vung TNB (03-1-2012) 5 2" xfId="23417"/>
    <cellStyle name="T_CTMTQG 2008_KH XDCB_2008 lan 2 sua ngay 10-11_KH TPCP vung TNB (03-1-2012) 6" xfId="14289"/>
    <cellStyle name="T_CTMTQG 2008_KH XDCB_2008 lan 2 sua ngay 10-11_KH TPCP vung TNB (03-1-2012) 6 2" xfId="23418"/>
    <cellStyle name="T_CTMTQG 2008_KH XDCB_2008 lan 2 sua ngay 10-11_KH TPCP vung TNB (03-1-2012) 7" xfId="14290"/>
    <cellStyle name="T_CTMTQG 2008_KH XDCB_2008 lan 2 sua ngay 10-11_KH TPCP vung TNB (03-1-2012) 7 2" xfId="30504"/>
    <cellStyle name="T_CTMTQG 2008_KH XDCB_2008 lan 2 sua ngay 10-11_KH TPCP vung TNB (03-1-2012) 8" xfId="30505"/>
    <cellStyle name="T_CTMTQG 2008_KH XDCB_2008 lan 2 sua ngay 10-11_KH TPCP vung TNB (03-1-2012) 9" xfId="30506"/>
    <cellStyle name="T_D toan BS 07 (29-12-2006)" xfId="5814"/>
    <cellStyle name="T_D toan BS 07 (29-12-2006) 2" xfId="14291"/>
    <cellStyle name="T_D toan BS 07 (29-12-2006) 2 2" xfId="23419"/>
    <cellStyle name="T_D toan BS 07 (29-12-2006) 3" xfId="14292"/>
    <cellStyle name="T_D toan BS 07 (29-12-2006) 3 2" xfId="23420"/>
    <cellStyle name="T_D toan BS 07 (29-12-2006) 4" xfId="14293"/>
    <cellStyle name="T_D toan BS 07 (29-12-2006) 4 2" xfId="23421"/>
    <cellStyle name="T_D toan BS 07 (29-12-2006) 5" xfId="14294"/>
    <cellStyle name="T_D toan BS 07 (29-12-2006) 5 2" xfId="23422"/>
    <cellStyle name="T_D toan BS 07 (29-12-2006) 6" xfId="14295"/>
    <cellStyle name="T_D toan BS 07 (29-12-2006) 6 2" xfId="30507"/>
    <cellStyle name="T_D toan BS 07 (29-12-2006) 7" xfId="30508"/>
    <cellStyle name="T_D toan BS 07 (29-12-2006) 8" xfId="30509"/>
    <cellStyle name="T_D toan BS 07 (29-12-2006) 9" xfId="30510"/>
    <cellStyle name="T_danh muc chuan bi dau tu 2011 ngay 07-6-2011" xfId="5815"/>
    <cellStyle name="T_danh muc chuan bi dau tu 2011 ngay 07-6-2011 10" xfId="30511"/>
    <cellStyle name="T_danh muc chuan bi dau tu 2011 ngay 07-6-2011 2" xfId="5816"/>
    <cellStyle name="T_danh muc chuan bi dau tu 2011 ngay 07-6-2011 2 2" xfId="14296"/>
    <cellStyle name="T_danh muc chuan bi dau tu 2011 ngay 07-6-2011 2 2 2" xfId="23423"/>
    <cellStyle name="T_danh muc chuan bi dau tu 2011 ngay 07-6-2011 2 3" xfId="14297"/>
    <cellStyle name="T_danh muc chuan bi dau tu 2011 ngay 07-6-2011 2 3 2" xfId="23424"/>
    <cellStyle name="T_danh muc chuan bi dau tu 2011 ngay 07-6-2011 2 4" xfId="14298"/>
    <cellStyle name="T_danh muc chuan bi dau tu 2011 ngay 07-6-2011 2 4 2" xfId="23425"/>
    <cellStyle name="T_danh muc chuan bi dau tu 2011 ngay 07-6-2011 2 5" xfId="14299"/>
    <cellStyle name="T_danh muc chuan bi dau tu 2011 ngay 07-6-2011 2 5 2" xfId="23426"/>
    <cellStyle name="T_danh muc chuan bi dau tu 2011 ngay 07-6-2011 2 6" xfId="14300"/>
    <cellStyle name="T_danh muc chuan bi dau tu 2011 ngay 07-6-2011 2 6 2" xfId="30512"/>
    <cellStyle name="T_danh muc chuan bi dau tu 2011 ngay 07-6-2011 2 7" xfId="30513"/>
    <cellStyle name="T_danh muc chuan bi dau tu 2011 ngay 07-6-2011 2 8" xfId="30514"/>
    <cellStyle name="T_danh muc chuan bi dau tu 2011 ngay 07-6-2011 2 9" xfId="30515"/>
    <cellStyle name="T_danh muc chuan bi dau tu 2011 ngay 07-6-2011 3" xfId="14301"/>
    <cellStyle name="T_danh muc chuan bi dau tu 2011 ngay 07-6-2011 3 2" xfId="23427"/>
    <cellStyle name="T_danh muc chuan bi dau tu 2011 ngay 07-6-2011 4" xfId="14302"/>
    <cellStyle name="T_danh muc chuan bi dau tu 2011 ngay 07-6-2011 4 2" xfId="23428"/>
    <cellStyle name="T_danh muc chuan bi dau tu 2011 ngay 07-6-2011 5" xfId="14303"/>
    <cellStyle name="T_danh muc chuan bi dau tu 2011 ngay 07-6-2011 5 2" xfId="23429"/>
    <cellStyle name="T_danh muc chuan bi dau tu 2011 ngay 07-6-2011 6" xfId="14304"/>
    <cellStyle name="T_danh muc chuan bi dau tu 2011 ngay 07-6-2011 6 2" xfId="23430"/>
    <cellStyle name="T_danh muc chuan bi dau tu 2011 ngay 07-6-2011 7" xfId="14305"/>
    <cellStyle name="T_danh muc chuan bi dau tu 2011 ngay 07-6-2011 7 2" xfId="30516"/>
    <cellStyle name="T_danh muc chuan bi dau tu 2011 ngay 07-6-2011 8" xfId="30517"/>
    <cellStyle name="T_danh muc chuan bi dau tu 2011 ngay 07-6-2011 9" xfId="30518"/>
    <cellStyle name="T_danh muc chuan bi dau tu 2011 ngay 07-6-2011_!1 1 bao cao giao KH ve HTCMT vung TNB   12-12-2011" xfId="5817"/>
    <cellStyle name="T_danh muc chuan bi dau tu 2011 ngay 07-6-2011_!1 1 bao cao giao KH ve HTCMT vung TNB   12-12-2011 10" xfId="30519"/>
    <cellStyle name="T_danh muc chuan bi dau tu 2011 ngay 07-6-2011_!1 1 bao cao giao KH ve HTCMT vung TNB   12-12-2011 2" xfId="5818"/>
    <cellStyle name="T_danh muc chuan bi dau tu 2011 ngay 07-6-2011_!1 1 bao cao giao KH ve HTCMT vung TNB   12-12-2011 2 2" xfId="14306"/>
    <cellStyle name="T_danh muc chuan bi dau tu 2011 ngay 07-6-2011_!1 1 bao cao giao KH ve HTCMT vung TNB   12-12-2011 2 2 2" xfId="23431"/>
    <cellStyle name="T_danh muc chuan bi dau tu 2011 ngay 07-6-2011_!1 1 bao cao giao KH ve HTCMT vung TNB   12-12-2011 2 3" xfId="14307"/>
    <cellStyle name="T_danh muc chuan bi dau tu 2011 ngay 07-6-2011_!1 1 bao cao giao KH ve HTCMT vung TNB   12-12-2011 2 3 2" xfId="23432"/>
    <cellStyle name="T_danh muc chuan bi dau tu 2011 ngay 07-6-2011_!1 1 bao cao giao KH ve HTCMT vung TNB   12-12-2011 2 4" xfId="14308"/>
    <cellStyle name="T_danh muc chuan bi dau tu 2011 ngay 07-6-2011_!1 1 bao cao giao KH ve HTCMT vung TNB   12-12-2011 2 4 2" xfId="23433"/>
    <cellStyle name="T_danh muc chuan bi dau tu 2011 ngay 07-6-2011_!1 1 bao cao giao KH ve HTCMT vung TNB   12-12-2011 2 5" xfId="14309"/>
    <cellStyle name="T_danh muc chuan bi dau tu 2011 ngay 07-6-2011_!1 1 bao cao giao KH ve HTCMT vung TNB   12-12-2011 2 5 2" xfId="23434"/>
    <cellStyle name="T_danh muc chuan bi dau tu 2011 ngay 07-6-2011_!1 1 bao cao giao KH ve HTCMT vung TNB   12-12-2011 2 6" xfId="14310"/>
    <cellStyle name="T_danh muc chuan bi dau tu 2011 ngay 07-6-2011_!1 1 bao cao giao KH ve HTCMT vung TNB   12-12-2011 2 6 2" xfId="30520"/>
    <cellStyle name="T_danh muc chuan bi dau tu 2011 ngay 07-6-2011_!1 1 bao cao giao KH ve HTCMT vung TNB   12-12-2011 2 7" xfId="30521"/>
    <cellStyle name="T_danh muc chuan bi dau tu 2011 ngay 07-6-2011_!1 1 bao cao giao KH ve HTCMT vung TNB   12-12-2011 2 8" xfId="30522"/>
    <cellStyle name="T_danh muc chuan bi dau tu 2011 ngay 07-6-2011_!1 1 bao cao giao KH ve HTCMT vung TNB   12-12-2011 2 9" xfId="30523"/>
    <cellStyle name="T_danh muc chuan bi dau tu 2011 ngay 07-6-2011_!1 1 bao cao giao KH ve HTCMT vung TNB   12-12-2011 3" xfId="14311"/>
    <cellStyle name="T_danh muc chuan bi dau tu 2011 ngay 07-6-2011_!1 1 bao cao giao KH ve HTCMT vung TNB   12-12-2011 3 2" xfId="23435"/>
    <cellStyle name="T_danh muc chuan bi dau tu 2011 ngay 07-6-2011_!1 1 bao cao giao KH ve HTCMT vung TNB   12-12-2011 4" xfId="14312"/>
    <cellStyle name="T_danh muc chuan bi dau tu 2011 ngay 07-6-2011_!1 1 bao cao giao KH ve HTCMT vung TNB   12-12-2011 4 2" xfId="23436"/>
    <cellStyle name="T_danh muc chuan bi dau tu 2011 ngay 07-6-2011_!1 1 bao cao giao KH ve HTCMT vung TNB   12-12-2011 5" xfId="14313"/>
    <cellStyle name="T_danh muc chuan bi dau tu 2011 ngay 07-6-2011_!1 1 bao cao giao KH ve HTCMT vung TNB   12-12-2011 5 2" xfId="23437"/>
    <cellStyle name="T_danh muc chuan bi dau tu 2011 ngay 07-6-2011_!1 1 bao cao giao KH ve HTCMT vung TNB   12-12-2011 6" xfId="14314"/>
    <cellStyle name="T_danh muc chuan bi dau tu 2011 ngay 07-6-2011_!1 1 bao cao giao KH ve HTCMT vung TNB   12-12-2011 6 2" xfId="23438"/>
    <cellStyle name="T_danh muc chuan bi dau tu 2011 ngay 07-6-2011_!1 1 bao cao giao KH ve HTCMT vung TNB   12-12-2011 7" xfId="14315"/>
    <cellStyle name="T_danh muc chuan bi dau tu 2011 ngay 07-6-2011_!1 1 bao cao giao KH ve HTCMT vung TNB   12-12-2011 7 2" xfId="30524"/>
    <cellStyle name="T_danh muc chuan bi dau tu 2011 ngay 07-6-2011_!1 1 bao cao giao KH ve HTCMT vung TNB   12-12-2011 8" xfId="30525"/>
    <cellStyle name="T_danh muc chuan bi dau tu 2011 ngay 07-6-2011_!1 1 bao cao giao KH ve HTCMT vung TNB   12-12-2011 9" xfId="30526"/>
    <cellStyle name="T_danh muc chuan bi dau tu 2011 ngay 07-6-2011_KH TPCP vung TNB (03-1-2012)" xfId="5819"/>
    <cellStyle name="T_danh muc chuan bi dau tu 2011 ngay 07-6-2011_KH TPCP vung TNB (03-1-2012) 10" xfId="30527"/>
    <cellStyle name="T_danh muc chuan bi dau tu 2011 ngay 07-6-2011_KH TPCP vung TNB (03-1-2012) 2" xfId="5820"/>
    <cellStyle name="T_danh muc chuan bi dau tu 2011 ngay 07-6-2011_KH TPCP vung TNB (03-1-2012) 2 2" xfId="14316"/>
    <cellStyle name="T_danh muc chuan bi dau tu 2011 ngay 07-6-2011_KH TPCP vung TNB (03-1-2012) 2 2 2" xfId="23439"/>
    <cellStyle name="T_danh muc chuan bi dau tu 2011 ngay 07-6-2011_KH TPCP vung TNB (03-1-2012) 2 3" xfId="14317"/>
    <cellStyle name="T_danh muc chuan bi dau tu 2011 ngay 07-6-2011_KH TPCP vung TNB (03-1-2012) 2 3 2" xfId="23440"/>
    <cellStyle name="T_danh muc chuan bi dau tu 2011 ngay 07-6-2011_KH TPCP vung TNB (03-1-2012) 2 4" xfId="14318"/>
    <cellStyle name="T_danh muc chuan bi dau tu 2011 ngay 07-6-2011_KH TPCP vung TNB (03-1-2012) 2 4 2" xfId="23441"/>
    <cellStyle name="T_danh muc chuan bi dau tu 2011 ngay 07-6-2011_KH TPCP vung TNB (03-1-2012) 2 5" xfId="14319"/>
    <cellStyle name="T_danh muc chuan bi dau tu 2011 ngay 07-6-2011_KH TPCP vung TNB (03-1-2012) 2 5 2" xfId="23442"/>
    <cellStyle name="T_danh muc chuan bi dau tu 2011 ngay 07-6-2011_KH TPCP vung TNB (03-1-2012) 2 6" xfId="14320"/>
    <cellStyle name="T_danh muc chuan bi dau tu 2011 ngay 07-6-2011_KH TPCP vung TNB (03-1-2012) 2 6 2" xfId="30528"/>
    <cellStyle name="T_danh muc chuan bi dau tu 2011 ngay 07-6-2011_KH TPCP vung TNB (03-1-2012) 2 7" xfId="30529"/>
    <cellStyle name="T_danh muc chuan bi dau tu 2011 ngay 07-6-2011_KH TPCP vung TNB (03-1-2012) 2 8" xfId="30530"/>
    <cellStyle name="T_danh muc chuan bi dau tu 2011 ngay 07-6-2011_KH TPCP vung TNB (03-1-2012) 2 9" xfId="30531"/>
    <cellStyle name="T_danh muc chuan bi dau tu 2011 ngay 07-6-2011_KH TPCP vung TNB (03-1-2012) 3" xfId="14321"/>
    <cellStyle name="T_danh muc chuan bi dau tu 2011 ngay 07-6-2011_KH TPCP vung TNB (03-1-2012) 3 2" xfId="23443"/>
    <cellStyle name="T_danh muc chuan bi dau tu 2011 ngay 07-6-2011_KH TPCP vung TNB (03-1-2012) 4" xfId="14322"/>
    <cellStyle name="T_danh muc chuan bi dau tu 2011 ngay 07-6-2011_KH TPCP vung TNB (03-1-2012) 4 2" xfId="23444"/>
    <cellStyle name="T_danh muc chuan bi dau tu 2011 ngay 07-6-2011_KH TPCP vung TNB (03-1-2012) 5" xfId="14323"/>
    <cellStyle name="T_danh muc chuan bi dau tu 2011 ngay 07-6-2011_KH TPCP vung TNB (03-1-2012) 5 2" xfId="23445"/>
    <cellStyle name="T_danh muc chuan bi dau tu 2011 ngay 07-6-2011_KH TPCP vung TNB (03-1-2012) 6" xfId="14324"/>
    <cellStyle name="T_danh muc chuan bi dau tu 2011 ngay 07-6-2011_KH TPCP vung TNB (03-1-2012) 6 2" xfId="23446"/>
    <cellStyle name="T_danh muc chuan bi dau tu 2011 ngay 07-6-2011_KH TPCP vung TNB (03-1-2012) 7" xfId="14325"/>
    <cellStyle name="T_danh muc chuan bi dau tu 2011 ngay 07-6-2011_KH TPCP vung TNB (03-1-2012) 7 2" xfId="30532"/>
    <cellStyle name="T_danh muc chuan bi dau tu 2011 ngay 07-6-2011_KH TPCP vung TNB (03-1-2012) 8" xfId="30533"/>
    <cellStyle name="T_danh muc chuan bi dau tu 2011 ngay 07-6-2011_KH TPCP vung TNB (03-1-2012) 9" xfId="30534"/>
    <cellStyle name="T_Danh muc pbo nguon von XSKT, XDCB nam 2009 chuyen qua nam 2010" xfId="5821"/>
    <cellStyle name="T_Danh muc pbo nguon von XSKT, XDCB nam 2009 chuyen qua nam 2010 10" xfId="30535"/>
    <cellStyle name="T_Danh muc pbo nguon von XSKT, XDCB nam 2009 chuyen qua nam 2010 2" xfId="5822"/>
    <cellStyle name="T_Danh muc pbo nguon von XSKT, XDCB nam 2009 chuyen qua nam 2010 2 2" xfId="14326"/>
    <cellStyle name="T_Danh muc pbo nguon von XSKT, XDCB nam 2009 chuyen qua nam 2010 2 2 2" xfId="23447"/>
    <cellStyle name="T_Danh muc pbo nguon von XSKT, XDCB nam 2009 chuyen qua nam 2010 2 3" xfId="14327"/>
    <cellStyle name="T_Danh muc pbo nguon von XSKT, XDCB nam 2009 chuyen qua nam 2010 2 3 2" xfId="23448"/>
    <cellStyle name="T_Danh muc pbo nguon von XSKT, XDCB nam 2009 chuyen qua nam 2010 2 4" xfId="14328"/>
    <cellStyle name="T_Danh muc pbo nguon von XSKT, XDCB nam 2009 chuyen qua nam 2010 2 4 2" xfId="23449"/>
    <cellStyle name="T_Danh muc pbo nguon von XSKT, XDCB nam 2009 chuyen qua nam 2010 2 5" xfId="14329"/>
    <cellStyle name="T_Danh muc pbo nguon von XSKT, XDCB nam 2009 chuyen qua nam 2010 2 5 2" xfId="23450"/>
    <cellStyle name="T_Danh muc pbo nguon von XSKT, XDCB nam 2009 chuyen qua nam 2010 2 6" xfId="14330"/>
    <cellStyle name="T_Danh muc pbo nguon von XSKT, XDCB nam 2009 chuyen qua nam 2010 2 6 2" xfId="30536"/>
    <cellStyle name="T_Danh muc pbo nguon von XSKT, XDCB nam 2009 chuyen qua nam 2010 2 7" xfId="30537"/>
    <cellStyle name="T_Danh muc pbo nguon von XSKT, XDCB nam 2009 chuyen qua nam 2010 2 8" xfId="30538"/>
    <cellStyle name="T_Danh muc pbo nguon von XSKT, XDCB nam 2009 chuyen qua nam 2010 2 9" xfId="30539"/>
    <cellStyle name="T_Danh muc pbo nguon von XSKT, XDCB nam 2009 chuyen qua nam 2010 3" xfId="14331"/>
    <cellStyle name="T_Danh muc pbo nguon von XSKT, XDCB nam 2009 chuyen qua nam 2010 3 2" xfId="23451"/>
    <cellStyle name="T_Danh muc pbo nguon von XSKT, XDCB nam 2009 chuyen qua nam 2010 4" xfId="14332"/>
    <cellStyle name="T_Danh muc pbo nguon von XSKT, XDCB nam 2009 chuyen qua nam 2010 4 2" xfId="23452"/>
    <cellStyle name="T_Danh muc pbo nguon von XSKT, XDCB nam 2009 chuyen qua nam 2010 5" xfId="14333"/>
    <cellStyle name="T_Danh muc pbo nguon von XSKT, XDCB nam 2009 chuyen qua nam 2010 5 2" xfId="23453"/>
    <cellStyle name="T_Danh muc pbo nguon von XSKT, XDCB nam 2009 chuyen qua nam 2010 6" xfId="14334"/>
    <cellStyle name="T_Danh muc pbo nguon von XSKT, XDCB nam 2009 chuyen qua nam 2010 6 2" xfId="23454"/>
    <cellStyle name="T_Danh muc pbo nguon von XSKT, XDCB nam 2009 chuyen qua nam 2010 7" xfId="14335"/>
    <cellStyle name="T_Danh muc pbo nguon von XSKT, XDCB nam 2009 chuyen qua nam 2010 7 2" xfId="30540"/>
    <cellStyle name="T_Danh muc pbo nguon von XSKT, XDCB nam 2009 chuyen qua nam 2010 8" xfId="30541"/>
    <cellStyle name="T_Danh muc pbo nguon von XSKT, XDCB nam 2009 chuyen qua nam 2010 9" xfId="30542"/>
    <cellStyle name="T_Danh muc pbo nguon von XSKT, XDCB nam 2009 chuyen qua nam 2010_!1 1 bao cao giao KH ve HTCMT vung TNB   12-12-2011" xfId="5823"/>
    <cellStyle name="T_Danh muc pbo nguon von XSKT, XDCB nam 2009 chuyen qua nam 2010_!1 1 bao cao giao KH ve HTCMT vung TNB   12-12-2011 10" xfId="30543"/>
    <cellStyle name="T_Danh muc pbo nguon von XSKT, XDCB nam 2009 chuyen qua nam 2010_!1 1 bao cao giao KH ve HTCMT vung TNB   12-12-2011 2" xfId="5824"/>
    <cellStyle name="T_Danh muc pbo nguon von XSKT, XDCB nam 2009 chuyen qua nam 2010_!1 1 bao cao giao KH ve HTCMT vung TNB   12-12-2011 2 2" xfId="14336"/>
    <cellStyle name="T_Danh muc pbo nguon von XSKT, XDCB nam 2009 chuyen qua nam 2010_!1 1 bao cao giao KH ve HTCMT vung TNB   12-12-2011 2 2 2" xfId="23455"/>
    <cellStyle name="T_Danh muc pbo nguon von XSKT, XDCB nam 2009 chuyen qua nam 2010_!1 1 bao cao giao KH ve HTCMT vung TNB   12-12-2011 2 3" xfId="14337"/>
    <cellStyle name="T_Danh muc pbo nguon von XSKT, XDCB nam 2009 chuyen qua nam 2010_!1 1 bao cao giao KH ve HTCMT vung TNB   12-12-2011 2 3 2" xfId="23456"/>
    <cellStyle name="T_Danh muc pbo nguon von XSKT, XDCB nam 2009 chuyen qua nam 2010_!1 1 bao cao giao KH ve HTCMT vung TNB   12-12-2011 2 4" xfId="14338"/>
    <cellStyle name="T_Danh muc pbo nguon von XSKT, XDCB nam 2009 chuyen qua nam 2010_!1 1 bao cao giao KH ve HTCMT vung TNB   12-12-2011 2 4 2" xfId="23457"/>
    <cellStyle name="T_Danh muc pbo nguon von XSKT, XDCB nam 2009 chuyen qua nam 2010_!1 1 bao cao giao KH ve HTCMT vung TNB   12-12-2011 2 5" xfId="14339"/>
    <cellStyle name="T_Danh muc pbo nguon von XSKT, XDCB nam 2009 chuyen qua nam 2010_!1 1 bao cao giao KH ve HTCMT vung TNB   12-12-2011 2 5 2" xfId="23458"/>
    <cellStyle name="T_Danh muc pbo nguon von XSKT, XDCB nam 2009 chuyen qua nam 2010_!1 1 bao cao giao KH ve HTCMT vung TNB   12-12-2011 2 6" xfId="14340"/>
    <cellStyle name="T_Danh muc pbo nguon von XSKT, XDCB nam 2009 chuyen qua nam 2010_!1 1 bao cao giao KH ve HTCMT vung TNB   12-12-2011 2 6 2" xfId="30544"/>
    <cellStyle name="T_Danh muc pbo nguon von XSKT, XDCB nam 2009 chuyen qua nam 2010_!1 1 bao cao giao KH ve HTCMT vung TNB   12-12-2011 2 7" xfId="30545"/>
    <cellStyle name="T_Danh muc pbo nguon von XSKT, XDCB nam 2009 chuyen qua nam 2010_!1 1 bao cao giao KH ve HTCMT vung TNB   12-12-2011 2 8" xfId="30546"/>
    <cellStyle name="T_Danh muc pbo nguon von XSKT, XDCB nam 2009 chuyen qua nam 2010_!1 1 bao cao giao KH ve HTCMT vung TNB   12-12-2011 2 9" xfId="30547"/>
    <cellStyle name="T_Danh muc pbo nguon von XSKT, XDCB nam 2009 chuyen qua nam 2010_!1 1 bao cao giao KH ve HTCMT vung TNB   12-12-2011 3" xfId="14341"/>
    <cellStyle name="T_Danh muc pbo nguon von XSKT, XDCB nam 2009 chuyen qua nam 2010_!1 1 bao cao giao KH ve HTCMT vung TNB   12-12-2011 3 2" xfId="23459"/>
    <cellStyle name="T_Danh muc pbo nguon von XSKT, XDCB nam 2009 chuyen qua nam 2010_!1 1 bao cao giao KH ve HTCMT vung TNB   12-12-2011 4" xfId="14342"/>
    <cellStyle name="T_Danh muc pbo nguon von XSKT, XDCB nam 2009 chuyen qua nam 2010_!1 1 bao cao giao KH ve HTCMT vung TNB   12-12-2011 4 2" xfId="23460"/>
    <cellStyle name="T_Danh muc pbo nguon von XSKT, XDCB nam 2009 chuyen qua nam 2010_!1 1 bao cao giao KH ve HTCMT vung TNB   12-12-2011 5" xfId="14343"/>
    <cellStyle name="T_Danh muc pbo nguon von XSKT, XDCB nam 2009 chuyen qua nam 2010_!1 1 bao cao giao KH ve HTCMT vung TNB   12-12-2011 5 2" xfId="23461"/>
    <cellStyle name="T_Danh muc pbo nguon von XSKT, XDCB nam 2009 chuyen qua nam 2010_!1 1 bao cao giao KH ve HTCMT vung TNB   12-12-2011 6" xfId="14344"/>
    <cellStyle name="T_Danh muc pbo nguon von XSKT, XDCB nam 2009 chuyen qua nam 2010_!1 1 bao cao giao KH ve HTCMT vung TNB   12-12-2011 6 2" xfId="23462"/>
    <cellStyle name="T_Danh muc pbo nguon von XSKT, XDCB nam 2009 chuyen qua nam 2010_!1 1 bao cao giao KH ve HTCMT vung TNB   12-12-2011 7" xfId="14345"/>
    <cellStyle name="T_Danh muc pbo nguon von XSKT, XDCB nam 2009 chuyen qua nam 2010_!1 1 bao cao giao KH ve HTCMT vung TNB   12-12-2011 7 2" xfId="30548"/>
    <cellStyle name="T_Danh muc pbo nguon von XSKT, XDCB nam 2009 chuyen qua nam 2010_!1 1 bao cao giao KH ve HTCMT vung TNB   12-12-2011 8" xfId="30549"/>
    <cellStyle name="T_Danh muc pbo nguon von XSKT, XDCB nam 2009 chuyen qua nam 2010_!1 1 bao cao giao KH ve HTCMT vung TNB   12-12-2011 9" xfId="30550"/>
    <cellStyle name="T_Danh muc pbo nguon von XSKT, XDCB nam 2009 chuyen qua nam 2010_KH TPCP vung TNB (03-1-2012)" xfId="5825"/>
    <cellStyle name="T_Danh muc pbo nguon von XSKT, XDCB nam 2009 chuyen qua nam 2010_KH TPCP vung TNB (03-1-2012) 10" xfId="30551"/>
    <cellStyle name="T_Danh muc pbo nguon von XSKT, XDCB nam 2009 chuyen qua nam 2010_KH TPCP vung TNB (03-1-2012) 2" xfId="5826"/>
    <cellStyle name="T_Danh muc pbo nguon von XSKT, XDCB nam 2009 chuyen qua nam 2010_KH TPCP vung TNB (03-1-2012) 2 2" xfId="14346"/>
    <cellStyle name="T_Danh muc pbo nguon von XSKT, XDCB nam 2009 chuyen qua nam 2010_KH TPCP vung TNB (03-1-2012) 2 2 2" xfId="23463"/>
    <cellStyle name="T_Danh muc pbo nguon von XSKT, XDCB nam 2009 chuyen qua nam 2010_KH TPCP vung TNB (03-1-2012) 2 3" xfId="14347"/>
    <cellStyle name="T_Danh muc pbo nguon von XSKT, XDCB nam 2009 chuyen qua nam 2010_KH TPCP vung TNB (03-1-2012) 2 3 2" xfId="23464"/>
    <cellStyle name="T_Danh muc pbo nguon von XSKT, XDCB nam 2009 chuyen qua nam 2010_KH TPCP vung TNB (03-1-2012) 2 4" xfId="14348"/>
    <cellStyle name="T_Danh muc pbo nguon von XSKT, XDCB nam 2009 chuyen qua nam 2010_KH TPCP vung TNB (03-1-2012) 2 4 2" xfId="23465"/>
    <cellStyle name="T_Danh muc pbo nguon von XSKT, XDCB nam 2009 chuyen qua nam 2010_KH TPCP vung TNB (03-1-2012) 2 5" xfId="14349"/>
    <cellStyle name="T_Danh muc pbo nguon von XSKT, XDCB nam 2009 chuyen qua nam 2010_KH TPCP vung TNB (03-1-2012) 2 5 2" xfId="23466"/>
    <cellStyle name="T_Danh muc pbo nguon von XSKT, XDCB nam 2009 chuyen qua nam 2010_KH TPCP vung TNB (03-1-2012) 2 6" xfId="14350"/>
    <cellStyle name="T_Danh muc pbo nguon von XSKT, XDCB nam 2009 chuyen qua nam 2010_KH TPCP vung TNB (03-1-2012) 2 6 2" xfId="30552"/>
    <cellStyle name="T_Danh muc pbo nguon von XSKT, XDCB nam 2009 chuyen qua nam 2010_KH TPCP vung TNB (03-1-2012) 2 7" xfId="30553"/>
    <cellStyle name="T_Danh muc pbo nguon von XSKT, XDCB nam 2009 chuyen qua nam 2010_KH TPCP vung TNB (03-1-2012) 2 8" xfId="30554"/>
    <cellStyle name="T_Danh muc pbo nguon von XSKT, XDCB nam 2009 chuyen qua nam 2010_KH TPCP vung TNB (03-1-2012) 2 9" xfId="30555"/>
    <cellStyle name="T_Danh muc pbo nguon von XSKT, XDCB nam 2009 chuyen qua nam 2010_KH TPCP vung TNB (03-1-2012) 3" xfId="14351"/>
    <cellStyle name="T_Danh muc pbo nguon von XSKT, XDCB nam 2009 chuyen qua nam 2010_KH TPCP vung TNB (03-1-2012) 3 2" xfId="23467"/>
    <cellStyle name="T_Danh muc pbo nguon von XSKT, XDCB nam 2009 chuyen qua nam 2010_KH TPCP vung TNB (03-1-2012) 4" xfId="14352"/>
    <cellStyle name="T_Danh muc pbo nguon von XSKT, XDCB nam 2009 chuyen qua nam 2010_KH TPCP vung TNB (03-1-2012) 4 2" xfId="23468"/>
    <cellStyle name="T_Danh muc pbo nguon von XSKT, XDCB nam 2009 chuyen qua nam 2010_KH TPCP vung TNB (03-1-2012) 5" xfId="14353"/>
    <cellStyle name="T_Danh muc pbo nguon von XSKT, XDCB nam 2009 chuyen qua nam 2010_KH TPCP vung TNB (03-1-2012) 5 2" xfId="23469"/>
    <cellStyle name="T_Danh muc pbo nguon von XSKT, XDCB nam 2009 chuyen qua nam 2010_KH TPCP vung TNB (03-1-2012) 6" xfId="14354"/>
    <cellStyle name="T_Danh muc pbo nguon von XSKT, XDCB nam 2009 chuyen qua nam 2010_KH TPCP vung TNB (03-1-2012) 6 2" xfId="23470"/>
    <cellStyle name="T_Danh muc pbo nguon von XSKT, XDCB nam 2009 chuyen qua nam 2010_KH TPCP vung TNB (03-1-2012) 7" xfId="14355"/>
    <cellStyle name="T_Danh muc pbo nguon von XSKT, XDCB nam 2009 chuyen qua nam 2010_KH TPCP vung TNB (03-1-2012) 7 2" xfId="30556"/>
    <cellStyle name="T_Danh muc pbo nguon von XSKT, XDCB nam 2009 chuyen qua nam 2010_KH TPCP vung TNB (03-1-2012) 8" xfId="30557"/>
    <cellStyle name="T_Danh muc pbo nguon von XSKT, XDCB nam 2009 chuyen qua nam 2010_KH TPCP vung TNB (03-1-2012) 9" xfId="30558"/>
    <cellStyle name="T_dieu chinh KH 2011 ngay 26-5-2011111" xfId="5827"/>
    <cellStyle name="T_dieu chinh KH 2011 ngay 26-5-2011111 10" xfId="30559"/>
    <cellStyle name="T_dieu chinh KH 2011 ngay 26-5-2011111 2" xfId="5828"/>
    <cellStyle name="T_dieu chinh KH 2011 ngay 26-5-2011111 2 2" xfId="14356"/>
    <cellStyle name="T_dieu chinh KH 2011 ngay 26-5-2011111 2 2 2" xfId="23471"/>
    <cellStyle name="T_dieu chinh KH 2011 ngay 26-5-2011111 2 3" xfId="14357"/>
    <cellStyle name="T_dieu chinh KH 2011 ngay 26-5-2011111 2 3 2" xfId="23472"/>
    <cellStyle name="T_dieu chinh KH 2011 ngay 26-5-2011111 2 4" xfId="14358"/>
    <cellStyle name="T_dieu chinh KH 2011 ngay 26-5-2011111 2 4 2" xfId="23473"/>
    <cellStyle name="T_dieu chinh KH 2011 ngay 26-5-2011111 2 5" xfId="14359"/>
    <cellStyle name="T_dieu chinh KH 2011 ngay 26-5-2011111 2 5 2" xfId="23474"/>
    <cellStyle name="T_dieu chinh KH 2011 ngay 26-5-2011111 2 6" xfId="14360"/>
    <cellStyle name="T_dieu chinh KH 2011 ngay 26-5-2011111 2 6 2" xfId="30560"/>
    <cellStyle name="T_dieu chinh KH 2011 ngay 26-5-2011111 2 7" xfId="30561"/>
    <cellStyle name="T_dieu chinh KH 2011 ngay 26-5-2011111 2 8" xfId="30562"/>
    <cellStyle name="T_dieu chinh KH 2011 ngay 26-5-2011111 2 9" xfId="30563"/>
    <cellStyle name="T_dieu chinh KH 2011 ngay 26-5-2011111 3" xfId="14361"/>
    <cellStyle name="T_dieu chinh KH 2011 ngay 26-5-2011111 3 2" xfId="23475"/>
    <cellStyle name="T_dieu chinh KH 2011 ngay 26-5-2011111 4" xfId="14362"/>
    <cellStyle name="T_dieu chinh KH 2011 ngay 26-5-2011111 4 2" xfId="23476"/>
    <cellStyle name="T_dieu chinh KH 2011 ngay 26-5-2011111 5" xfId="14363"/>
    <cellStyle name="T_dieu chinh KH 2011 ngay 26-5-2011111 5 2" xfId="23477"/>
    <cellStyle name="T_dieu chinh KH 2011 ngay 26-5-2011111 6" xfId="14364"/>
    <cellStyle name="T_dieu chinh KH 2011 ngay 26-5-2011111 6 2" xfId="23478"/>
    <cellStyle name="T_dieu chinh KH 2011 ngay 26-5-2011111 7" xfId="14365"/>
    <cellStyle name="T_dieu chinh KH 2011 ngay 26-5-2011111 7 2" xfId="30564"/>
    <cellStyle name="T_dieu chinh KH 2011 ngay 26-5-2011111 8" xfId="30565"/>
    <cellStyle name="T_dieu chinh KH 2011 ngay 26-5-2011111 9" xfId="30566"/>
    <cellStyle name="T_dieu chinh KH 2011 ngay 26-5-2011111_!1 1 bao cao giao KH ve HTCMT vung TNB   12-12-2011" xfId="5829"/>
    <cellStyle name="T_dieu chinh KH 2011 ngay 26-5-2011111_!1 1 bao cao giao KH ve HTCMT vung TNB   12-12-2011 10" xfId="30567"/>
    <cellStyle name="T_dieu chinh KH 2011 ngay 26-5-2011111_!1 1 bao cao giao KH ve HTCMT vung TNB   12-12-2011 2" xfId="5830"/>
    <cellStyle name="T_dieu chinh KH 2011 ngay 26-5-2011111_!1 1 bao cao giao KH ve HTCMT vung TNB   12-12-2011 2 2" xfId="14366"/>
    <cellStyle name="T_dieu chinh KH 2011 ngay 26-5-2011111_!1 1 bao cao giao KH ve HTCMT vung TNB   12-12-2011 2 2 2" xfId="23479"/>
    <cellStyle name="T_dieu chinh KH 2011 ngay 26-5-2011111_!1 1 bao cao giao KH ve HTCMT vung TNB   12-12-2011 2 3" xfId="14367"/>
    <cellStyle name="T_dieu chinh KH 2011 ngay 26-5-2011111_!1 1 bao cao giao KH ve HTCMT vung TNB   12-12-2011 2 3 2" xfId="23480"/>
    <cellStyle name="T_dieu chinh KH 2011 ngay 26-5-2011111_!1 1 bao cao giao KH ve HTCMT vung TNB   12-12-2011 2 4" xfId="14368"/>
    <cellStyle name="T_dieu chinh KH 2011 ngay 26-5-2011111_!1 1 bao cao giao KH ve HTCMT vung TNB   12-12-2011 2 4 2" xfId="23481"/>
    <cellStyle name="T_dieu chinh KH 2011 ngay 26-5-2011111_!1 1 bao cao giao KH ve HTCMT vung TNB   12-12-2011 2 5" xfId="14369"/>
    <cellStyle name="T_dieu chinh KH 2011 ngay 26-5-2011111_!1 1 bao cao giao KH ve HTCMT vung TNB   12-12-2011 2 5 2" xfId="23482"/>
    <cellStyle name="T_dieu chinh KH 2011 ngay 26-5-2011111_!1 1 bao cao giao KH ve HTCMT vung TNB   12-12-2011 2 6" xfId="14370"/>
    <cellStyle name="T_dieu chinh KH 2011 ngay 26-5-2011111_!1 1 bao cao giao KH ve HTCMT vung TNB   12-12-2011 2 6 2" xfId="30568"/>
    <cellStyle name="T_dieu chinh KH 2011 ngay 26-5-2011111_!1 1 bao cao giao KH ve HTCMT vung TNB   12-12-2011 2 7" xfId="30569"/>
    <cellStyle name="T_dieu chinh KH 2011 ngay 26-5-2011111_!1 1 bao cao giao KH ve HTCMT vung TNB   12-12-2011 2 8" xfId="30570"/>
    <cellStyle name="T_dieu chinh KH 2011 ngay 26-5-2011111_!1 1 bao cao giao KH ve HTCMT vung TNB   12-12-2011 2 9" xfId="30571"/>
    <cellStyle name="T_dieu chinh KH 2011 ngay 26-5-2011111_!1 1 bao cao giao KH ve HTCMT vung TNB   12-12-2011 3" xfId="14371"/>
    <cellStyle name="T_dieu chinh KH 2011 ngay 26-5-2011111_!1 1 bao cao giao KH ve HTCMT vung TNB   12-12-2011 3 2" xfId="23483"/>
    <cellStyle name="T_dieu chinh KH 2011 ngay 26-5-2011111_!1 1 bao cao giao KH ve HTCMT vung TNB   12-12-2011 4" xfId="14372"/>
    <cellStyle name="T_dieu chinh KH 2011 ngay 26-5-2011111_!1 1 bao cao giao KH ve HTCMT vung TNB   12-12-2011 4 2" xfId="23484"/>
    <cellStyle name="T_dieu chinh KH 2011 ngay 26-5-2011111_!1 1 bao cao giao KH ve HTCMT vung TNB   12-12-2011 5" xfId="14373"/>
    <cellStyle name="T_dieu chinh KH 2011 ngay 26-5-2011111_!1 1 bao cao giao KH ve HTCMT vung TNB   12-12-2011 5 2" xfId="23485"/>
    <cellStyle name="T_dieu chinh KH 2011 ngay 26-5-2011111_!1 1 bao cao giao KH ve HTCMT vung TNB   12-12-2011 6" xfId="14374"/>
    <cellStyle name="T_dieu chinh KH 2011 ngay 26-5-2011111_!1 1 bao cao giao KH ve HTCMT vung TNB   12-12-2011 6 2" xfId="23486"/>
    <cellStyle name="T_dieu chinh KH 2011 ngay 26-5-2011111_!1 1 bao cao giao KH ve HTCMT vung TNB   12-12-2011 7" xfId="14375"/>
    <cellStyle name="T_dieu chinh KH 2011 ngay 26-5-2011111_!1 1 bao cao giao KH ve HTCMT vung TNB   12-12-2011 7 2" xfId="30572"/>
    <cellStyle name="T_dieu chinh KH 2011 ngay 26-5-2011111_!1 1 bao cao giao KH ve HTCMT vung TNB   12-12-2011 8" xfId="30573"/>
    <cellStyle name="T_dieu chinh KH 2011 ngay 26-5-2011111_!1 1 bao cao giao KH ve HTCMT vung TNB   12-12-2011 9" xfId="30574"/>
    <cellStyle name="T_dieu chinh KH 2011 ngay 26-5-2011111_KH TPCP vung TNB (03-1-2012)" xfId="5831"/>
    <cellStyle name="T_dieu chinh KH 2011 ngay 26-5-2011111_KH TPCP vung TNB (03-1-2012) 10" xfId="30575"/>
    <cellStyle name="T_dieu chinh KH 2011 ngay 26-5-2011111_KH TPCP vung TNB (03-1-2012) 2" xfId="5832"/>
    <cellStyle name="T_dieu chinh KH 2011 ngay 26-5-2011111_KH TPCP vung TNB (03-1-2012) 2 2" xfId="14376"/>
    <cellStyle name="T_dieu chinh KH 2011 ngay 26-5-2011111_KH TPCP vung TNB (03-1-2012) 2 2 2" xfId="23487"/>
    <cellStyle name="T_dieu chinh KH 2011 ngay 26-5-2011111_KH TPCP vung TNB (03-1-2012) 2 3" xfId="14377"/>
    <cellStyle name="T_dieu chinh KH 2011 ngay 26-5-2011111_KH TPCP vung TNB (03-1-2012) 2 3 2" xfId="23488"/>
    <cellStyle name="T_dieu chinh KH 2011 ngay 26-5-2011111_KH TPCP vung TNB (03-1-2012) 2 4" xfId="14378"/>
    <cellStyle name="T_dieu chinh KH 2011 ngay 26-5-2011111_KH TPCP vung TNB (03-1-2012) 2 4 2" xfId="23489"/>
    <cellStyle name="T_dieu chinh KH 2011 ngay 26-5-2011111_KH TPCP vung TNB (03-1-2012) 2 5" xfId="14379"/>
    <cellStyle name="T_dieu chinh KH 2011 ngay 26-5-2011111_KH TPCP vung TNB (03-1-2012) 2 5 2" xfId="23490"/>
    <cellStyle name="T_dieu chinh KH 2011 ngay 26-5-2011111_KH TPCP vung TNB (03-1-2012) 2 6" xfId="14380"/>
    <cellStyle name="T_dieu chinh KH 2011 ngay 26-5-2011111_KH TPCP vung TNB (03-1-2012) 2 6 2" xfId="30576"/>
    <cellStyle name="T_dieu chinh KH 2011 ngay 26-5-2011111_KH TPCP vung TNB (03-1-2012) 2 7" xfId="30577"/>
    <cellStyle name="T_dieu chinh KH 2011 ngay 26-5-2011111_KH TPCP vung TNB (03-1-2012) 2 8" xfId="30578"/>
    <cellStyle name="T_dieu chinh KH 2011 ngay 26-5-2011111_KH TPCP vung TNB (03-1-2012) 2 9" xfId="30579"/>
    <cellStyle name="T_dieu chinh KH 2011 ngay 26-5-2011111_KH TPCP vung TNB (03-1-2012) 3" xfId="14381"/>
    <cellStyle name="T_dieu chinh KH 2011 ngay 26-5-2011111_KH TPCP vung TNB (03-1-2012) 3 2" xfId="23491"/>
    <cellStyle name="T_dieu chinh KH 2011 ngay 26-5-2011111_KH TPCP vung TNB (03-1-2012) 4" xfId="14382"/>
    <cellStyle name="T_dieu chinh KH 2011 ngay 26-5-2011111_KH TPCP vung TNB (03-1-2012) 4 2" xfId="23492"/>
    <cellStyle name="T_dieu chinh KH 2011 ngay 26-5-2011111_KH TPCP vung TNB (03-1-2012) 5" xfId="14383"/>
    <cellStyle name="T_dieu chinh KH 2011 ngay 26-5-2011111_KH TPCP vung TNB (03-1-2012) 5 2" xfId="23493"/>
    <cellStyle name="T_dieu chinh KH 2011 ngay 26-5-2011111_KH TPCP vung TNB (03-1-2012) 6" xfId="14384"/>
    <cellStyle name="T_dieu chinh KH 2011 ngay 26-5-2011111_KH TPCP vung TNB (03-1-2012) 6 2" xfId="23494"/>
    <cellStyle name="T_dieu chinh KH 2011 ngay 26-5-2011111_KH TPCP vung TNB (03-1-2012) 7" xfId="14385"/>
    <cellStyle name="T_dieu chinh KH 2011 ngay 26-5-2011111_KH TPCP vung TNB (03-1-2012) 7 2" xfId="30580"/>
    <cellStyle name="T_dieu chinh KH 2011 ngay 26-5-2011111_KH TPCP vung TNB (03-1-2012) 8" xfId="30581"/>
    <cellStyle name="T_dieu chinh KH 2011 ngay 26-5-2011111_KH TPCP vung TNB (03-1-2012) 9" xfId="30582"/>
    <cellStyle name="T_DK 2014-2015 final" xfId="5833"/>
    <cellStyle name="T_DK 2014-2015 final 2" xfId="14386"/>
    <cellStyle name="T_DK 2014-2015 final 2 2" xfId="23495"/>
    <cellStyle name="T_DK 2014-2015 final 3" xfId="14387"/>
    <cellStyle name="T_DK 2014-2015 final 3 2" xfId="23496"/>
    <cellStyle name="T_DK 2014-2015 final 4" xfId="14388"/>
    <cellStyle name="T_DK 2014-2015 final 4 2" xfId="23497"/>
    <cellStyle name="T_DK 2014-2015 final 5" xfId="14389"/>
    <cellStyle name="T_DK 2014-2015 final 5 2" xfId="23498"/>
    <cellStyle name="T_DK 2014-2015 final 6" xfId="14390"/>
    <cellStyle name="T_DK 2014-2015 final 6 2" xfId="30583"/>
    <cellStyle name="T_DK 2014-2015 final 7" xfId="30584"/>
    <cellStyle name="T_DK 2014-2015 final 8" xfId="30585"/>
    <cellStyle name="T_DK 2014-2015 final 9" xfId="30586"/>
    <cellStyle name="T_DK 2014-2015 final_05-12  KH trung han 2016-2020 - Liem Thinh edited" xfId="5834"/>
    <cellStyle name="T_DK 2014-2015 final_05-12  KH trung han 2016-2020 - Liem Thinh edited 2" xfId="14391"/>
    <cellStyle name="T_DK 2014-2015 final_05-12  KH trung han 2016-2020 - Liem Thinh edited 2 2" xfId="23499"/>
    <cellStyle name="T_DK 2014-2015 final_05-12  KH trung han 2016-2020 - Liem Thinh edited 3" xfId="14392"/>
    <cellStyle name="T_DK 2014-2015 final_05-12  KH trung han 2016-2020 - Liem Thinh edited 3 2" xfId="23500"/>
    <cellStyle name="T_DK 2014-2015 final_05-12  KH trung han 2016-2020 - Liem Thinh edited 4" xfId="14393"/>
    <cellStyle name="T_DK 2014-2015 final_05-12  KH trung han 2016-2020 - Liem Thinh edited 4 2" xfId="23501"/>
    <cellStyle name="T_DK 2014-2015 final_05-12  KH trung han 2016-2020 - Liem Thinh edited 5" xfId="14394"/>
    <cellStyle name="T_DK 2014-2015 final_05-12  KH trung han 2016-2020 - Liem Thinh edited 5 2" xfId="23502"/>
    <cellStyle name="T_DK 2014-2015 final_05-12  KH trung han 2016-2020 - Liem Thinh edited 6" xfId="14395"/>
    <cellStyle name="T_DK 2014-2015 final_05-12  KH trung han 2016-2020 - Liem Thinh edited 6 2" xfId="30587"/>
    <cellStyle name="T_DK 2014-2015 final_05-12  KH trung han 2016-2020 - Liem Thinh edited 7" xfId="30588"/>
    <cellStyle name="T_DK 2014-2015 final_05-12  KH trung han 2016-2020 - Liem Thinh edited 8" xfId="30589"/>
    <cellStyle name="T_DK 2014-2015 final_05-12  KH trung han 2016-2020 - Liem Thinh edited 9" xfId="30590"/>
    <cellStyle name="T_DK 2014-2015 final_Copy of 05-12  KH trung han 2016-2020 - Liem Thinh edited (1)" xfId="5835"/>
    <cellStyle name="T_DK 2014-2015 final_Copy of 05-12  KH trung han 2016-2020 - Liem Thinh edited (1) 2" xfId="14396"/>
    <cellStyle name="T_DK 2014-2015 final_Copy of 05-12  KH trung han 2016-2020 - Liem Thinh edited (1) 2 2" xfId="23503"/>
    <cellStyle name="T_DK 2014-2015 final_Copy of 05-12  KH trung han 2016-2020 - Liem Thinh edited (1) 3" xfId="14397"/>
    <cellStyle name="T_DK 2014-2015 final_Copy of 05-12  KH trung han 2016-2020 - Liem Thinh edited (1) 3 2" xfId="23504"/>
    <cellStyle name="T_DK 2014-2015 final_Copy of 05-12  KH trung han 2016-2020 - Liem Thinh edited (1) 4" xfId="14398"/>
    <cellStyle name="T_DK 2014-2015 final_Copy of 05-12  KH trung han 2016-2020 - Liem Thinh edited (1) 4 2" xfId="23505"/>
    <cellStyle name="T_DK 2014-2015 final_Copy of 05-12  KH trung han 2016-2020 - Liem Thinh edited (1) 5" xfId="14399"/>
    <cellStyle name="T_DK 2014-2015 final_Copy of 05-12  KH trung han 2016-2020 - Liem Thinh edited (1) 5 2" xfId="23506"/>
    <cellStyle name="T_DK 2014-2015 final_Copy of 05-12  KH trung han 2016-2020 - Liem Thinh edited (1) 6" xfId="14400"/>
    <cellStyle name="T_DK 2014-2015 final_Copy of 05-12  KH trung han 2016-2020 - Liem Thinh edited (1) 6 2" xfId="30591"/>
    <cellStyle name="T_DK 2014-2015 final_Copy of 05-12  KH trung han 2016-2020 - Liem Thinh edited (1) 7" xfId="30592"/>
    <cellStyle name="T_DK 2014-2015 final_Copy of 05-12  KH trung han 2016-2020 - Liem Thinh edited (1) 8" xfId="30593"/>
    <cellStyle name="T_DK 2014-2015 final_Copy of 05-12  KH trung han 2016-2020 - Liem Thinh edited (1) 9" xfId="30594"/>
    <cellStyle name="T_DK 2014-2015 new" xfId="5836"/>
    <cellStyle name="T_DK 2014-2015 new 2" xfId="14401"/>
    <cellStyle name="T_DK 2014-2015 new 2 2" xfId="23507"/>
    <cellStyle name="T_DK 2014-2015 new 3" xfId="14402"/>
    <cellStyle name="T_DK 2014-2015 new 3 2" xfId="23508"/>
    <cellStyle name="T_DK 2014-2015 new 4" xfId="14403"/>
    <cellStyle name="T_DK 2014-2015 new 4 2" xfId="23509"/>
    <cellStyle name="T_DK 2014-2015 new 5" xfId="14404"/>
    <cellStyle name="T_DK 2014-2015 new 5 2" xfId="23510"/>
    <cellStyle name="T_DK 2014-2015 new 6" xfId="14405"/>
    <cellStyle name="T_DK 2014-2015 new 6 2" xfId="30595"/>
    <cellStyle name="T_DK 2014-2015 new 7" xfId="30596"/>
    <cellStyle name="T_DK 2014-2015 new 8" xfId="30597"/>
    <cellStyle name="T_DK 2014-2015 new 9" xfId="30598"/>
    <cellStyle name="T_DK 2014-2015 new_05-12  KH trung han 2016-2020 - Liem Thinh edited" xfId="5837"/>
    <cellStyle name="T_DK 2014-2015 new_05-12  KH trung han 2016-2020 - Liem Thinh edited 2" xfId="14406"/>
    <cellStyle name="T_DK 2014-2015 new_05-12  KH trung han 2016-2020 - Liem Thinh edited 2 2" xfId="23511"/>
    <cellStyle name="T_DK 2014-2015 new_05-12  KH trung han 2016-2020 - Liem Thinh edited 3" xfId="14407"/>
    <cellStyle name="T_DK 2014-2015 new_05-12  KH trung han 2016-2020 - Liem Thinh edited 3 2" xfId="23512"/>
    <cellStyle name="T_DK 2014-2015 new_05-12  KH trung han 2016-2020 - Liem Thinh edited 4" xfId="14408"/>
    <cellStyle name="T_DK 2014-2015 new_05-12  KH trung han 2016-2020 - Liem Thinh edited 4 2" xfId="23513"/>
    <cellStyle name="T_DK 2014-2015 new_05-12  KH trung han 2016-2020 - Liem Thinh edited 5" xfId="14409"/>
    <cellStyle name="T_DK 2014-2015 new_05-12  KH trung han 2016-2020 - Liem Thinh edited 5 2" xfId="23514"/>
    <cellStyle name="T_DK 2014-2015 new_05-12  KH trung han 2016-2020 - Liem Thinh edited 6" xfId="14410"/>
    <cellStyle name="T_DK 2014-2015 new_05-12  KH trung han 2016-2020 - Liem Thinh edited 6 2" xfId="30599"/>
    <cellStyle name="T_DK 2014-2015 new_05-12  KH trung han 2016-2020 - Liem Thinh edited 7" xfId="30600"/>
    <cellStyle name="T_DK 2014-2015 new_05-12  KH trung han 2016-2020 - Liem Thinh edited 8" xfId="30601"/>
    <cellStyle name="T_DK 2014-2015 new_05-12  KH trung han 2016-2020 - Liem Thinh edited 9" xfId="30602"/>
    <cellStyle name="T_DK 2014-2015 new_Copy of 05-12  KH trung han 2016-2020 - Liem Thinh edited (1)" xfId="5838"/>
    <cellStyle name="T_DK 2014-2015 new_Copy of 05-12  KH trung han 2016-2020 - Liem Thinh edited (1) 2" xfId="14411"/>
    <cellStyle name="T_DK 2014-2015 new_Copy of 05-12  KH trung han 2016-2020 - Liem Thinh edited (1) 2 2" xfId="23515"/>
    <cellStyle name="T_DK 2014-2015 new_Copy of 05-12  KH trung han 2016-2020 - Liem Thinh edited (1) 3" xfId="14412"/>
    <cellStyle name="T_DK 2014-2015 new_Copy of 05-12  KH trung han 2016-2020 - Liem Thinh edited (1) 3 2" xfId="23516"/>
    <cellStyle name="T_DK 2014-2015 new_Copy of 05-12  KH trung han 2016-2020 - Liem Thinh edited (1) 4" xfId="14413"/>
    <cellStyle name="T_DK 2014-2015 new_Copy of 05-12  KH trung han 2016-2020 - Liem Thinh edited (1) 4 2" xfId="23517"/>
    <cellStyle name="T_DK 2014-2015 new_Copy of 05-12  KH trung han 2016-2020 - Liem Thinh edited (1) 5" xfId="14414"/>
    <cellStyle name="T_DK 2014-2015 new_Copy of 05-12  KH trung han 2016-2020 - Liem Thinh edited (1) 5 2" xfId="23518"/>
    <cellStyle name="T_DK 2014-2015 new_Copy of 05-12  KH trung han 2016-2020 - Liem Thinh edited (1) 6" xfId="14415"/>
    <cellStyle name="T_DK 2014-2015 new_Copy of 05-12  KH trung han 2016-2020 - Liem Thinh edited (1) 6 2" xfId="30603"/>
    <cellStyle name="T_DK 2014-2015 new_Copy of 05-12  KH trung han 2016-2020 - Liem Thinh edited (1) 7" xfId="30604"/>
    <cellStyle name="T_DK 2014-2015 new_Copy of 05-12  KH trung han 2016-2020 - Liem Thinh edited (1) 8" xfId="30605"/>
    <cellStyle name="T_DK 2014-2015 new_Copy of 05-12  KH trung han 2016-2020 - Liem Thinh edited (1) 9" xfId="30606"/>
    <cellStyle name="T_DK KH CBDT 2014 11-11-2013" xfId="5839"/>
    <cellStyle name="T_DK KH CBDT 2014 11-11-2013 2" xfId="14416"/>
    <cellStyle name="T_DK KH CBDT 2014 11-11-2013 2 2" xfId="23519"/>
    <cellStyle name="T_DK KH CBDT 2014 11-11-2013 3" xfId="14417"/>
    <cellStyle name="T_DK KH CBDT 2014 11-11-2013 3 2" xfId="23520"/>
    <cellStyle name="T_DK KH CBDT 2014 11-11-2013 4" xfId="14418"/>
    <cellStyle name="T_DK KH CBDT 2014 11-11-2013 4 2" xfId="23521"/>
    <cellStyle name="T_DK KH CBDT 2014 11-11-2013 5" xfId="14419"/>
    <cellStyle name="T_DK KH CBDT 2014 11-11-2013 5 2" xfId="23522"/>
    <cellStyle name="T_DK KH CBDT 2014 11-11-2013 6" xfId="14420"/>
    <cellStyle name="T_DK KH CBDT 2014 11-11-2013 6 2" xfId="30607"/>
    <cellStyle name="T_DK KH CBDT 2014 11-11-2013 7" xfId="30608"/>
    <cellStyle name="T_DK KH CBDT 2014 11-11-2013 8" xfId="30609"/>
    <cellStyle name="T_DK KH CBDT 2014 11-11-2013 9" xfId="30610"/>
    <cellStyle name="T_DK KH CBDT 2014 11-11-2013(1)" xfId="5840"/>
    <cellStyle name="T_DK KH CBDT 2014 11-11-2013(1) 2" xfId="14421"/>
    <cellStyle name="T_DK KH CBDT 2014 11-11-2013(1) 2 2" xfId="23523"/>
    <cellStyle name="T_DK KH CBDT 2014 11-11-2013(1) 3" xfId="14422"/>
    <cellStyle name="T_DK KH CBDT 2014 11-11-2013(1) 3 2" xfId="23524"/>
    <cellStyle name="T_DK KH CBDT 2014 11-11-2013(1) 4" xfId="14423"/>
    <cellStyle name="T_DK KH CBDT 2014 11-11-2013(1) 4 2" xfId="23525"/>
    <cellStyle name="T_DK KH CBDT 2014 11-11-2013(1) 5" xfId="14424"/>
    <cellStyle name="T_DK KH CBDT 2014 11-11-2013(1) 5 2" xfId="23526"/>
    <cellStyle name="T_DK KH CBDT 2014 11-11-2013(1) 6" xfId="14425"/>
    <cellStyle name="T_DK KH CBDT 2014 11-11-2013(1) 6 2" xfId="30611"/>
    <cellStyle name="T_DK KH CBDT 2014 11-11-2013(1) 7" xfId="30612"/>
    <cellStyle name="T_DK KH CBDT 2014 11-11-2013(1) 8" xfId="30613"/>
    <cellStyle name="T_DK KH CBDT 2014 11-11-2013(1) 9" xfId="30614"/>
    <cellStyle name="T_DK KH CBDT 2014 11-11-2013(1)_05-12  KH trung han 2016-2020 - Liem Thinh edited" xfId="5841"/>
    <cellStyle name="T_DK KH CBDT 2014 11-11-2013(1)_05-12  KH trung han 2016-2020 - Liem Thinh edited 2" xfId="14426"/>
    <cellStyle name="T_DK KH CBDT 2014 11-11-2013(1)_05-12  KH trung han 2016-2020 - Liem Thinh edited 2 2" xfId="23527"/>
    <cellStyle name="T_DK KH CBDT 2014 11-11-2013(1)_05-12  KH trung han 2016-2020 - Liem Thinh edited 3" xfId="14427"/>
    <cellStyle name="T_DK KH CBDT 2014 11-11-2013(1)_05-12  KH trung han 2016-2020 - Liem Thinh edited 3 2" xfId="23528"/>
    <cellStyle name="T_DK KH CBDT 2014 11-11-2013(1)_05-12  KH trung han 2016-2020 - Liem Thinh edited 4" xfId="14428"/>
    <cellStyle name="T_DK KH CBDT 2014 11-11-2013(1)_05-12  KH trung han 2016-2020 - Liem Thinh edited 4 2" xfId="23529"/>
    <cellStyle name="T_DK KH CBDT 2014 11-11-2013(1)_05-12  KH trung han 2016-2020 - Liem Thinh edited 5" xfId="14429"/>
    <cellStyle name="T_DK KH CBDT 2014 11-11-2013(1)_05-12  KH trung han 2016-2020 - Liem Thinh edited 5 2" xfId="23530"/>
    <cellStyle name="T_DK KH CBDT 2014 11-11-2013(1)_05-12  KH trung han 2016-2020 - Liem Thinh edited 6" xfId="14430"/>
    <cellStyle name="T_DK KH CBDT 2014 11-11-2013(1)_05-12  KH trung han 2016-2020 - Liem Thinh edited 6 2" xfId="30615"/>
    <cellStyle name="T_DK KH CBDT 2014 11-11-2013(1)_05-12  KH trung han 2016-2020 - Liem Thinh edited 7" xfId="30616"/>
    <cellStyle name="T_DK KH CBDT 2014 11-11-2013(1)_05-12  KH trung han 2016-2020 - Liem Thinh edited 8" xfId="30617"/>
    <cellStyle name="T_DK KH CBDT 2014 11-11-2013(1)_05-12  KH trung han 2016-2020 - Liem Thinh edited 9" xfId="30618"/>
    <cellStyle name="T_DK KH CBDT 2014 11-11-2013(1)_Copy of 05-12  KH trung han 2016-2020 - Liem Thinh edited (1)" xfId="5842"/>
    <cellStyle name="T_DK KH CBDT 2014 11-11-2013(1)_Copy of 05-12  KH trung han 2016-2020 - Liem Thinh edited (1) 2" xfId="14431"/>
    <cellStyle name="T_DK KH CBDT 2014 11-11-2013(1)_Copy of 05-12  KH trung han 2016-2020 - Liem Thinh edited (1) 2 2" xfId="23531"/>
    <cellStyle name="T_DK KH CBDT 2014 11-11-2013(1)_Copy of 05-12  KH trung han 2016-2020 - Liem Thinh edited (1) 3" xfId="14432"/>
    <cellStyle name="T_DK KH CBDT 2014 11-11-2013(1)_Copy of 05-12  KH trung han 2016-2020 - Liem Thinh edited (1) 3 2" xfId="23532"/>
    <cellStyle name="T_DK KH CBDT 2014 11-11-2013(1)_Copy of 05-12  KH trung han 2016-2020 - Liem Thinh edited (1) 4" xfId="14433"/>
    <cellStyle name="T_DK KH CBDT 2014 11-11-2013(1)_Copy of 05-12  KH trung han 2016-2020 - Liem Thinh edited (1) 4 2" xfId="23533"/>
    <cellStyle name="T_DK KH CBDT 2014 11-11-2013(1)_Copy of 05-12  KH trung han 2016-2020 - Liem Thinh edited (1) 5" xfId="14434"/>
    <cellStyle name="T_DK KH CBDT 2014 11-11-2013(1)_Copy of 05-12  KH trung han 2016-2020 - Liem Thinh edited (1) 5 2" xfId="23534"/>
    <cellStyle name="T_DK KH CBDT 2014 11-11-2013(1)_Copy of 05-12  KH trung han 2016-2020 - Liem Thinh edited (1) 6" xfId="14435"/>
    <cellStyle name="T_DK KH CBDT 2014 11-11-2013(1)_Copy of 05-12  KH trung han 2016-2020 - Liem Thinh edited (1) 6 2" xfId="30619"/>
    <cellStyle name="T_DK KH CBDT 2014 11-11-2013(1)_Copy of 05-12  KH trung han 2016-2020 - Liem Thinh edited (1) 7" xfId="30620"/>
    <cellStyle name="T_DK KH CBDT 2014 11-11-2013(1)_Copy of 05-12  KH trung han 2016-2020 - Liem Thinh edited (1) 8" xfId="30621"/>
    <cellStyle name="T_DK KH CBDT 2014 11-11-2013(1)_Copy of 05-12  KH trung han 2016-2020 - Liem Thinh edited (1) 9" xfId="30622"/>
    <cellStyle name="T_DK KH CBDT 2014 11-11-2013_05-12  KH trung han 2016-2020 - Liem Thinh edited" xfId="5843"/>
    <cellStyle name="T_DK KH CBDT 2014 11-11-2013_05-12  KH trung han 2016-2020 - Liem Thinh edited 2" xfId="14436"/>
    <cellStyle name="T_DK KH CBDT 2014 11-11-2013_05-12  KH trung han 2016-2020 - Liem Thinh edited 2 2" xfId="23535"/>
    <cellStyle name="T_DK KH CBDT 2014 11-11-2013_05-12  KH trung han 2016-2020 - Liem Thinh edited 3" xfId="14437"/>
    <cellStyle name="T_DK KH CBDT 2014 11-11-2013_05-12  KH trung han 2016-2020 - Liem Thinh edited 3 2" xfId="23536"/>
    <cellStyle name="T_DK KH CBDT 2014 11-11-2013_05-12  KH trung han 2016-2020 - Liem Thinh edited 4" xfId="14438"/>
    <cellStyle name="T_DK KH CBDT 2014 11-11-2013_05-12  KH trung han 2016-2020 - Liem Thinh edited 4 2" xfId="23537"/>
    <cellStyle name="T_DK KH CBDT 2014 11-11-2013_05-12  KH trung han 2016-2020 - Liem Thinh edited 5" xfId="14439"/>
    <cellStyle name="T_DK KH CBDT 2014 11-11-2013_05-12  KH trung han 2016-2020 - Liem Thinh edited 5 2" xfId="23538"/>
    <cellStyle name="T_DK KH CBDT 2014 11-11-2013_05-12  KH trung han 2016-2020 - Liem Thinh edited 6" xfId="14440"/>
    <cellStyle name="T_DK KH CBDT 2014 11-11-2013_05-12  KH trung han 2016-2020 - Liem Thinh edited 6 2" xfId="30623"/>
    <cellStyle name="T_DK KH CBDT 2014 11-11-2013_05-12  KH trung han 2016-2020 - Liem Thinh edited 7" xfId="30624"/>
    <cellStyle name="T_DK KH CBDT 2014 11-11-2013_05-12  KH trung han 2016-2020 - Liem Thinh edited 8" xfId="30625"/>
    <cellStyle name="T_DK KH CBDT 2014 11-11-2013_05-12  KH trung han 2016-2020 - Liem Thinh edited 9" xfId="30626"/>
    <cellStyle name="T_DK KH CBDT 2014 11-11-2013_Copy of 05-12  KH trung han 2016-2020 - Liem Thinh edited (1)" xfId="5844"/>
    <cellStyle name="T_DK KH CBDT 2014 11-11-2013_Copy of 05-12  KH trung han 2016-2020 - Liem Thinh edited (1) 2" xfId="14441"/>
    <cellStyle name="T_DK KH CBDT 2014 11-11-2013_Copy of 05-12  KH trung han 2016-2020 - Liem Thinh edited (1) 2 2" xfId="23539"/>
    <cellStyle name="T_DK KH CBDT 2014 11-11-2013_Copy of 05-12  KH trung han 2016-2020 - Liem Thinh edited (1) 3" xfId="14442"/>
    <cellStyle name="T_DK KH CBDT 2014 11-11-2013_Copy of 05-12  KH trung han 2016-2020 - Liem Thinh edited (1) 3 2" xfId="23540"/>
    <cellStyle name="T_DK KH CBDT 2014 11-11-2013_Copy of 05-12  KH trung han 2016-2020 - Liem Thinh edited (1) 4" xfId="14443"/>
    <cellStyle name="T_DK KH CBDT 2014 11-11-2013_Copy of 05-12  KH trung han 2016-2020 - Liem Thinh edited (1) 4 2" xfId="23541"/>
    <cellStyle name="T_DK KH CBDT 2014 11-11-2013_Copy of 05-12  KH trung han 2016-2020 - Liem Thinh edited (1) 5" xfId="14444"/>
    <cellStyle name="T_DK KH CBDT 2014 11-11-2013_Copy of 05-12  KH trung han 2016-2020 - Liem Thinh edited (1) 5 2" xfId="23542"/>
    <cellStyle name="T_DK KH CBDT 2014 11-11-2013_Copy of 05-12  KH trung han 2016-2020 - Liem Thinh edited (1) 6" xfId="14445"/>
    <cellStyle name="T_DK KH CBDT 2014 11-11-2013_Copy of 05-12  KH trung han 2016-2020 - Liem Thinh edited (1) 6 2" xfId="30627"/>
    <cellStyle name="T_DK KH CBDT 2014 11-11-2013_Copy of 05-12  KH trung han 2016-2020 - Liem Thinh edited (1) 7" xfId="30628"/>
    <cellStyle name="T_DK KH CBDT 2014 11-11-2013_Copy of 05-12  KH trung han 2016-2020 - Liem Thinh edited (1) 8" xfId="30629"/>
    <cellStyle name="T_DK KH CBDT 2014 11-11-2013_Copy of 05-12  KH trung han 2016-2020 - Liem Thinh edited (1) 9" xfId="30630"/>
    <cellStyle name="T_Don co" xfId="5845"/>
    <cellStyle name="T_Don co 2" xfId="14446"/>
    <cellStyle name="T_Don co 2 2" xfId="23543"/>
    <cellStyle name="T_Don co 3" xfId="14447"/>
    <cellStyle name="T_Don co 3 2" xfId="23544"/>
    <cellStyle name="T_Don co 4" xfId="14448"/>
    <cellStyle name="T_Don co 4 2" xfId="23545"/>
    <cellStyle name="T_Don co 5" xfId="14449"/>
    <cellStyle name="T_Don co 5 2" xfId="23546"/>
    <cellStyle name="T_Don co 6" xfId="14450"/>
    <cellStyle name="T_Don co 6 2" xfId="30631"/>
    <cellStyle name="T_Don co 7" xfId="30632"/>
    <cellStyle name="T_Don co 8" xfId="30633"/>
    <cellStyle name="T_Don co 9" xfId="30634"/>
    <cellStyle name="T_DS KCH PHAN BO VON NSDP NAM 2010" xfId="5846"/>
    <cellStyle name="T_DS KCH PHAN BO VON NSDP NAM 2010 10" xfId="30635"/>
    <cellStyle name="T_DS KCH PHAN BO VON NSDP NAM 2010 2" xfId="5847"/>
    <cellStyle name="T_DS KCH PHAN BO VON NSDP NAM 2010 2 2" xfId="14451"/>
    <cellStyle name="T_DS KCH PHAN BO VON NSDP NAM 2010 2 2 2" xfId="23547"/>
    <cellStyle name="T_DS KCH PHAN BO VON NSDP NAM 2010 2 3" xfId="14452"/>
    <cellStyle name="T_DS KCH PHAN BO VON NSDP NAM 2010 2 3 2" xfId="23548"/>
    <cellStyle name="T_DS KCH PHAN BO VON NSDP NAM 2010 2 4" xfId="14453"/>
    <cellStyle name="T_DS KCH PHAN BO VON NSDP NAM 2010 2 4 2" xfId="23549"/>
    <cellStyle name="T_DS KCH PHAN BO VON NSDP NAM 2010 2 5" xfId="14454"/>
    <cellStyle name="T_DS KCH PHAN BO VON NSDP NAM 2010 2 5 2" xfId="23550"/>
    <cellStyle name="T_DS KCH PHAN BO VON NSDP NAM 2010 2 6" xfId="14455"/>
    <cellStyle name="T_DS KCH PHAN BO VON NSDP NAM 2010 2 6 2" xfId="30636"/>
    <cellStyle name="T_DS KCH PHAN BO VON NSDP NAM 2010 2 7" xfId="30637"/>
    <cellStyle name="T_DS KCH PHAN BO VON NSDP NAM 2010 2 8" xfId="30638"/>
    <cellStyle name="T_DS KCH PHAN BO VON NSDP NAM 2010 2 9" xfId="30639"/>
    <cellStyle name="T_DS KCH PHAN BO VON NSDP NAM 2010 3" xfId="14456"/>
    <cellStyle name="T_DS KCH PHAN BO VON NSDP NAM 2010 3 2" xfId="23551"/>
    <cellStyle name="T_DS KCH PHAN BO VON NSDP NAM 2010 4" xfId="14457"/>
    <cellStyle name="T_DS KCH PHAN BO VON NSDP NAM 2010 4 2" xfId="23552"/>
    <cellStyle name="T_DS KCH PHAN BO VON NSDP NAM 2010 5" xfId="14458"/>
    <cellStyle name="T_DS KCH PHAN BO VON NSDP NAM 2010 5 2" xfId="23553"/>
    <cellStyle name="T_DS KCH PHAN BO VON NSDP NAM 2010 6" xfId="14459"/>
    <cellStyle name="T_DS KCH PHAN BO VON NSDP NAM 2010 6 2" xfId="23554"/>
    <cellStyle name="T_DS KCH PHAN BO VON NSDP NAM 2010 7" xfId="14460"/>
    <cellStyle name="T_DS KCH PHAN BO VON NSDP NAM 2010 7 2" xfId="30640"/>
    <cellStyle name="T_DS KCH PHAN BO VON NSDP NAM 2010 8" xfId="30641"/>
    <cellStyle name="T_DS KCH PHAN BO VON NSDP NAM 2010 9" xfId="30642"/>
    <cellStyle name="T_DS KCH PHAN BO VON NSDP NAM 2010_!1 1 bao cao giao KH ve HTCMT vung TNB   12-12-2011" xfId="5848"/>
    <cellStyle name="T_DS KCH PHAN BO VON NSDP NAM 2010_!1 1 bao cao giao KH ve HTCMT vung TNB   12-12-2011 10" xfId="30643"/>
    <cellStyle name="T_DS KCH PHAN BO VON NSDP NAM 2010_!1 1 bao cao giao KH ve HTCMT vung TNB   12-12-2011 2" xfId="5849"/>
    <cellStyle name="T_DS KCH PHAN BO VON NSDP NAM 2010_!1 1 bao cao giao KH ve HTCMT vung TNB   12-12-2011 2 2" xfId="14461"/>
    <cellStyle name="T_DS KCH PHAN BO VON NSDP NAM 2010_!1 1 bao cao giao KH ve HTCMT vung TNB   12-12-2011 2 2 2" xfId="23555"/>
    <cellStyle name="T_DS KCH PHAN BO VON NSDP NAM 2010_!1 1 bao cao giao KH ve HTCMT vung TNB   12-12-2011 2 3" xfId="14462"/>
    <cellStyle name="T_DS KCH PHAN BO VON NSDP NAM 2010_!1 1 bao cao giao KH ve HTCMT vung TNB   12-12-2011 2 3 2" xfId="23556"/>
    <cellStyle name="T_DS KCH PHAN BO VON NSDP NAM 2010_!1 1 bao cao giao KH ve HTCMT vung TNB   12-12-2011 2 4" xfId="14463"/>
    <cellStyle name="T_DS KCH PHAN BO VON NSDP NAM 2010_!1 1 bao cao giao KH ve HTCMT vung TNB   12-12-2011 2 4 2" xfId="23557"/>
    <cellStyle name="T_DS KCH PHAN BO VON NSDP NAM 2010_!1 1 bao cao giao KH ve HTCMT vung TNB   12-12-2011 2 5" xfId="14464"/>
    <cellStyle name="T_DS KCH PHAN BO VON NSDP NAM 2010_!1 1 bao cao giao KH ve HTCMT vung TNB   12-12-2011 2 5 2" xfId="23558"/>
    <cellStyle name="T_DS KCH PHAN BO VON NSDP NAM 2010_!1 1 bao cao giao KH ve HTCMT vung TNB   12-12-2011 2 6" xfId="14465"/>
    <cellStyle name="T_DS KCH PHAN BO VON NSDP NAM 2010_!1 1 bao cao giao KH ve HTCMT vung TNB   12-12-2011 2 6 2" xfId="30644"/>
    <cellStyle name="T_DS KCH PHAN BO VON NSDP NAM 2010_!1 1 bao cao giao KH ve HTCMT vung TNB   12-12-2011 2 7" xfId="30645"/>
    <cellStyle name="T_DS KCH PHAN BO VON NSDP NAM 2010_!1 1 bao cao giao KH ve HTCMT vung TNB   12-12-2011 2 8" xfId="30646"/>
    <cellStyle name="T_DS KCH PHAN BO VON NSDP NAM 2010_!1 1 bao cao giao KH ve HTCMT vung TNB   12-12-2011 2 9" xfId="30647"/>
    <cellStyle name="T_DS KCH PHAN BO VON NSDP NAM 2010_!1 1 bao cao giao KH ve HTCMT vung TNB   12-12-2011 3" xfId="14466"/>
    <cellStyle name="T_DS KCH PHAN BO VON NSDP NAM 2010_!1 1 bao cao giao KH ve HTCMT vung TNB   12-12-2011 3 2" xfId="23559"/>
    <cellStyle name="T_DS KCH PHAN BO VON NSDP NAM 2010_!1 1 bao cao giao KH ve HTCMT vung TNB   12-12-2011 4" xfId="14467"/>
    <cellStyle name="T_DS KCH PHAN BO VON NSDP NAM 2010_!1 1 bao cao giao KH ve HTCMT vung TNB   12-12-2011 4 2" xfId="23560"/>
    <cellStyle name="T_DS KCH PHAN BO VON NSDP NAM 2010_!1 1 bao cao giao KH ve HTCMT vung TNB   12-12-2011 5" xfId="14468"/>
    <cellStyle name="T_DS KCH PHAN BO VON NSDP NAM 2010_!1 1 bao cao giao KH ve HTCMT vung TNB   12-12-2011 5 2" xfId="23561"/>
    <cellStyle name="T_DS KCH PHAN BO VON NSDP NAM 2010_!1 1 bao cao giao KH ve HTCMT vung TNB   12-12-2011 6" xfId="14469"/>
    <cellStyle name="T_DS KCH PHAN BO VON NSDP NAM 2010_!1 1 bao cao giao KH ve HTCMT vung TNB   12-12-2011 6 2" xfId="23562"/>
    <cellStyle name="T_DS KCH PHAN BO VON NSDP NAM 2010_!1 1 bao cao giao KH ve HTCMT vung TNB   12-12-2011 7" xfId="14470"/>
    <cellStyle name="T_DS KCH PHAN BO VON NSDP NAM 2010_!1 1 bao cao giao KH ve HTCMT vung TNB   12-12-2011 7 2" xfId="30648"/>
    <cellStyle name="T_DS KCH PHAN BO VON NSDP NAM 2010_!1 1 bao cao giao KH ve HTCMT vung TNB   12-12-2011 8" xfId="30649"/>
    <cellStyle name="T_DS KCH PHAN BO VON NSDP NAM 2010_!1 1 bao cao giao KH ve HTCMT vung TNB   12-12-2011 9" xfId="30650"/>
    <cellStyle name="T_DS KCH PHAN BO VON NSDP NAM 2010_KH TPCP vung TNB (03-1-2012)" xfId="5850"/>
    <cellStyle name="T_DS KCH PHAN BO VON NSDP NAM 2010_KH TPCP vung TNB (03-1-2012) 10" xfId="30651"/>
    <cellStyle name="T_DS KCH PHAN BO VON NSDP NAM 2010_KH TPCP vung TNB (03-1-2012) 2" xfId="5851"/>
    <cellStyle name="T_DS KCH PHAN BO VON NSDP NAM 2010_KH TPCP vung TNB (03-1-2012) 2 2" xfId="14471"/>
    <cellStyle name="T_DS KCH PHAN BO VON NSDP NAM 2010_KH TPCP vung TNB (03-1-2012) 2 2 2" xfId="23563"/>
    <cellStyle name="T_DS KCH PHAN BO VON NSDP NAM 2010_KH TPCP vung TNB (03-1-2012) 2 3" xfId="14472"/>
    <cellStyle name="T_DS KCH PHAN BO VON NSDP NAM 2010_KH TPCP vung TNB (03-1-2012) 2 3 2" xfId="23564"/>
    <cellStyle name="T_DS KCH PHAN BO VON NSDP NAM 2010_KH TPCP vung TNB (03-1-2012) 2 4" xfId="14473"/>
    <cellStyle name="T_DS KCH PHAN BO VON NSDP NAM 2010_KH TPCP vung TNB (03-1-2012) 2 4 2" xfId="23565"/>
    <cellStyle name="T_DS KCH PHAN BO VON NSDP NAM 2010_KH TPCP vung TNB (03-1-2012) 2 5" xfId="14474"/>
    <cellStyle name="T_DS KCH PHAN BO VON NSDP NAM 2010_KH TPCP vung TNB (03-1-2012) 2 5 2" xfId="23566"/>
    <cellStyle name="T_DS KCH PHAN BO VON NSDP NAM 2010_KH TPCP vung TNB (03-1-2012) 2 6" xfId="14475"/>
    <cellStyle name="T_DS KCH PHAN BO VON NSDP NAM 2010_KH TPCP vung TNB (03-1-2012) 2 6 2" xfId="30652"/>
    <cellStyle name="T_DS KCH PHAN BO VON NSDP NAM 2010_KH TPCP vung TNB (03-1-2012) 2 7" xfId="30653"/>
    <cellStyle name="T_DS KCH PHAN BO VON NSDP NAM 2010_KH TPCP vung TNB (03-1-2012) 2 8" xfId="30654"/>
    <cellStyle name="T_DS KCH PHAN BO VON NSDP NAM 2010_KH TPCP vung TNB (03-1-2012) 2 9" xfId="30655"/>
    <cellStyle name="T_DS KCH PHAN BO VON NSDP NAM 2010_KH TPCP vung TNB (03-1-2012) 3" xfId="14476"/>
    <cellStyle name="T_DS KCH PHAN BO VON NSDP NAM 2010_KH TPCP vung TNB (03-1-2012) 3 2" xfId="23567"/>
    <cellStyle name="T_DS KCH PHAN BO VON NSDP NAM 2010_KH TPCP vung TNB (03-1-2012) 4" xfId="14477"/>
    <cellStyle name="T_DS KCH PHAN BO VON NSDP NAM 2010_KH TPCP vung TNB (03-1-2012) 4 2" xfId="23568"/>
    <cellStyle name="T_DS KCH PHAN BO VON NSDP NAM 2010_KH TPCP vung TNB (03-1-2012) 5" xfId="14478"/>
    <cellStyle name="T_DS KCH PHAN BO VON NSDP NAM 2010_KH TPCP vung TNB (03-1-2012) 5 2" xfId="23569"/>
    <cellStyle name="T_DS KCH PHAN BO VON NSDP NAM 2010_KH TPCP vung TNB (03-1-2012) 6" xfId="14479"/>
    <cellStyle name="T_DS KCH PHAN BO VON NSDP NAM 2010_KH TPCP vung TNB (03-1-2012) 6 2" xfId="23570"/>
    <cellStyle name="T_DS KCH PHAN BO VON NSDP NAM 2010_KH TPCP vung TNB (03-1-2012) 7" xfId="14480"/>
    <cellStyle name="T_DS KCH PHAN BO VON NSDP NAM 2010_KH TPCP vung TNB (03-1-2012) 7 2" xfId="30656"/>
    <cellStyle name="T_DS KCH PHAN BO VON NSDP NAM 2010_KH TPCP vung TNB (03-1-2012) 8" xfId="30657"/>
    <cellStyle name="T_DS KCH PHAN BO VON NSDP NAM 2010_KH TPCP vung TNB (03-1-2012) 9" xfId="30658"/>
    <cellStyle name="T_DS QĐ" xfId="5852"/>
    <cellStyle name="T_DS QĐ 2" xfId="14481"/>
    <cellStyle name="T_DS QĐ 2 2" xfId="23571"/>
    <cellStyle name="T_DS QĐ 3" xfId="14482"/>
    <cellStyle name="T_DS QĐ 3 2" xfId="23572"/>
    <cellStyle name="T_DS QĐ 4" xfId="14483"/>
    <cellStyle name="T_DS QĐ 4 2" xfId="23573"/>
    <cellStyle name="T_DS QĐ 5" xfId="14484"/>
    <cellStyle name="T_DS QĐ 5 2" xfId="23574"/>
    <cellStyle name="T_DS QĐ 6" xfId="14485"/>
    <cellStyle name="T_DS QĐ 6 2" xfId="30659"/>
    <cellStyle name="T_DS QĐ 7" xfId="30660"/>
    <cellStyle name="T_DS QĐ 8" xfId="30661"/>
    <cellStyle name="T_DS QĐ 9" xfId="30662"/>
    <cellStyle name="T_DTWB31" xfId="5853"/>
    <cellStyle name="T_DTWB31 2" xfId="14486"/>
    <cellStyle name="T_DTWB31 2 2" xfId="23575"/>
    <cellStyle name="T_DTWB31 3" xfId="14487"/>
    <cellStyle name="T_DTWB31 3 2" xfId="23576"/>
    <cellStyle name="T_DTWB31 4" xfId="14488"/>
    <cellStyle name="T_DTWB31 4 2" xfId="23577"/>
    <cellStyle name="T_DTWB31 5" xfId="14489"/>
    <cellStyle name="T_DTWB31 5 2" xfId="23578"/>
    <cellStyle name="T_DTWB31 6" xfId="14490"/>
    <cellStyle name="T_DTWB31 6 2" xfId="30663"/>
    <cellStyle name="T_DTWB31 7" xfId="30664"/>
    <cellStyle name="T_DTWB31 8" xfId="30665"/>
    <cellStyle name="T_DTWB31 9" xfId="30666"/>
    <cellStyle name="T_DTWB31_blm" xfId="5854"/>
    <cellStyle name="T_DTWB31_blm 2" xfId="14491"/>
    <cellStyle name="T_DTWB31_blm 2 2" xfId="23579"/>
    <cellStyle name="T_DTWB31_blm 3" xfId="14492"/>
    <cellStyle name="T_DTWB31_blm 3 2" xfId="23580"/>
    <cellStyle name="T_DTWB31_blm 4" xfId="14493"/>
    <cellStyle name="T_DTWB31_blm 4 2" xfId="23581"/>
    <cellStyle name="T_DTWB31_blm 5" xfId="14494"/>
    <cellStyle name="T_DTWB31_blm 5 2" xfId="23582"/>
    <cellStyle name="T_DTWB31_blm 6" xfId="14495"/>
    <cellStyle name="T_DTWB31_blm 6 2" xfId="30667"/>
    <cellStyle name="T_DTWB31_blm 7" xfId="30668"/>
    <cellStyle name="T_DTWB31_blm 8" xfId="30669"/>
    <cellStyle name="T_DTWB31_blm 9" xfId="30670"/>
    <cellStyle name="T_DTWB31_cấp nước" xfId="5855"/>
    <cellStyle name="T_DTWB31_cấp nước 2" xfId="14496"/>
    <cellStyle name="T_DTWB31_cấp nước 2 2" xfId="23583"/>
    <cellStyle name="T_DTWB31_cấp nước 3" xfId="14497"/>
    <cellStyle name="T_DTWB31_cấp nước 3 2" xfId="23584"/>
    <cellStyle name="T_DTWB31_cấp nước 4" xfId="14498"/>
    <cellStyle name="T_DTWB31_cấp nước 4 2" xfId="23585"/>
    <cellStyle name="T_DTWB31_cấp nước 5" xfId="14499"/>
    <cellStyle name="T_DTWB31_cấp nước 5 2" xfId="23586"/>
    <cellStyle name="T_DTWB31_cấp nước 6" xfId="14500"/>
    <cellStyle name="T_DTWB31_cấp nước 6 2" xfId="30671"/>
    <cellStyle name="T_DTWB31_cấp nước 7" xfId="30672"/>
    <cellStyle name="T_DTWB31_cấp nước 8" xfId="30673"/>
    <cellStyle name="T_DTWB31_cấp nước 9" xfId="30674"/>
    <cellStyle name="T_DTWB31_CT" xfId="5856"/>
    <cellStyle name="T_DTWB31_CT 2" xfId="14501"/>
    <cellStyle name="T_DTWB31_CT 2 2" xfId="23587"/>
    <cellStyle name="T_DTWB31_CT 3" xfId="14502"/>
    <cellStyle name="T_DTWB31_CT 3 2" xfId="23588"/>
    <cellStyle name="T_DTWB31_CT 4" xfId="14503"/>
    <cellStyle name="T_DTWB31_CT 4 2" xfId="23589"/>
    <cellStyle name="T_DTWB31_CT 5" xfId="14504"/>
    <cellStyle name="T_DTWB31_CT 5 2" xfId="23590"/>
    <cellStyle name="T_DTWB31_CT 6" xfId="14505"/>
    <cellStyle name="T_DTWB31_CT 6 2" xfId="30675"/>
    <cellStyle name="T_DTWB31_CT 7" xfId="30676"/>
    <cellStyle name="T_DTWB31_CT 8" xfId="30677"/>
    <cellStyle name="T_DTWB31_CT 9" xfId="30678"/>
    <cellStyle name="T_DTWB31_GT" xfId="5857"/>
    <cellStyle name="T_DTWB31_GT 2" xfId="14506"/>
    <cellStyle name="T_DTWB31_GT 2 2" xfId="23591"/>
    <cellStyle name="T_DTWB31_GT 3" xfId="14507"/>
    <cellStyle name="T_DTWB31_GT 3 2" xfId="23592"/>
    <cellStyle name="T_DTWB31_GT 4" xfId="14508"/>
    <cellStyle name="T_DTWB31_GT 4 2" xfId="23593"/>
    <cellStyle name="T_DTWB31_GT 5" xfId="14509"/>
    <cellStyle name="T_DTWB31_GT 5 2" xfId="23594"/>
    <cellStyle name="T_DTWB31_GT 6" xfId="14510"/>
    <cellStyle name="T_DTWB31_GT 6 2" xfId="30679"/>
    <cellStyle name="T_DTWB31_GT 7" xfId="30680"/>
    <cellStyle name="T_DTWB31_GT 8" xfId="30681"/>
    <cellStyle name="T_DTWB31_GT 9" xfId="30682"/>
    <cellStyle name="T_DTWB31_ha" xfId="5858"/>
    <cellStyle name="T_DTWB31_ha 2" xfId="14511"/>
    <cellStyle name="T_DTWB31_ha 2 2" xfId="23595"/>
    <cellStyle name="T_DTWB31_ha 3" xfId="14512"/>
    <cellStyle name="T_DTWB31_ha 3 2" xfId="23596"/>
    <cellStyle name="T_DTWB31_ha 4" xfId="14513"/>
    <cellStyle name="T_DTWB31_ha 4 2" xfId="23597"/>
    <cellStyle name="T_DTWB31_ha 5" xfId="14514"/>
    <cellStyle name="T_DTWB31_ha 5 2" xfId="23598"/>
    <cellStyle name="T_DTWB31_ha 6" xfId="14515"/>
    <cellStyle name="T_DTWB31_ha 6 2" xfId="30683"/>
    <cellStyle name="T_DTWB31_ha 7" xfId="30684"/>
    <cellStyle name="T_DTWB31_ha 8" xfId="30685"/>
    <cellStyle name="T_DTWB31_ha 9" xfId="30686"/>
    <cellStyle name="T_DTWB31_hl" xfId="5859"/>
    <cellStyle name="T_DTWB31_hl 2" xfId="14516"/>
    <cellStyle name="T_DTWB31_hl 2 2" xfId="23599"/>
    <cellStyle name="T_DTWB31_hl 3" xfId="14517"/>
    <cellStyle name="T_DTWB31_hl 3 2" xfId="23600"/>
    <cellStyle name="T_DTWB31_hl 4" xfId="14518"/>
    <cellStyle name="T_DTWB31_hl 4 2" xfId="23601"/>
    <cellStyle name="T_DTWB31_hl 5" xfId="14519"/>
    <cellStyle name="T_DTWB31_hl 5 2" xfId="23602"/>
    <cellStyle name="T_DTWB31_hl 6" xfId="14520"/>
    <cellStyle name="T_DTWB31_hl 6 2" xfId="30687"/>
    <cellStyle name="T_DTWB31_hl 7" xfId="30688"/>
    <cellStyle name="T_DTWB31_hl 8" xfId="30689"/>
    <cellStyle name="T_DTWB31_hl 9" xfId="30690"/>
    <cellStyle name="T_DTWB31_hq" xfId="5860"/>
    <cellStyle name="T_DTWB31_hq 2" xfId="14521"/>
    <cellStyle name="T_DTWB31_hq 2 2" xfId="23603"/>
    <cellStyle name="T_DTWB31_hq 3" xfId="14522"/>
    <cellStyle name="T_DTWB31_hq 3 2" xfId="23604"/>
    <cellStyle name="T_DTWB31_hq 4" xfId="14523"/>
    <cellStyle name="T_DTWB31_hq 4 2" xfId="23605"/>
    <cellStyle name="T_DTWB31_hq 5" xfId="14524"/>
    <cellStyle name="T_DTWB31_hq 5 2" xfId="23606"/>
    <cellStyle name="T_DTWB31_hq 6" xfId="14525"/>
    <cellStyle name="T_DTWB31_hq 6 2" xfId="30691"/>
    <cellStyle name="T_DTWB31_hq 7" xfId="30692"/>
    <cellStyle name="T_DTWB31_hq 8" xfId="30693"/>
    <cellStyle name="T_DTWB31_hq 9" xfId="30694"/>
    <cellStyle name="T_DTWB31_IFAT" xfId="5861"/>
    <cellStyle name="T_DTWB31_IFAT 2" xfId="14526"/>
    <cellStyle name="T_DTWB31_IFAT 2 2" xfId="23607"/>
    <cellStyle name="T_DTWB31_IFAT 3" xfId="14527"/>
    <cellStyle name="T_DTWB31_IFAT 3 2" xfId="23608"/>
    <cellStyle name="T_DTWB31_IFAT 4" xfId="14528"/>
    <cellStyle name="T_DTWB31_IFAT 4 2" xfId="23609"/>
    <cellStyle name="T_DTWB31_IFAT 5" xfId="14529"/>
    <cellStyle name="T_DTWB31_IFAT 5 2" xfId="23610"/>
    <cellStyle name="T_DTWB31_IFAT 6" xfId="14530"/>
    <cellStyle name="T_DTWB31_IFAT 6 2" xfId="30695"/>
    <cellStyle name="T_DTWB31_IFAT 7" xfId="30696"/>
    <cellStyle name="T_DTWB31_IFAT 8" xfId="30697"/>
    <cellStyle name="T_DTWB31_IFAT 9" xfId="30698"/>
    <cellStyle name="T_DTWB31_NN" xfId="5862"/>
    <cellStyle name="T_DTWB31_NN 2" xfId="14531"/>
    <cellStyle name="T_DTWB31_NN 2 2" xfId="23611"/>
    <cellStyle name="T_DTWB31_NN 3" xfId="14532"/>
    <cellStyle name="T_DTWB31_NN 3 2" xfId="23612"/>
    <cellStyle name="T_DTWB31_NN 4" xfId="14533"/>
    <cellStyle name="T_DTWB31_NN 4 2" xfId="23613"/>
    <cellStyle name="T_DTWB31_NN 5" xfId="14534"/>
    <cellStyle name="T_DTWB31_NN 5 2" xfId="23614"/>
    <cellStyle name="T_DTWB31_NN 6" xfId="14535"/>
    <cellStyle name="T_DTWB31_NN 6 2" xfId="30699"/>
    <cellStyle name="T_DTWB31_NN 7" xfId="30700"/>
    <cellStyle name="T_DTWB31_NN 8" xfId="30701"/>
    <cellStyle name="T_DTWB31_NN 9" xfId="30702"/>
    <cellStyle name="T_DTWB31_ph" xfId="5863"/>
    <cellStyle name="T_DTWB31_ph 2" xfId="14536"/>
    <cellStyle name="T_DTWB31_ph 2 2" xfId="23615"/>
    <cellStyle name="T_DTWB31_ph 3" xfId="14537"/>
    <cellStyle name="T_DTWB31_ph 3 2" xfId="23616"/>
    <cellStyle name="T_DTWB31_ph 4" xfId="14538"/>
    <cellStyle name="T_DTWB31_ph 4 2" xfId="23617"/>
    <cellStyle name="T_DTWB31_ph 5" xfId="14539"/>
    <cellStyle name="T_DTWB31_ph 5 2" xfId="23618"/>
    <cellStyle name="T_DTWB31_ph 6" xfId="14540"/>
    <cellStyle name="T_DTWB31_ph 6 2" xfId="30703"/>
    <cellStyle name="T_DTWB31_ph 7" xfId="30704"/>
    <cellStyle name="T_DTWB31_ph 8" xfId="30705"/>
    <cellStyle name="T_DTWB31_ph 9" xfId="30706"/>
    <cellStyle name="T_DTWB31_quản lý vốn " xfId="5864"/>
    <cellStyle name="T_DTWB31_quản lý vốn  2" xfId="14541"/>
    <cellStyle name="T_DTWB31_quản lý vốn  2 2" xfId="23619"/>
    <cellStyle name="T_DTWB31_quản lý vốn  3" xfId="14542"/>
    <cellStyle name="T_DTWB31_quản lý vốn  3 2" xfId="23620"/>
    <cellStyle name="T_DTWB31_quản lý vốn  4" xfId="14543"/>
    <cellStyle name="T_DTWB31_quản lý vốn  4 2" xfId="23621"/>
    <cellStyle name="T_DTWB31_quản lý vốn  5" xfId="14544"/>
    <cellStyle name="T_DTWB31_quản lý vốn  5 2" xfId="23622"/>
    <cellStyle name="T_DTWB31_quản lý vốn  6" xfId="14545"/>
    <cellStyle name="T_DTWB31_quản lý vốn  6 2" xfId="30707"/>
    <cellStyle name="T_DTWB31_quản lý vốn  7" xfId="30708"/>
    <cellStyle name="T_DTWB31_quản lý vốn  8" xfId="30709"/>
    <cellStyle name="T_DTWB31_quản lý vốn  9" xfId="30710"/>
    <cellStyle name="T_DTWB31_quản lý vốn _13.10.17-tổng hợp giao vốn cho các chủ đầu tư - xử lý 16.06.2014" xfId="5865"/>
    <cellStyle name="T_DTWB31_quản lý vốn _13.10.17-tổng hợp giao vốn cho các chủ đầu tư - xử lý 16.06.2014 2" xfId="14546"/>
    <cellStyle name="T_DTWB31_quản lý vốn _13.10.17-tổng hợp giao vốn cho các chủ đầu tư - xử lý 16.06.2014 2 2" xfId="23623"/>
    <cellStyle name="T_DTWB31_quản lý vốn _13.10.17-tổng hợp giao vốn cho các chủ đầu tư - xử lý 16.06.2014 3" xfId="14547"/>
    <cellStyle name="T_DTWB31_quản lý vốn _13.10.17-tổng hợp giao vốn cho các chủ đầu tư - xử lý 16.06.2014 3 2" xfId="23624"/>
    <cellStyle name="T_DTWB31_quản lý vốn _13.10.17-tổng hợp giao vốn cho các chủ đầu tư - xử lý 16.06.2014 4" xfId="14548"/>
    <cellStyle name="T_DTWB31_quản lý vốn _13.10.17-tổng hợp giao vốn cho các chủ đầu tư - xử lý 16.06.2014 4 2" xfId="23625"/>
    <cellStyle name="T_DTWB31_quản lý vốn _13.10.17-tổng hợp giao vốn cho các chủ đầu tư - xử lý 16.06.2014 5" xfId="14549"/>
    <cellStyle name="T_DTWB31_quản lý vốn _13.10.17-tổng hợp giao vốn cho các chủ đầu tư - xử lý 16.06.2014 5 2" xfId="23626"/>
    <cellStyle name="T_DTWB31_quản lý vốn _13.10.17-tổng hợp giao vốn cho các chủ đầu tư - xử lý 16.06.2014 6" xfId="14550"/>
    <cellStyle name="T_DTWB31_quản lý vốn _13.10.17-tổng hợp giao vốn cho các chủ đầu tư - xử lý 16.06.2014 6 2" xfId="30711"/>
    <cellStyle name="T_DTWB31_quản lý vốn _13.10.17-tổng hợp giao vốn cho các chủ đầu tư - xử lý 16.06.2014 7" xfId="30712"/>
    <cellStyle name="T_DTWB31_quản lý vốn _13.10.17-tổng hợp giao vốn cho các chủ đầu tư - xử lý 16.06.2014 8" xfId="30713"/>
    <cellStyle name="T_DTWB31_quản lý vốn _13.10.17-tổng hợp giao vốn cho các chủ đầu tư - xử lý 16.06.2014 9" xfId="30714"/>
    <cellStyle name="T_DTWB31_quản lý vốn _13.tk" xfId="5866"/>
    <cellStyle name="T_DTWB31_quản lý vốn _13.tk 2" xfId="14551"/>
    <cellStyle name="T_DTWB31_quản lý vốn _13.tk 2 2" xfId="23627"/>
    <cellStyle name="T_DTWB31_quản lý vốn _13.tk 3" xfId="14552"/>
    <cellStyle name="T_DTWB31_quản lý vốn _13.tk 3 2" xfId="23628"/>
    <cellStyle name="T_DTWB31_quản lý vốn _13.tk 4" xfId="14553"/>
    <cellStyle name="T_DTWB31_quản lý vốn _13.tk 4 2" xfId="23629"/>
    <cellStyle name="T_DTWB31_quản lý vốn _13.tk 5" xfId="14554"/>
    <cellStyle name="T_DTWB31_quản lý vốn _13.tk 5 2" xfId="23630"/>
    <cellStyle name="T_DTWB31_quản lý vốn _13.tk 6" xfId="14555"/>
    <cellStyle name="T_DTWB31_quản lý vốn _13.tk 6 2" xfId="30715"/>
    <cellStyle name="T_DTWB31_quản lý vốn _13.tk 7" xfId="30716"/>
    <cellStyle name="T_DTWB31_quản lý vốn _13.tk 8" xfId="30717"/>
    <cellStyle name="T_DTWB31_quản lý vốn _13.tk 9" xfId="30718"/>
    <cellStyle name="T_DTWB31_quản lý vốn _2.blc" xfId="5867"/>
    <cellStyle name="T_DTWB31_quản lý vốn _2.blc 2" xfId="14556"/>
    <cellStyle name="T_DTWB31_quản lý vốn _2.blc 2 2" xfId="23631"/>
    <cellStyle name="T_DTWB31_quản lý vốn _2.blc 3" xfId="14557"/>
    <cellStyle name="T_DTWB31_quản lý vốn _2.blc 3 2" xfId="23632"/>
    <cellStyle name="T_DTWB31_quản lý vốn _2.blc 4" xfId="14558"/>
    <cellStyle name="T_DTWB31_quản lý vốn _2.blc 4 2" xfId="23633"/>
    <cellStyle name="T_DTWB31_quản lý vốn _2.blc 5" xfId="14559"/>
    <cellStyle name="T_DTWB31_quản lý vốn _2.blc 5 2" xfId="23634"/>
    <cellStyle name="T_DTWB31_quản lý vốn _2.blc 6" xfId="14560"/>
    <cellStyle name="T_DTWB31_quản lý vốn _2.blc 6 2" xfId="30719"/>
    <cellStyle name="T_DTWB31_quản lý vốn _2.blc 7" xfId="30720"/>
    <cellStyle name="T_DTWB31_quản lý vốn _2.blc 8" xfId="30721"/>
    <cellStyle name="T_DTWB31_quản lý vốn _2.blc 9" xfId="30722"/>
    <cellStyle name="T_DTWB31_quản lý vốn _32.XNK" xfId="5868"/>
    <cellStyle name="T_DTWB31_quản lý vốn _32.XNK 2" xfId="14561"/>
    <cellStyle name="T_DTWB31_quản lý vốn _32.XNK 2 2" xfId="23635"/>
    <cellStyle name="T_DTWB31_quản lý vốn _32.XNK 3" xfId="14562"/>
    <cellStyle name="T_DTWB31_quản lý vốn _32.XNK 3 2" xfId="23636"/>
    <cellStyle name="T_DTWB31_quản lý vốn _32.XNK 4" xfId="14563"/>
    <cellStyle name="T_DTWB31_quản lý vốn _32.XNK 4 2" xfId="23637"/>
    <cellStyle name="T_DTWB31_quản lý vốn _32.XNK 5" xfId="14564"/>
    <cellStyle name="T_DTWB31_quản lý vốn _32.XNK 5 2" xfId="23638"/>
    <cellStyle name="T_DTWB31_quản lý vốn _32.XNK 6" xfId="14565"/>
    <cellStyle name="T_DTWB31_quản lý vốn _32.XNK 6 2" xfId="30723"/>
    <cellStyle name="T_DTWB31_quản lý vốn _32.XNK 7" xfId="30724"/>
    <cellStyle name="T_DTWB31_quản lý vốn _32.XNK 8" xfId="30725"/>
    <cellStyle name="T_DTWB31_quản lý vốn _32.XNK 9" xfId="30726"/>
    <cellStyle name="T_DTWB31_quản lý vốn _4.hl" xfId="5869"/>
    <cellStyle name="T_DTWB31_quản lý vốn _4.hl 2" xfId="14566"/>
    <cellStyle name="T_DTWB31_quản lý vốn _4.hl 2 2" xfId="23639"/>
    <cellStyle name="T_DTWB31_quản lý vốn _4.hl 3" xfId="14567"/>
    <cellStyle name="T_DTWB31_quản lý vốn _4.hl 3 2" xfId="23640"/>
    <cellStyle name="T_DTWB31_quản lý vốn _4.hl 4" xfId="14568"/>
    <cellStyle name="T_DTWB31_quản lý vốn _4.hl 4 2" xfId="23641"/>
    <cellStyle name="T_DTWB31_quản lý vốn _4.hl 5" xfId="14569"/>
    <cellStyle name="T_DTWB31_quản lý vốn _4.hl 5 2" xfId="23642"/>
    <cellStyle name="T_DTWB31_quản lý vốn _4.hl 6" xfId="14570"/>
    <cellStyle name="T_DTWB31_quản lý vốn _4.hl 6 2" xfId="30727"/>
    <cellStyle name="T_DTWB31_quản lý vốn _4.hl 7" xfId="30728"/>
    <cellStyle name="T_DTWB31_quản lý vốn _4.hl 8" xfId="30729"/>
    <cellStyle name="T_DTWB31_quản lý vốn _4.hl 9" xfId="30730"/>
    <cellStyle name="T_DTWB31_quản lý vốn _DS QĐ" xfId="5870"/>
    <cellStyle name="T_DTWB31_quản lý vốn _DS QĐ 2" xfId="14571"/>
    <cellStyle name="T_DTWB31_quản lý vốn _DS QĐ 2 2" xfId="23643"/>
    <cellStyle name="T_DTWB31_quản lý vốn _DS QĐ 3" xfId="14572"/>
    <cellStyle name="T_DTWB31_quản lý vốn _DS QĐ 3 2" xfId="23644"/>
    <cellStyle name="T_DTWB31_quản lý vốn _DS QĐ 4" xfId="14573"/>
    <cellStyle name="T_DTWB31_quản lý vốn _DS QĐ 4 2" xfId="23645"/>
    <cellStyle name="T_DTWB31_quản lý vốn _DS QĐ 5" xfId="14574"/>
    <cellStyle name="T_DTWB31_quản lý vốn _DS QĐ 5 2" xfId="23646"/>
    <cellStyle name="T_DTWB31_quản lý vốn _DS QĐ 6" xfId="14575"/>
    <cellStyle name="T_DTWB31_quản lý vốn _DS QĐ 6 2" xfId="30731"/>
    <cellStyle name="T_DTWB31_quản lý vốn _DS QĐ 7" xfId="30732"/>
    <cellStyle name="T_DTWB31_quản lý vốn _DS QĐ 8" xfId="30733"/>
    <cellStyle name="T_DTWB31_quản lý vốn _DS QĐ 9" xfId="30734"/>
    <cellStyle name="T_DTWB31_quản lý vốn _GD" xfId="5871"/>
    <cellStyle name="T_DTWB31_quản lý vốn _GD 2" xfId="14576"/>
    <cellStyle name="T_DTWB31_quản lý vốn _GD 2 2" xfId="23647"/>
    <cellStyle name="T_DTWB31_quản lý vốn _GD 3" xfId="14577"/>
    <cellStyle name="T_DTWB31_quản lý vốn _GD 3 2" xfId="23648"/>
    <cellStyle name="T_DTWB31_quản lý vốn _GD 4" xfId="14578"/>
    <cellStyle name="T_DTWB31_quản lý vốn _GD 4 2" xfId="23649"/>
    <cellStyle name="T_DTWB31_quản lý vốn _GD 5" xfId="14579"/>
    <cellStyle name="T_DTWB31_quản lý vốn _GD 5 2" xfId="23650"/>
    <cellStyle name="T_DTWB31_quản lý vốn _GD 6" xfId="14580"/>
    <cellStyle name="T_DTWB31_quản lý vốn _GD 6 2" xfId="30735"/>
    <cellStyle name="T_DTWB31_quản lý vốn _GD 7" xfId="30736"/>
    <cellStyle name="T_DTWB31_quản lý vốn _GD 8" xfId="30737"/>
    <cellStyle name="T_DTWB31_quản lý vốn _GD 9" xfId="30738"/>
    <cellStyle name="T_DTWB31_quản lý vốn _tp" xfId="5872"/>
    <cellStyle name="T_DTWB31_quản lý vốn _tp 2" xfId="14581"/>
    <cellStyle name="T_DTWB31_quản lý vốn _tp 2 2" xfId="23651"/>
    <cellStyle name="T_DTWB31_quản lý vốn _tp 3" xfId="14582"/>
    <cellStyle name="T_DTWB31_quản lý vốn _tp 3 2" xfId="23652"/>
    <cellStyle name="T_DTWB31_quản lý vốn _tp 4" xfId="14583"/>
    <cellStyle name="T_DTWB31_quản lý vốn _tp 4 2" xfId="23653"/>
    <cellStyle name="T_DTWB31_quản lý vốn _tp 5" xfId="14584"/>
    <cellStyle name="T_DTWB31_quản lý vốn _tp 5 2" xfId="23654"/>
    <cellStyle name="T_DTWB31_quản lý vốn _tp 6" xfId="14585"/>
    <cellStyle name="T_DTWB31_quản lý vốn _tp 6 2" xfId="30739"/>
    <cellStyle name="T_DTWB31_quản lý vốn _tp 7" xfId="30740"/>
    <cellStyle name="T_DTWB31_quản lý vốn _tp 8" xfId="30741"/>
    <cellStyle name="T_DTWB31_quản lý vốn _tp 9" xfId="30742"/>
    <cellStyle name="T_DTWB31_TH (2)" xfId="5873"/>
    <cellStyle name="T_DTWB31_TH (2) 2" xfId="14586"/>
    <cellStyle name="T_DTWB31_TH (2) 2 2" xfId="23655"/>
    <cellStyle name="T_DTWB31_TH (2) 3" xfId="14587"/>
    <cellStyle name="T_DTWB31_TH (2) 3 2" xfId="23656"/>
    <cellStyle name="T_DTWB31_TH (2) 4" xfId="14588"/>
    <cellStyle name="T_DTWB31_TH (2) 4 2" xfId="23657"/>
    <cellStyle name="T_DTWB31_TH (2) 5" xfId="14589"/>
    <cellStyle name="T_DTWB31_TH (2) 5 2" xfId="23658"/>
    <cellStyle name="T_DTWB31_TH (2) 6" xfId="14590"/>
    <cellStyle name="T_DTWB31_TH (2) 6 2" xfId="30743"/>
    <cellStyle name="T_DTWB31_TH (2) 7" xfId="30744"/>
    <cellStyle name="T_DTWB31_TH (2) 8" xfId="30745"/>
    <cellStyle name="T_DTWB31_TH (2) 9" xfId="30746"/>
    <cellStyle name="T_DTWB31_TH (2)_blm" xfId="5874"/>
    <cellStyle name="T_DTWB31_TH (2)_blm 2" xfId="14591"/>
    <cellStyle name="T_DTWB31_TH (2)_blm 2 2" xfId="23659"/>
    <cellStyle name="T_DTWB31_TH (2)_blm 3" xfId="14592"/>
    <cellStyle name="T_DTWB31_TH (2)_blm 3 2" xfId="23660"/>
    <cellStyle name="T_DTWB31_TH (2)_blm 4" xfId="14593"/>
    <cellStyle name="T_DTWB31_TH (2)_blm 4 2" xfId="23661"/>
    <cellStyle name="T_DTWB31_TH (2)_blm 5" xfId="14594"/>
    <cellStyle name="T_DTWB31_TH (2)_blm 5 2" xfId="23662"/>
    <cellStyle name="T_DTWB31_TH (2)_blm 6" xfId="14595"/>
    <cellStyle name="T_DTWB31_TH (2)_blm 6 2" xfId="30747"/>
    <cellStyle name="T_DTWB31_TH (2)_blm 7" xfId="30748"/>
    <cellStyle name="T_DTWB31_TH (2)_blm 8" xfId="30749"/>
    <cellStyle name="T_DTWB31_TH (2)_blm 9" xfId="30750"/>
    <cellStyle name="T_DTWB31_TH (2)_cấp nước" xfId="5875"/>
    <cellStyle name="T_DTWB31_TH (2)_cấp nước 2" xfId="14596"/>
    <cellStyle name="T_DTWB31_TH (2)_cấp nước 2 2" xfId="23663"/>
    <cellStyle name="T_DTWB31_TH (2)_cấp nước 3" xfId="14597"/>
    <cellStyle name="T_DTWB31_TH (2)_cấp nước 3 2" xfId="23664"/>
    <cellStyle name="T_DTWB31_TH (2)_cấp nước 4" xfId="14598"/>
    <cellStyle name="T_DTWB31_TH (2)_cấp nước 4 2" xfId="23665"/>
    <cellStyle name="T_DTWB31_TH (2)_cấp nước 5" xfId="14599"/>
    <cellStyle name="T_DTWB31_TH (2)_cấp nước 5 2" xfId="23666"/>
    <cellStyle name="T_DTWB31_TH (2)_cấp nước 6" xfId="14600"/>
    <cellStyle name="T_DTWB31_TH (2)_cấp nước 6 2" xfId="30751"/>
    <cellStyle name="T_DTWB31_TH (2)_cấp nước 7" xfId="30752"/>
    <cellStyle name="T_DTWB31_TH (2)_cấp nước 8" xfId="30753"/>
    <cellStyle name="T_DTWB31_TH (2)_cấp nước 9" xfId="30754"/>
    <cellStyle name="T_DTWB31_TH (2)_CT" xfId="5876"/>
    <cellStyle name="T_DTWB31_TH (2)_CT 2" xfId="14601"/>
    <cellStyle name="T_DTWB31_TH (2)_CT 2 2" xfId="23667"/>
    <cellStyle name="T_DTWB31_TH (2)_CT 3" xfId="14602"/>
    <cellStyle name="T_DTWB31_TH (2)_CT 3 2" xfId="23668"/>
    <cellStyle name="T_DTWB31_TH (2)_CT 4" xfId="14603"/>
    <cellStyle name="T_DTWB31_TH (2)_CT 4 2" xfId="23669"/>
    <cellStyle name="T_DTWB31_TH (2)_CT 5" xfId="14604"/>
    <cellStyle name="T_DTWB31_TH (2)_CT 5 2" xfId="23670"/>
    <cellStyle name="T_DTWB31_TH (2)_CT 6" xfId="14605"/>
    <cellStyle name="T_DTWB31_TH (2)_CT 6 2" xfId="30755"/>
    <cellStyle name="T_DTWB31_TH (2)_CT 7" xfId="30756"/>
    <cellStyle name="T_DTWB31_TH (2)_CT 8" xfId="30757"/>
    <cellStyle name="T_DTWB31_TH (2)_CT 9" xfId="30758"/>
    <cellStyle name="T_DTWB31_TH (2)_GT" xfId="5877"/>
    <cellStyle name="T_DTWB31_TH (2)_GT 2" xfId="14606"/>
    <cellStyle name="T_DTWB31_TH (2)_GT 2 2" xfId="23671"/>
    <cellStyle name="T_DTWB31_TH (2)_GT 3" xfId="14607"/>
    <cellStyle name="T_DTWB31_TH (2)_GT 3 2" xfId="23672"/>
    <cellStyle name="T_DTWB31_TH (2)_GT 4" xfId="14608"/>
    <cellStyle name="T_DTWB31_TH (2)_GT 4 2" xfId="23673"/>
    <cellStyle name="T_DTWB31_TH (2)_GT 5" xfId="14609"/>
    <cellStyle name="T_DTWB31_TH (2)_GT 5 2" xfId="23674"/>
    <cellStyle name="T_DTWB31_TH (2)_GT 6" xfId="14610"/>
    <cellStyle name="T_DTWB31_TH (2)_GT 6 2" xfId="30759"/>
    <cellStyle name="T_DTWB31_TH (2)_GT 7" xfId="30760"/>
    <cellStyle name="T_DTWB31_TH (2)_GT 8" xfId="30761"/>
    <cellStyle name="T_DTWB31_TH (2)_GT 9" xfId="30762"/>
    <cellStyle name="T_DTWB31_TH (2)_ha" xfId="5878"/>
    <cellStyle name="T_DTWB31_TH (2)_ha 2" xfId="14611"/>
    <cellStyle name="T_DTWB31_TH (2)_ha 2 2" xfId="23675"/>
    <cellStyle name="T_DTWB31_TH (2)_ha 3" xfId="14612"/>
    <cellStyle name="T_DTWB31_TH (2)_ha 3 2" xfId="23676"/>
    <cellStyle name="T_DTWB31_TH (2)_ha 4" xfId="14613"/>
    <cellStyle name="T_DTWB31_TH (2)_ha 4 2" xfId="23677"/>
    <cellStyle name="T_DTWB31_TH (2)_ha 5" xfId="14614"/>
    <cellStyle name="T_DTWB31_TH (2)_ha 5 2" xfId="23678"/>
    <cellStyle name="T_DTWB31_TH (2)_ha 6" xfId="14615"/>
    <cellStyle name="T_DTWB31_TH (2)_ha 6 2" xfId="30763"/>
    <cellStyle name="T_DTWB31_TH (2)_ha 7" xfId="30764"/>
    <cellStyle name="T_DTWB31_TH (2)_ha 8" xfId="30765"/>
    <cellStyle name="T_DTWB31_TH (2)_ha 9" xfId="30766"/>
    <cellStyle name="T_DTWB31_TH (2)_hl" xfId="5879"/>
    <cellStyle name="T_DTWB31_TH (2)_hl 2" xfId="14616"/>
    <cellStyle name="T_DTWB31_TH (2)_hl 2 2" xfId="23679"/>
    <cellStyle name="T_DTWB31_TH (2)_hl 3" xfId="14617"/>
    <cellStyle name="T_DTWB31_TH (2)_hl 3 2" xfId="23680"/>
    <cellStyle name="T_DTWB31_TH (2)_hl 4" xfId="14618"/>
    <cellStyle name="T_DTWB31_TH (2)_hl 4 2" xfId="23681"/>
    <cellStyle name="T_DTWB31_TH (2)_hl 5" xfId="14619"/>
    <cellStyle name="T_DTWB31_TH (2)_hl 5 2" xfId="23682"/>
    <cellStyle name="T_DTWB31_TH (2)_hl 6" xfId="14620"/>
    <cellStyle name="T_DTWB31_TH (2)_hl 6 2" xfId="30767"/>
    <cellStyle name="T_DTWB31_TH (2)_hl 7" xfId="30768"/>
    <cellStyle name="T_DTWB31_TH (2)_hl 8" xfId="30769"/>
    <cellStyle name="T_DTWB31_TH (2)_hl 9" xfId="30770"/>
    <cellStyle name="T_DTWB31_TH (2)_hq" xfId="5880"/>
    <cellStyle name="T_DTWB31_TH (2)_hq 2" xfId="14621"/>
    <cellStyle name="T_DTWB31_TH (2)_hq 2 2" xfId="23683"/>
    <cellStyle name="T_DTWB31_TH (2)_hq 3" xfId="14622"/>
    <cellStyle name="T_DTWB31_TH (2)_hq 3 2" xfId="23684"/>
    <cellStyle name="T_DTWB31_TH (2)_hq 4" xfId="14623"/>
    <cellStyle name="T_DTWB31_TH (2)_hq 4 2" xfId="23685"/>
    <cellStyle name="T_DTWB31_TH (2)_hq 5" xfId="14624"/>
    <cellStyle name="T_DTWB31_TH (2)_hq 5 2" xfId="23686"/>
    <cellStyle name="T_DTWB31_TH (2)_hq 6" xfId="14625"/>
    <cellStyle name="T_DTWB31_TH (2)_hq 6 2" xfId="30771"/>
    <cellStyle name="T_DTWB31_TH (2)_hq 7" xfId="30772"/>
    <cellStyle name="T_DTWB31_TH (2)_hq 8" xfId="30773"/>
    <cellStyle name="T_DTWB31_TH (2)_hq 9" xfId="30774"/>
    <cellStyle name="T_DTWB31_TH (2)_IFAT" xfId="5881"/>
    <cellStyle name="T_DTWB31_TH (2)_IFAT 2" xfId="14626"/>
    <cellStyle name="T_DTWB31_TH (2)_IFAT 2 2" xfId="23687"/>
    <cellStyle name="T_DTWB31_TH (2)_IFAT 3" xfId="14627"/>
    <cellStyle name="T_DTWB31_TH (2)_IFAT 3 2" xfId="23688"/>
    <cellStyle name="T_DTWB31_TH (2)_IFAT 4" xfId="14628"/>
    <cellStyle name="T_DTWB31_TH (2)_IFAT 4 2" xfId="23689"/>
    <cellStyle name="T_DTWB31_TH (2)_IFAT 5" xfId="14629"/>
    <cellStyle name="T_DTWB31_TH (2)_IFAT 5 2" xfId="23690"/>
    <cellStyle name="T_DTWB31_TH (2)_IFAT 6" xfId="14630"/>
    <cellStyle name="T_DTWB31_TH (2)_IFAT 6 2" xfId="30775"/>
    <cellStyle name="T_DTWB31_TH (2)_IFAT 7" xfId="30776"/>
    <cellStyle name="T_DTWB31_TH (2)_IFAT 8" xfId="30777"/>
    <cellStyle name="T_DTWB31_TH (2)_IFAT 9" xfId="30778"/>
    <cellStyle name="T_DTWB31_TH (2)_NN" xfId="5882"/>
    <cellStyle name="T_DTWB31_TH (2)_NN 2" xfId="14631"/>
    <cellStyle name="T_DTWB31_TH (2)_NN 2 2" xfId="23691"/>
    <cellStyle name="T_DTWB31_TH (2)_NN 3" xfId="14632"/>
    <cellStyle name="T_DTWB31_TH (2)_NN 3 2" xfId="23692"/>
    <cellStyle name="T_DTWB31_TH (2)_NN 4" xfId="14633"/>
    <cellStyle name="T_DTWB31_TH (2)_NN 4 2" xfId="23693"/>
    <cellStyle name="T_DTWB31_TH (2)_NN 5" xfId="14634"/>
    <cellStyle name="T_DTWB31_TH (2)_NN 5 2" xfId="23694"/>
    <cellStyle name="T_DTWB31_TH (2)_NN 6" xfId="14635"/>
    <cellStyle name="T_DTWB31_TH (2)_NN 6 2" xfId="30779"/>
    <cellStyle name="T_DTWB31_TH (2)_NN 7" xfId="30780"/>
    <cellStyle name="T_DTWB31_TH (2)_NN 8" xfId="30781"/>
    <cellStyle name="T_DTWB31_TH (2)_NN 9" xfId="30782"/>
    <cellStyle name="T_DTWB31_TH (2)_ph" xfId="5883"/>
    <cellStyle name="T_DTWB31_TH (2)_ph 2" xfId="14636"/>
    <cellStyle name="T_DTWB31_TH (2)_ph 2 2" xfId="23695"/>
    <cellStyle name="T_DTWB31_TH (2)_ph 3" xfId="14637"/>
    <cellStyle name="T_DTWB31_TH (2)_ph 3 2" xfId="23696"/>
    <cellStyle name="T_DTWB31_TH (2)_ph 4" xfId="14638"/>
    <cellStyle name="T_DTWB31_TH (2)_ph 4 2" xfId="23697"/>
    <cellStyle name="T_DTWB31_TH (2)_ph 5" xfId="14639"/>
    <cellStyle name="T_DTWB31_TH (2)_ph 5 2" xfId="23698"/>
    <cellStyle name="T_DTWB31_TH (2)_ph 6" xfId="14640"/>
    <cellStyle name="T_DTWB31_TH (2)_ph 6 2" xfId="30783"/>
    <cellStyle name="T_DTWB31_TH (2)_ph 7" xfId="30784"/>
    <cellStyle name="T_DTWB31_TH (2)_ph 8" xfId="30785"/>
    <cellStyle name="T_DTWB31_TH (2)_ph 9" xfId="30786"/>
    <cellStyle name="T_DTWB31_TH (2)_tl" xfId="5884"/>
    <cellStyle name="T_DTWB31_TH (2)_tl 2" xfId="14641"/>
    <cellStyle name="T_DTWB31_TH (2)_tl 2 2" xfId="23699"/>
    <cellStyle name="T_DTWB31_TH (2)_tl 3" xfId="14642"/>
    <cellStyle name="T_DTWB31_TH (2)_tl 3 2" xfId="23700"/>
    <cellStyle name="T_DTWB31_TH (2)_tl 4" xfId="14643"/>
    <cellStyle name="T_DTWB31_TH (2)_tl 4 2" xfId="23701"/>
    <cellStyle name="T_DTWB31_TH (2)_tl 5" xfId="14644"/>
    <cellStyle name="T_DTWB31_TH (2)_tl 5 2" xfId="23702"/>
    <cellStyle name="T_DTWB31_TH (2)_tl 6" xfId="14645"/>
    <cellStyle name="T_DTWB31_TH (2)_tl 6 2" xfId="30787"/>
    <cellStyle name="T_DTWB31_TH (2)_tl 7" xfId="30788"/>
    <cellStyle name="T_DTWB31_TH (2)_tl 8" xfId="30789"/>
    <cellStyle name="T_DTWB31_TH (2)_tl 9" xfId="30790"/>
    <cellStyle name="T_DTWB31_TH (2)_tp" xfId="5885"/>
    <cellStyle name="T_DTWB31_TH (2)_tp 2" xfId="14646"/>
    <cellStyle name="T_DTWB31_TH (2)_tp 2 2" xfId="23703"/>
    <cellStyle name="T_DTWB31_TH (2)_tp 3" xfId="14647"/>
    <cellStyle name="T_DTWB31_TH (2)_tp 3 2" xfId="23704"/>
    <cellStyle name="T_DTWB31_TH (2)_tp 4" xfId="14648"/>
    <cellStyle name="T_DTWB31_TH (2)_tp 4 2" xfId="23705"/>
    <cellStyle name="T_DTWB31_TH (2)_tp 5" xfId="14649"/>
    <cellStyle name="T_DTWB31_TH (2)_tp 5 2" xfId="23706"/>
    <cellStyle name="T_DTWB31_TH (2)_tp 6" xfId="14650"/>
    <cellStyle name="T_DTWB31_TH (2)_tp 6 2" xfId="30791"/>
    <cellStyle name="T_DTWB31_TH (2)_tp 7" xfId="30792"/>
    <cellStyle name="T_DTWB31_TH (2)_tp 8" xfId="30793"/>
    <cellStyle name="T_DTWB31_TH (2)_tp 9" xfId="30794"/>
    <cellStyle name="T_DTWB31_tl" xfId="5886"/>
    <cellStyle name="T_DTWB31_tl 2" xfId="14651"/>
    <cellStyle name="T_DTWB31_tl 2 2" xfId="23707"/>
    <cellStyle name="T_DTWB31_tl 3" xfId="14652"/>
    <cellStyle name="T_DTWB31_tl 3 2" xfId="23708"/>
    <cellStyle name="T_DTWB31_tl 4" xfId="14653"/>
    <cellStyle name="T_DTWB31_tl 4 2" xfId="23709"/>
    <cellStyle name="T_DTWB31_tl 5" xfId="14654"/>
    <cellStyle name="T_DTWB31_tl 5 2" xfId="23710"/>
    <cellStyle name="T_DTWB31_tl 6" xfId="14655"/>
    <cellStyle name="T_DTWB31_tl 6 2" xfId="30795"/>
    <cellStyle name="T_DTWB31_tl 7" xfId="30796"/>
    <cellStyle name="T_DTWB31_tl 8" xfId="30797"/>
    <cellStyle name="T_DTWB31_tl 9" xfId="30798"/>
    <cellStyle name="T_DTWB31_tp" xfId="5887"/>
    <cellStyle name="T_DTWB31_tp 2" xfId="14656"/>
    <cellStyle name="T_DTWB31_tp 2 2" xfId="23711"/>
    <cellStyle name="T_DTWB31_tp 3" xfId="14657"/>
    <cellStyle name="T_DTWB31_tp 3 2" xfId="23712"/>
    <cellStyle name="T_DTWB31_tp 4" xfId="14658"/>
    <cellStyle name="T_DTWB31_tp 4 2" xfId="23713"/>
    <cellStyle name="T_DTWB31_tp 5" xfId="14659"/>
    <cellStyle name="T_DTWB31_tp 5 2" xfId="23714"/>
    <cellStyle name="T_DTWB31_tp 6" xfId="14660"/>
    <cellStyle name="T_DTWB31_tp 6 2" xfId="30799"/>
    <cellStyle name="T_DTWB31_tp 7" xfId="30800"/>
    <cellStyle name="T_DTWB31_tp 8" xfId="30801"/>
    <cellStyle name="T_DTWB31_tp 9" xfId="30802"/>
    <cellStyle name="T_Du an khoi cong moi nam 2010" xfId="5888"/>
    <cellStyle name="T_Du an khoi cong moi nam 2010 10" xfId="30803"/>
    <cellStyle name="T_Du an khoi cong moi nam 2010 2" xfId="5889"/>
    <cellStyle name="T_Du an khoi cong moi nam 2010 2 2" xfId="14661"/>
    <cellStyle name="T_Du an khoi cong moi nam 2010 2 2 2" xfId="23715"/>
    <cellStyle name="T_Du an khoi cong moi nam 2010 2 3" xfId="14662"/>
    <cellStyle name="T_Du an khoi cong moi nam 2010 2 3 2" xfId="23716"/>
    <cellStyle name="T_Du an khoi cong moi nam 2010 2 4" xfId="14663"/>
    <cellStyle name="T_Du an khoi cong moi nam 2010 2 4 2" xfId="23717"/>
    <cellStyle name="T_Du an khoi cong moi nam 2010 2 5" xfId="14664"/>
    <cellStyle name="T_Du an khoi cong moi nam 2010 2 5 2" xfId="23718"/>
    <cellStyle name="T_Du an khoi cong moi nam 2010 2 6" xfId="14665"/>
    <cellStyle name="T_Du an khoi cong moi nam 2010 2 6 2" xfId="30804"/>
    <cellStyle name="T_Du an khoi cong moi nam 2010 2 7" xfId="30805"/>
    <cellStyle name="T_Du an khoi cong moi nam 2010 2 8" xfId="30806"/>
    <cellStyle name="T_Du an khoi cong moi nam 2010 2 9" xfId="30807"/>
    <cellStyle name="T_Du an khoi cong moi nam 2010 3" xfId="14666"/>
    <cellStyle name="T_Du an khoi cong moi nam 2010 3 2" xfId="23719"/>
    <cellStyle name="T_Du an khoi cong moi nam 2010 4" xfId="14667"/>
    <cellStyle name="T_Du an khoi cong moi nam 2010 4 2" xfId="23720"/>
    <cellStyle name="T_Du an khoi cong moi nam 2010 5" xfId="14668"/>
    <cellStyle name="T_Du an khoi cong moi nam 2010 5 2" xfId="23721"/>
    <cellStyle name="T_Du an khoi cong moi nam 2010 6" xfId="14669"/>
    <cellStyle name="T_Du an khoi cong moi nam 2010 6 2" xfId="23722"/>
    <cellStyle name="T_Du an khoi cong moi nam 2010 7" xfId="14670"/>
    <cellStyle name="T_Du an khoi cong moi nam 2010 7 2" xfId="30808"/>
    <cellStyle name="T_Du an khoi cong moi nam 2010 8" xfId="30809"/>
    <cellStyle name="T_Du an khoi cong moi nam 2010 9" xfId="30810"/>
    <cellStyle name="T_Du an khoi cong moi nam 2010_!1 1 bao cao giao KH ve HTCMT vung TNB   12-12-2011" xfId="5890"/>
    <cellStyle name="T_Du an khoi cong moi nam 2010_!1 1 bao cao giao KH ve HTCMT vung TNB   12-12-2011 10" xfId="30811"/>
    <cellStyle name="T_Du an khoi cong moi nam 2010_!1 1 bao cao giao KH ve HTCMT vung TNB   12-12-2011 2" xfId="5891"/>
    <cellStyle name="T_Du an khoi cong moi nam 2010_!1 1 bao cao giao KH ve HTCMT vung TNB   12-12-2011 2 2" xfId="14671"/>
    <cellStyle name="T_Du an khoi cong moi nam 2010_!1 1 bao cao giao KH ve HTCMT vung TNB   12-12-2011 2 2 2" xfId="23723"/>
    <cellStyle name="T_Du an khoi cong moi nam 2010_!1 1 bao cao giao KH ve HTCMT vung TNB   12-12-2011 2 3" xfId="14672"/>
    <cellStyle name="T_Du an khoi cong moi nam 2010_!1 1 bao cao giao KH ve HTCMT vung TNB   12-12-2011 2 3 2" xfId="23724"/>
    <cellStyle name="T_Du an khoi cong moi nam 2010_!1 1 bao cao giao KH ve HTCMT vung TNB   12-12-2011 2 4" xfId="14673"/>
    <cellStyle name="T_Du an khoi cong moi nam 2010_!1 1 bao cao giao KH ve HTCMT vung TNB   12-12-2011 2 4 2" xfId="23725"/>
    <cellStyle name="T_Du an khoi cong moi nam 2010_!1 1 bao cao giao KH ve HTCMT vung TNB   12-12-2011 2 5" xfId="14674"/>
    <cellStyle name="T_Du an khoi cong moi nam 2010_!1 1 bao cao giao KH ve HTCMT vung TNB   12-12-2011 2 5 2" xfId="23726"/>
    <cellStyle name="T_Du an khoi cong moi nam 2010_!1 1 bao cao giao KH ve HTCMT vung TNB   12-12-2011 2 6" xfId="14675"/>
    <cellStyle name="T_Du an khoi cong moi nam 2010_!1 1 bao cao giao KH ve HTCMT vung TNB   12-12-2011 2 6 2" xfId="30812"/>
    <cellStyle name="T_Du an khoi cong moi nam 2010_!1 1 bao cao giao KH ve HTCMT vung TNB   12-12-2011 2 7" xfId="30813"/>
    <cellStyle name="T_Du an khoi cong moi nam 2010_!1 1 bao cao giao KH ve HTCMT vung TNB   12-12-2011 2 8" xfId="30814"/>
    <cellStyle name="T_Du an khoi cong moi nam 2010_!1 1 bao cao giao KH ve HTCMT vung TNB   12-12-2011 2 9" xfId="30815"/>
    <cellStyle name="T_Du an khoi cong moi nam 2010_!1 1 bao cao giao KH ve HTCMT vung TNB   12-12-2011 3" xfId="14676"/>
    <cellStyle name="T_Du an khoi cong moi nam 2010_!1 1 bao cao giao KH ve HTCMT vung TNB   12-12-2011 3 2" xfId="23727"/>
    <cellStyle name="T_Du an khoi cong moi nam 2010_!1 1 bao cao giao KH ve HTCMT vung TNB   12-12-2011 4" xfId="14677"/>
    <cellStyle name="T_Du an khoi cong moi nam 2010_!1 1 bao cao giao KH ve HTCMT vung TNB   12-12-2011 4 2" xfId="23728"/>
    <cellStyle name="T_Du an khoi cong moi nam 2010_!1 1 bao cao giao KH ve HTCMT vung TNB   12-12-2011 5" xfId="14678"/>
    <cellStyle name="T_Du an khoi cong moi nam 2010_!1 1 bao cao giao KH ve HTCMT vung TNB   12-12-2011 5 2" xfId="23729"/>
    <cellStyle name="T_Du an khoi cong moi nam 2010_!1 1 bao cao giao KH ve HTCMT vung TNB   12-12-2011 6" xfId="14679"/>
    <cellStyle name="T_Du an khoi cong moi nam 2010_!1 1 bao cao giao KH ve HTCMT vung TNB   12-12-2011 6 2" xfId="23730"/>
    <cellStyle name="T_Du an khoi cong moi nam 2010_!1 1 bao cao giao KH ve HTCMT vung TNB   12-12-2011 7" xfId="14680"/>
    <cellStyle name="T_Du an khoi cong moi nam 2010_!1 1 bao cao giao KH ve HTCMT vung TNB   12-12-2011 7 2" xfId="30816"/>
    <cellStyle name="T_Du an khoi cong moi nam 2010_!1 1 bao cao giao KH ve HTCMT vung TNB   12-12-2011 8" xfId="30817"/>
    <cellStyle name="T_Du an khoi cong moi nam 2010_!1 1 bao cao giao KH ve HTCMT vung TNB   12-12-2011 9" xfId="30818"/>
    <cellStyle name="T_Du an khoi cong moi nam 2010_KH TPCP vung TNB (03-1-2012)" xfId="5892"/>
    <cellStyle name="T_Du an khoi cong moi nam 2010_KH TPCP vung TNB (03-1-2012) 10" xfId="30819"/>
    <cellStyle name="T_Du an khoi cong moi nam 2010_KH TPCP vung TNB (03-1-2012) 2" xfId="5893"/>
    <cellStyle name="T_Du an khoi cong moi nam 2010_KH TPCP vung TNB (03-1-2012) 2 2" xfId="14681"/>
    <cellStyle name="T_Du an khoi cong moi nam 2010_KH TPCP vung TNB (03-1-2012) 2 2 2" xfId="23731"/>
    <cellStyle name="T_Du an khoi cong moi nam 2010_KH TPCP vung TNB (03-1-2012) 2 3" xfId="14682"/>
    <cellStyle name="T_Du an khoi cong moi nam 2010_KH TPCP vung TNB (03-1-2012) 2 3 2" xfId="23732"/>
    <cellStyle name="T_Du an khoi cong moi nam 2010_KH TPCP vung TNB (03-1-2012) 2 4" xfId="14683"/>
    <cellStyle name="T_Du an khoi cong moi nam 2010_KH TPCP vung TNB (03-1-2012) 2 4 2" xfId="23733"/>
    <cellStyle name="T_Du an khoi cong moi nam 2010_KH TPCP vung TNB (03-1-2012) 2 5" xfId="14684"/>
    <cellStyle name="T_Du an khoi cong moi nam 2010_KH TPCP vung TNB (03-1-2012) 2 5 2" xfId="23734"/>
    <cellStyle name="T_Du an khoi cong moi nam 2010_KH TPCP vung TNB (03-1-2012) 2 6" xfId="14685"/>
    <cellStyle name="T_Du an khoi cong moi nam 2010_KH TPCP vung TNB (03-1-2012) 2 6 2" xfId="30820"/>
    <cellStyle name="T_Du an khoi cong moi nam 2010_KH TPCP vung TNB (03-1-2012) 2 7" xfId="30821"/>
    <cellStyle name="T_Du an khoi cong moi nam 2010_KH TPCP vung TNB (03-1-2012) 2 8" xfId="30822"/>
    <cellStyle name="T_Du an khoi cong moi nam 2010_KH TPCP vung TNB (03-1-2012) 2 9" xfId="30823"/>
    <cellStyle name="T_Du an khoi cong moi nam 2010_KH TPCP vung TNB (03-1-2012) 3" xfId="14686"/>
    <cellStyle name="T_Du an khoi cong moi nam 2010_KH TPCP vung TNB (03-1-2012) 3 2" xfId="23735"/>
    <cellStyle name="T_Du an khoi cong moi nam 2010_KH TPCP vung TNB (03-1-2012) 4" xfId="14687"/>
    <cellStyle name="T_Du an khoi cong moi nam 2010_KH TPCP vung TNB (03-1-2012) 4 2" xfId="23736"/>
    <cellStyle name="T_Du an khoi cong moi nam 2010_KH TPCP vung TNB (03-1-2012) 5" xfId="14688"/>
    <cellStyle name="T_Du an khoi cong moi nam 2010_KH TPCP vung TNB (03-1-2012) 5 2" xfId="23737"/>
    <cellStyle name="T_Du an khoi cong moi nam 2010_KH TPCP vung TNB (03-1-2012) 6" xfId="14689"/>
    <cellStyle name="T_Du an khoi cong moi nam 2010_KH TPCP vung TNB (03-1-2012) 6 2" xfId="23738"/>
    <cellStyle name="T_Du an khoi cong moi nam 2010_KH TPCP vung TNB (03-1-2012) 7" xfId="14690"/>
    <cellStyle name="T_Du an khoi cong moi nam 2010_KH TPCP vung TNB (03-1-2012) 7 2" xfId="30824"/>
    <cellStyle name="T_Du an khoi cong moi nam 2010_KH TPCP vung TNB (03-1-2012) 8" xfId="30825"/>
    <cellStyle name="T_Du an khoi cong moi nam 2010_KH TPCP vung TNB (03-1-2012) 9" xfId="30826"/>
    <cellStyle name="T_DU AN TKQH VA CHUAN BI DAU TU NAM 2007 sua ngay 9-11" xfId="5894"/>
    <cellStyle name="T_DU AN TKQH VA CHUAN BI DAU TU NAM 2007 sua ngay 9-11 10" xfId="30827"/>
    <cellStyle name="T_DU AN TKQH VA CHUAN BI DAU TU NAM 2007 sua ngay 9-11 2" xfId="5895"/>
    <cellStyle name="T_DU AN TKQH VA CHUAN BI DAU TU NAM 2007 sua ngay 9-11 2 2" xfId="14691"/>
    <cellStyle name="T_DU AN TKQH VA CHUAN BI DAU TU NAM 2007 sua ngay 9-11 2 2 2" xfId="23739"/>
    <cellStyle name="T_DU AN TKQH VA CHUAN BI DAU TU NAM 2007 sua ngay 9-11 2 3" xfId="14692"/>
    <cellStyle name="T_DU AN TKQH VA CHUAN BI DAU TU NAM 2007 sua ngay 9-11 2 3 2" xfId="23740"/>
    <cellStyle name="T_DU AN TKQH VA CHUAN BI DAU TU NAM 2007 sua ngay 9-11 2 4" xfId="14693"/>
    <cellStyle name="T_DU AN TKQH VA CHUAN BI DAU TU NAM 2007 sua ngay 9-11 2 4 2" xfId="23741"/>
    <cellStyle name="T_DU AN TKQH VA CHUAN BI DAU TU NAM 2007 sua ngay 9-11 2 5" xfId="14694"/>
    <cellStyle name="T_DU AN TKQH VA CHUAN BI DAU TU NAM 2007 sua ngay 9-11 2 5 2" xfId="23742"/>
    <cellStyle name="T_DU AN TKQH VA CHUAN BI DAU TU NAM 2007 sua ngay 9-11 2 6" xfId="14695"/>
    <cellStyle name="T_DU AN TKQH VA CHUAN BI DAU TU NAM 2007 sua ngay 9-11 2 6 2" xfId="30828"/>
    <cellStyle name="T_DU AN TKQH VA CHUAN BI DAU TU NAM 2007 sua ngay 9-11 2 7" xfId="30829"/>
    <cellStyle name="T_DU AN TKQH VA CHUAN BI DAU TU NAM 2007 sua ngay 9-11 2 8" xfId="30830"/>
    <cellStyle name="T_DU AN TKQH VA CHUAN BI DAU TU NAM 2007 sua ngay 9-11 2 9" xfId="30831"/>
    <cellStyle name="T_DU AN TKQH VA CHUAN BI DAU TU NAM 2007 sua ngay 9-11 3" xfId="14696"/>
    <cellStyle name="T_DU AN TKQH VA CHUAN BI DAU TU NAM 2007 sua ngay 9-11 3 2" xfId="23743"/>
    <cellStyle name="T_DU AN TKQH VA CHUAN BI DAU TU NAM 2007 sua ngay 9-11 4" xfId="14697"/>
    <cellStyle name="T_DU AN TKQH VA CHUAN BI DAU TU NAM 2007 sua ngay 9-11 4 2" xfId="23744"/>
    <cellStyle name="T_DU AN TKQH VA CHUAN BI DAU TU NAM 2007 sua ngay 9-11 5" xfId="14698"/>
    <cellStyle name="T_DU AN TKQH VA CHUAN BI DAU TU NAM 2007 sua ngay 9-11 5 2" xfId="23745"/>
    <cellStyle name="T_DU AN TKQH VA CHUAN BI DAU TU NAM 2007 sua ngay 9-11 6" xfId="14699"/>
    <cellStyle name="T_DU AN TKQH VA CHUAN BI DAU TU NAM 2007 sua ngay 9-11 6 2" xfId="23746"/>
    <cellStyle name="T_DU AN TKQH VA CHUAN BI DAU TU NAM 2007 sua ngay 9-11 7" xfId="14700"/>
    <cellStyle name="T_DU AN TKQH VA CHUAN BI DAU TU NAM 2007 sua ngay 9-11 7 2" xfId="30832"/>
    <cellStyle name="T_DU AN TKQH VA CHUAN BI DAU TU NAM 2007 sua ngay 9-11 8" xfId="30833"/>
    <cellStyle name="T_DU AN TKQH VA CHUAN BI DAU TU NAM 2007 sua ngay 9-11 9" xfId="30834"/>
    <cellStyle name="T_DU AN TKQH VA CHUAN BI DAU TU NAM 2007 sua ngay 9-11_!1 1 bao cao giao KH ve HTCMT vung TNB   12-12-2011" xfId="5896"/>
    <cellStyle name="T_DU AN TKQH VA CHUAN BI DAU TU NAM 2007 sua ngay 9-11_!1 1 bao cao giao KH ve HTCMT vung TNB   12-12-2011 10" xfId="30835"/>
    <cellStyle name="T_DU AN TKQH VA CHUAN BI DAU TU NAM 2007 sua ngay 9-11_!1 1 bao cao giao KH ve HTCMT vung TNB   12-12-2011 2" xfId="5897"/>
    <cellStyle name="T_DU AN TKQH VA CHUAN BI DAU TU NAM 2007 sua ngay 9-11_!1 1 bao cao giao KH ve HTCMT vung TNB   12-12-2011 2 2" xfId="14701"/>
    <cellStyle name="T_DU AN TKQH VA CHUAN BI DAU TU NAM 2007 sua ngay 9-11_!1 1 bao cao giao KH ve HTCMT vung TNB   12-12-2011 2 2 2" xfId="23747"/>
    <cellStyle name="T_DU AN TKQH VA CHUAN BI DAU TU NAM 2007 sua ngay 9-11_!1 1 bao cao giao KH ve HTCMT vung TNB   12-12-2011 2 3" xfId="14702"/>
    <cellStyle name="T_DU AN TKQH VA CHUAN BI DAU TU NAM 2007 sua ngay 9-11_!1 1 bao cao giao KH ve HTCMT vung TNB   12-12-2011 2 3 2" xfId="23748"/>
    <cellStyle name="T_DU AN TKQH VA CHUAN BI DAU TU NAM 2007 sua ngay 9-11_!1 1 bao cao giao KH ve HTCMT vung TNB   12-12-2011 2 4" xfId="14703"/>
    <cellStyle name="T_DU AN TKQH VA CHUAN BI DAU TU NAM 2007 sua ngay 9-11_!1 1 bao cao giao KH ve HTCMT vung TNB   12-12-2011 2 4 2" xfId="23749"/>
    <cellStyle name="T_DU AN TKQH VA CHUAN BI DAU TU NAM 2007 sua ngay 9-11_!1 1 bao cao giao KH ve HTCMT vung TNB   12-12-2011 2 5" xfId="14704"/>
    <cellStyle name="T_DU AN TKQH VA CHUAN BI DAU TU NAM 2007 sua ngay 9-11_!1 1 bao cao giao KH ve HTCMT vung TNB   12-12-2011 2 5 2" xfId="23750"/>
    <cellStyle name="T_DU AN TKQH VA CHUAN BI DAU TU NAM 2007 sua ngay 9-11_!1 1 bao cao giao KH ve HTCMT vung TNB   12-12-2011 2 6" xfId="14705"/>
    <cellStyle name="T_DU AN TKQH VA CHUAN BI DAU TU NAM 2007 sua ngay 9-11_!1 1 bao cao giao KH ve HTCMT vung TNB   12-12-2011 2 6 2" xfId="30836"/>
    <cellStyle name="T_DU AN TKQH VA CHUAN BI DAU TU NAM 2007 sua ngay 9-11_!1 1 bao cao giao KH ve HTCMT vung TNB   12-12-2011 2 7" xfId="30837"/>
    <cellStyle name="T_DU AN TKQH VA CHUAN BI DAU TU NAM 2007 sua ngay 9-11_!1 1 bao cao giao KH ve HTCMT vung TNB   12-12-2011 2 8" xfId="30838"/>
    <cellStyle name="T_DU AN TKQH VA CHUAN BI DAU TU NAM 2007 sua ngay 9-11_!1 1 bao cao giao KH ve HTCMT vung TNB   12-12-2011 2 9" xfId="30839"/>
    <cellStyle name="T_DU AN TKQH VA CHUAN BI DAU TU NAM 2007 sua ngay 9-11_!1 1 bao cao giao KH ve HTCMT vung TNB   12-12-2011 3" xfId="14706"/>
    <cellStyle name="T_DU AN TKQH VA CHUAN BI DAU TU NAM 2007 sua ngay 9-11_!1 1 bao cao giao KH ve HTCMT vung TNB   12-12-2011 3 2" xfId="23751"/>
    <cellStyle name="T_DU AN TKQH VA CHUAN BI DAU TU NAM 2007 sua ngay 9-11_!1 1 bao cao giao KH ve HTCMT vung TNB   12-12-2011 4" xfId="14707"/>
    <cellStyle name="T_DU AN TKQH VA CHUAN BI DAU TU NAM 2007 sua ngay 9-11_!1 1 bao cao giao KH ve HTCMT vung TNB   12-12-2011 4 2" xfId="23752"/>
    <cellStyle name="T_DU AN TKQH VA CHUAN BI DAU TU NAM 2007 sua ngay 9-11_!1 1 bao cao giao KH ve HTCMT vung TNB   12-12-2011 5" xfId="14708"/>
    <cellStyle name="T_DU AN TKQH VA CHUAN BI DAU TU NAM 2007 sua ngay 9-11_!1 1 bao cao giao KH ve HTCMT vung TNB   12-12-2011 5 2" xfId="23753"/>
    <cellStyle name="T_DU AN TKQH VA CHUAN BI DAU TU NAM 2007 sua ngay 9-11_!1 1 bao cao giao KH ve HTCMT vung TNB   12-12-2011 6" xfId="14709"/>
    <cellStyle name="T_DU AN TKQH VA CHUAN BI DAU TU NAM 2007 sua ngay 9-11_!1 1 bao cao giao KH ve HTCMT vung TNB   12-12-2011 6 2" xfId="23754"/>
    <cellStyle name="T_DU AN TKQH VA CHUAN BI DAU TU NAM 2007 sua ngay 9-11_!1 1 bao cao giao KH ve HTCMT vung TNB   12-12-2011 7" xfId="14710"/>
    <cellStyle name="T_DU AN TKQH VA CHUAN BI DAU TU NAM 2007 sua ngay 9-11_!1 1 bao cao giao KH ve HTCMT vung TNB   12-12-2011 7 2" xfId="30840"/>
    <cellStyle name="T_DU AN TKQH VA CHUAN BI DAU TU NAM 2007 sua ngay 9-11_!1 1 bao cao giao KH ve HTCMT vung TNB   12-12-2011 8" xfId="30841"/>
    <cellStyle name="T_DU AN TKQH VA CHUAN BI DAU TU NAM 2007 sua ngay 9-11_!1 1 bao cao giao KH ve HTCMT vung TNB   12-12-2011 9" xfId="30842"/>
    <cellStyle name="T_DU AN TKQH VA CHUAN BI DAU TU NAM 2007 sua ngay 9-11_Bieu mau danh muc du an thuoc CTMTQG nam 2008" xfId="5898"/>
    <cellStyle name="T_DU AN TKQH VA CHUAN BI DAU TU NAM 2007 sua ngay 9-11_Bieu mau danh muc du an thuoc CTMTQG nam 2008 10" xfId="30843"/>
    <cellStyle name="T_DU AN TKQH VA CHUAN BI DAU TU NAM 2007 sua ngay 9-11_Bieu mau danh muc du an thuoc CTMTQG nam 2008 2" xfId="5899"/>
    <cellStyle name="T_DU AN TKQH VA CHUAN BI DAU TU NAM 2007 sua ngay 9-11_Bieu mau danh muc du an thuoc CTMTQG nam 2008 2 2" xfId="14711"/>
    <cellStyle name="T_DU AN TKQH VA CHUAN BI DAU TU NAM 2007 sua ngay 9-11_Bieu mau danh muc du an thuoc CTMTQG nam 2008 2 2 2" xfId="23755"/>
    <cellStyle name="T_DU AN TKQH VA CHUAN BI DAU TU NAM 2007 sua ngay 9-11_Bieu mau danh muc du an thuoc CTMTQG nam 2008 2 3" xfId="14712"/>
    <cellStyle name="T_DU AN TKQH VA CHUAN BI DAU TU NAM 2007 sua ngay 9-11_Bieu mau danh muc du an thuoc CTMTQG nam 2008 2 3 2" xfId="23756"/>
    <cellStyle name="T_DU AN TKQH VA CHUAN BI DAU TU NAM 2007 sua ngay 9-11_Bieu mau danh muc du an thuoc CTMTQG nam 2008 2 4" xfId="14713"/>
    <cellStyle name="T_DU AN TKQH VA CHUAN BI DAU TU NAM 2007 sua ngay 9-11_Bieu mau danh muc du an thuoc CTMTQG nam 2008 2 4 2" xfId="23757"/>
    <cellStyle name="T_DU AN TKQH VA CHUAN BI DAU TU NAM 2007 sua ngay 9-11_Bieu mau danh muc du an thuoc CTMTQG nam 2008 2 5" xfId="14714"/>
    <cellStyle name="T_DU AN TKQH VA CHUAN BI DAU TU NAM 2007 sua ngay 9-11_Bieu mau danh muc du an thuoc CTMTQG nam 2008 2 5 2" xfId="23758"/>
    <cellStyle name="T_DU AN TKQH VA CHUAN BI DAU TU NAM 2007 sua ngay 9-11_Bieu mau danh muc du an thuoc CTMTQG nam 2008 2 6" xfId="14715"/>
    <cellStyle name="T_DU AN TKQH VA CHUAN BI DAU TU NAM 2007 sua ngay 9-11_Bieu mau danh muc du an thuoc CTMTQG nam 2008 2 6 2" xfId="30844"/>
    <cellStyle name="T_DU AN TKQH VA CHUAN BI DAU TU NAM 2007 sua ngay 9-11_Bieu mau danh muc du an thuoc CTMTQG nam 2008 2 7" xfId="30845"/>
    <cellStyle name="T_DU AN TKQH VA CHUAN BI DAU TU NAM 2007 sua ngay 9-11_Bieu mau danh muc du an thuoc CTMTQG nam 2008 2 8" xfId="30846"/>
    <cellStyle name="T_DU AN TKQH VA CHUAN BI DAU TU NAM 2007 sua ngay 9-11_Bieu mau danh muc du an thuoc CTMTQG nam 2008 2 9" xfId="30847"/>
    <cellStyle name="T_DU AN TKQH VA CHUAN BI DAU TU NAM 2007 sua ngay 9-11_Bieu mau danh muc du an thuoc CTMTQG nam 2008 3" xfId="14716"/>
    <cellStyle name="T_DU AN TKQH VA CHUAN BI DAU TU NAM 2007 sua ngay 9-11_Bieu mau danh muc du an thuoc CTMTQG nam 2008 3 2" xfId="23759"/>
    <cellStyle name="T_DU AN TKQH VA CHUAN BI DAU TU NAM 2007 sua ngay 9-11_Bieu mau danh muc du an thuoc CTMTQG nam 2008 4" xfId="14717"/>
    <cellStyle name="T_DU AN TKQH VA CHUAN BI DAU TU NAM 2007 sua ngay 9-11_Bieu mau danh muc du an thuoc CTMTQG nam 2008 4 2" xfId="23760"/>
    <cellStyle name="T_DU AN TKQH VA CHUAN BI DAU TU NAM 2007 sua ngay 9-11_Bieu mau danh muc du an thuoc CTMTQG nam 2008 5" xfId="14718"/>
    <cellStyle name="T_DU AN TKQH VA CHUAN BI DAU TU NAM 2007 sua ngay 9-11_Bieu mau danh muc du an thuoc CTMTQG nam 2008 5 2" xfId="23761"/>
    <cellStyle name="T_DU AN TKQH VA CHUAN BI DAU TU NAM 2007 sua ngay 9-11_Bieu mau danh muc du an thuoc CTMTQG nam 2008 6" xfId="14719"/>
    <cellStyle name="T_DU AN TKQH VA CHUAN BI DAU TU NAM 2007 sua ngay 9-11_Bieu mau danh muc du an thuoc CTMTQG nam 2008 6 2" xfId="23762"/>
    <cellStyle name="T_DU AN TKQH VA CHUAN BI DAU TU NAM 2007 sua ngay 9-11_Bieu mau danh muc du an thuoc CTMTQG nam 2008 7" xfId="14720"/>
    <cellStyle name="T_DU AN TKQH VA CHUAN BI DAU TU NAM 2007 sua ngay 9-11_Bieu mau danh muc du an thuoc CTMTQG nam 2008 7 2" xfId="30848"/>
    <cellStyle name="T_DU AN TKQH VA CHUAN BI DAU TU NAM 2007 sua ngay 9-11_Bieu mau danh muc du an thuoc CTMTQG nam 2008 8" xfId="30849"/>
    <cellStyle name="T_DU AN TKQH VA CHUAN BI DAU TU NAM 2007 sua ngay 9-11_Bieu mau danh muc du an thuoc CTMTQG nam 2008 9" xfId="30850"/>
    <cellStyle name="T_DU AN TKQH VA CHUAN BI DAU TU NAM 2007 sua ngay 9-11_Bieu mau danh muc du an thuoc CTMTQG nam 2008_!1 1 bao cao giao KH ve HTCMT vung TNB   12-12-2011" xfId="5900"/>
    <cellStyle name="T_DU AN TKQH VA CHUAN BI DAU TU NAM 2007 sua ngay 9-11_Bieu mau danh muc du an thuoc CTMTQG nam 2008_!1 1 bao cao giao KH ve HTCMT vung TNB   12-12-2011 10" xfId="30851"/>
    <cellStyle name="T_DU AN TKQH VA CHUAN BI DAU TU NAM 2007 sua ngay 9-11_Bieu mau danh muc du an thuoc CTMTQG nam 2008_!1 1 bao cao giao KH ve HTCMT vung TNB   12-12-2011 2" xfId="5901"/>
    <cellStyle name="T_DU AN TKQH VA CHUAN BI DAU TU NAM 2007 sua ngay 9-11_Bieu mau danh muc du an thuoc CTMTQG nam 2008_!1 1 bao cao giao KH ve HTCMT vung TNB   12-12-2011 2 2" xfId="14721"/>
    <cellStyle name="T_DU AN TKQH VA CHUAN BI DAU TU NAM 2007 sua ngay 9-11_Bieu mau danh muc du an thuoc CTMTQG nam 2008_!1 1 bao cao giao KH ve HTCMT vung TNB   12-12-2011 2 2 2" xfId="23763"/>
    <cellStyle name="T_DU AN TKQH VA CHUAN BI DAU TU NAM 2007 sua ngay 9-11_Bieu mau danh muc du an thuoc CTMTQG nam 2008_!1 1 bao cao giao KH ve HTCMT vung TNB   12-12-2011 2 3" xfId="14722"/>
    <cellStyle name="T_DU AN TKQH VA CHUAN BI DAU TU NAM 2007 sua ngay 9-11_Bieu mau danh muc du an thuoc CTMTQG nam 2008_!1 1 bao cao giao KH ve HTCMT vung TNB   12-12-2011 2 3 2" xfId="23764"/>
    <cellStyle name="T_DU AN TKQH VA CHUAN BI DAU TU NAM 2007 sua ngay 9-11_Bieu mau danh muc du an thuoc CTMTQG nam 2008_!1 1 bao cao giao KH ve HTCMT vung TNB   12-12-2011 2 4" xfId="14723"/>
    <cellStyle name="T_DU AN TKQH VA CHUAN BI DAU TU NAM 2007 sua ngay 9-11_Bieu mau danh muc du an thuoc CTMTQG nam 2008_!1 1 bao cao giao KH ve HTCMT vung TNB   12-12-2011 2 4 2" xfId="23765"/>
    <cellStyle name="T_DU AN TKQH VA CHUAN BI DAU TU NAM 2007 sua ngay 9-11_Bieu mau danh muc du an thuoc CTMTQG nam 2008_!1 1 bao cao giao KH ve HTCMT vung TNB   12-12-2011 2 5" xfId="14724"/>
    <cellStyle name="T_DU AN TKQH VA CHUAN BI DAU TU NAM 2007 sua ngay 9-11_Bieu mau danh muc du an thuoc CTMTQG nam 2008_!1 1 bao cao giao KH ve HTCMT vung TNB   12-12-2011 2 5 2" xfId="23766"/>
    <cellStyle name="T_DU AN TKQH VA CHUAN BI DAU TU NAM 2007 sua ngay 9-11_Bieu mau danh muc du an thuoc CTMTQG nam 2008_!1 1 bao cao giao KH ve HTCMT vung TNB   12-12-2011 2 6" xfId="14725"/>
    <cellStyle name="T_DU AN TKQH VA CHUAN BI DAU TU NAM 2007 sua ngay 9-11_Bieu mau danh muc du an thuoc CTMTQG nam 2008_!1 1 bao cao giao KH ve HTCMT vung TNB   12-12-2011 2 6 2" xfId="30852"/>
    <cellStyle name="T_DU AN TKQH VA CHUAN BI DAU TU NAM 2007 sua ngay 9-11_Bieu mau danh muc du an thuoc CTMTQG nam 2008_!1 1 bao cao giao KH ve HTCMT vung TNB   12-12-2011 2 7" xfId="30853"/>
    <cellStyle name="T_DU AN TKQH VA CHUAN BI DAU TU NAM 2007 sua ngay 9-11_Bieu mau danh muc du an thuoc CTMTQG nam 2008_!1 1 bao cao giao KH ve HTCMT vung TNB   12-12-2011 2 8" xfId="30854"/>
    <cellStyle name="T_DU AN TKQH VA CHUAN BI DAU TU NAM 2007 sua ngay 9-11_Bieu mau danh muc du an thuoc CTMTQG nam 2008_!1 1 bao cao giao KH ve HTCMT vung TNB   12-12-2011 2 9" xfId="30855"/>
    <cellStyle name="T_DU AN TKQH VA CHUAN BI DAU TU NAM 2007 sua ngay 9-11_Bieu mau danh muc du an thuoc CTMTQG nam 2008_!1 1 bao cao giao KH ve HTCMT vung TNB   12-12-2011 3" xfId="14726"/>
    <cellStyle name="T_DU AN TKQH VA CHUAN BI DAU TU NAM 2007 sua ngay 9-11_Bieu mau danh muc du an thuoc CTMTQG nam 2008_!1 1 bao cao giao KH ve HTCMT vung TNB   12-12-2011 3 2" xfId="23767"/>
    <cellStyle name="T_DU AN TKQH VA CHUAN BI DAU TU NAM 2007 sua ngay 9-11_Bieu mau danh muc du an thuoc CTMTQG nam 2008_!1 1 bao cao giao KH ve HTCMT vung TNB   12-12-2011 4" xfId="14727"/>
    <cellStyle name="T_DU AN TKQH VA CHUAN BI DAU TU NAM 2007 sua ngay 9-11_Bieu mau danh muc du an thuoc CTMTQG nam 2008_!1 1 bao cao giao KH ve HTCMT vung TNB   12-12-2011 4 2" xfId="23768"/>
    <cellStyle name="T_DU AN TKQH VA CHUAN BI DAU TU NAM 2007 sua ngay 9-11_Bieu mau danh muc du an thuoc CTMTQG nam 2008_!1 1 bao cao giao KH ve HTCMT vung TNB   12-12-2011 5" xfId="14728"/>
    <cellStyle name="T_DU AN TKQH VA CHUAN BI DAU TU NAM 2007 sua ngay 9-11_Bieu mau danh muc du an thuoc CTMTQG nam 2008_!1 1 bao cao giao KH ve HTCMT vung TNB   12-12-2011 5 2" xfId="23769"/>
    <cellStyle name="T_DU AN TKQH VA CHUAN BI DAU TU NAM 2007 sua ngay 9-11_Bieu mau danh muc du an thuoc CTMTQG nam 2008_!1 1 bao cao giao KH ve HTCMT vung TNB   12-12-2011 6" xfId="14729"/>
    <cellStyle name="T_DU AN TKQH VA CHUAN BI DAU TU NAM 2007 sua ngay 9-11_Bieu mau danh muc du an thuoc CTMTQG nam 2008_!1 1 bao cao giao KH ve HTCMT vung TNB   12-12-2011 6 2" xfId="23770"/>
    <cellStyle name="T_DU AN TKQH VA CHUAN BI DAU TU NAM 2007 sua ngay 9-11_Bieu mau danh muc du an thuoc CTMTQG nam 2008_!1 1 bao cao giao KH ve HTCMT vung TNB   12-12-2011 7" xfId="14730"/>
    <cellStyle name="T_DU AN TKQH VA CHUAN BI DAU TU NAM 2007 sua ngay 9-11_Bieu mau danh muc du an thuoc CTMTQG nam 2008_!1 1 bao cao giao KH ve HTCMT vung TNB   12-12-2011 7 2" xfId="30856"/>
    <cellStyle name="T_DU AN TKQH VA CHUAN BI DAU TU NAM 2007 sua ngay 9-11_Bieu mau danh muc du an thuoc CTMTQG nam 2008_!1 1 bao cao giao KH ve HTCMT vung TNB   12-12-2011 8" xfId="30857"/>
    <cellStyle name="T_DU AN TKQH VA CHUAN BI DAU TU NAM 2007 sua ngay 9-11_Bieu mau danh muc du an thuoc CTMTQG nam 2008_!1 1 bao cao giao KH ve HTCMT vung TNB   12-12-2011 9" xfId="30858"/>
    <cellStyle name="T_DU AN TKQH VA CHUAN BI DAU TU NAM 2007 sua ngay 9-11_Bieu mau danh muc du an thuoc CTMTQG nam 2008_KH TPCP vung TNB (03-1-2012)" xfId="5902"/>
    <cellStyle name="T_DU AN TKQH VA CHUAN BI DAU TU NAM 2007 sua ngay 9-11_Bieu mau danh muc du an thuoc CTMTQG nam 2008_KH TPCP vung TNB (03-1-2012) 10" xfId="30859"/>
    <cellStyle name="T_DU AN TKQH VA CHUAN BI DAU TU NAM 2007 sua ngay 9-11_Bieu mau danh muc du an thuoc CTMTQG nam 2008_KH TPCP vung TNB (03-1-2012) 2" xfId="5903"/>
    <cellStyle name="T_DU AN TKQH VA CHUAN BI DAU TU NAM 2007 sua ngay 9-11_Bieu mau danh muc du an thuoc CTMTQG nam 2008_KH TPCP vung TNB (03-1-2012) 2 2" xfId="14731"/>
    <cellStyle name="T_DU AN TKQH VA CHUAN BI DAU TU NAM 2007 sua ngay 9-11_Bieu mau danh muc du an thuoc CTMTQG nam 2008_KH TPCP vung TNB (03-1-2012) 2 2 2" xfId="23771"/>
    <cellStyle name="T_DU AN TKQH VA CHUAN BI DAU TU NAM 2007 sua ngay 9-11_Bieu mau danh muc du an thuoc CTMTQG nam 2008_KH TPCP vung TNB (03-1-2012) 2 3" xfId="14732"/>
    <cellStyle name="T_DU AN TKQH VA CHUAN BI DAU TU NAM 2007 sua ngay 9-11_Bieu mau danh muc du an thuoc CTMTQG nam 2008_KH TPCP vung TNB (03-1-2012) 2 3 2" xfId="23772"/>
    <cellStyle name="T_DU AN TKQH VA CHUAN BI DAU TU NAM 2007 sua ngay 9-11_Bieu mau danh muc du an thuoc CTMTQG nam 2008_KH TPCP vung TNB (03-1-2012) 2 4" xfId="14733"/>
    <cellStyle name="T_DU AN TKQH VA CHUAN BI DAU TU NAM 2007 sua ngay 9-11_Bieu mau danh muc du an thuoc CTMTQG nam 2008_KH TPCP vung TNB (03-1-2012) 2 4 2" xfId="23773"/>
    <cellStyle name="T_DU AN TKQH VA CHUAN BI DAU TU NAM 2007 sua ngay 9-11_Bieu mau danh muc du an thuoc CTMTQG nam 2008_KH TPCP vung TNB (03-1-2012) 2 5" xfId="14734"/>
    <cellStyle name="T_DU AN TKQH VA CHUAN BI DAU TU NAM 2007 sua ngay 9-11_Bieu mau danh muc du an thuoc CTMTQG nam 2008_KH TPCP vung TNB (03-1-2012) 2 5 2" xfId="23774"/>
    <cellStyle name="T_DU AN TKQH VA CHUAN BI DAU TU NAM 2007 sua ngay 9-11_Bieu mau danh muc du an thuoc CTMTQG nam 2008_KH TPCP vung TNB (03-1-2012) 2 6" xfId="14735"/>
    <cellStyle name="T_DU AN TKQH VA CHUAN BI DAU TU NAM 2007 sua ngay 9-11_Bieu mau danh muc du an thuoc CTMTQG nam 2008_KH TPCP vung TNB (03-1-2012) 2 6 2" xfId="30860"/>
    <cellStyle name="T_DU AN TKQH VA CHUAN BI DAU TU NAM 2007 sua ngay 9-11_Bieu mau danh muc du an thuoc CTMTQG nam 2008_KH TPCP vung TNB (03-1-2012) 2 7" xfId="30861"/>
    <cellStyle name="T_DU AN TKQH VA CHUAN BI DAU TU NAM 2007 sua ngay 9-11_Bieu mau danh muc du an thuoc CTMTQG nam 2008_KH TPCP vung TNB (03-1-2012) 2 8" xfId="30862"/>
    <cellStyle name="T_DU AN TKQH VA CHUAN BI DAU TU NAM 2007 sua ngay 9-11_Bieu mau danh muc du an thuoc CTMTQG nam 2008_KH TPCP vung TNB (03-1-2012) 2 9" xfId="30863"/>
    <cellStyle name="T_DU AN TKQH VA CHUAN BI DAU TU NAM 2007 sua ngay 9-11_Bieu mau danh muc du an thuoc CTMTQG nam 2008_KH TPCP vung TNB (03-1-2012) 3" xfId="14736"/>
    <cellStyle name="T_DU AN TKQH VA CHUAN BI DAU TU NAM 2007 sua ngay 9-11_Bieu mau danh muc du an thuoc CTMTQG nam 2008_KH TPCP vung TNB (03-1-2012) 3 2" xfId="23775"/>
    <cellStyle name="T_DU AN TKQH VA CHUAN BI DAU TU NAM 2007 sua ngay 9-11_Bieu mau danh muc du an thuoc CTMTQG nam 2008_KH TPCP vung TNB (03-1-2012) 4" xfId="14737"/>
    <cellStyle name="T_DU AN TKQH VA CHUAN BI DAU TU NAM 2007 sua ngay 9-11_Bieu mau danh muc du an thuoc CTMTQG nam 2008_KH TPCP vung TNB (03-1-2012) 4 2" xfId="23776"/>
    <cellStyle name="T_DU AN TKQH VA CHUAN BI DAU TU NAM 2007 sua ngay 9-11_Bieu mau danh muc du an thuoc CTMTQG nam 2008_KH TPCP vung TNB (03-1-2012) 5" xfId="14738"/>
    <cellStyle name="T_DU AN TKQH VA CHUAN BI DAU TU NAM 2007 sua ngay 9-11_Bieu mau danh muc du an thuoc CTMTQG nam 2008_KH TPCP vung TNB (03-1-2012) 5 2" xfId="23777"/>
    <cellStyle name="T_DU AN TKQH VA CHUAN BI DAU TU NAM 2007 sua ngay 9-11_Bieu mau danh muc du an thuoc CTMTQG nam 2008_KH TPCP vung TNB (03-1-2012) 6" xfId="14739"/>
    <cellStyle name="T_DU AN TKQH VA CHUAN BI DAU TU NAM 2007 sua ngay 9-11_Bieu mau danh muc du an thuoc CTMTQG nam 2008_KH TPCP vung TNB (03-1-2012) 6 2" xfId="23778"/>
    <cellStyle name="T_DU AN TKQH VA CHUAN BI DAU TU NAM 2007 sua ngay 9-11_Bieu mau danh muc du an thuoc CTMTQG nam 2008_KH TPCP vung TNB (03-1-2012) 7" xfId="14740"/>
    <cellStyle name="T_DU AN TKQH VA CHUAN BI DAU TU NAM 2007 sua ngay 9-11_Bieu mau danh muc du an thuoc CTMTQG nam 2008_KH TPCP vung TNB (03-1-2012) 7 2" xfId="30864"/>
    <cellStyle name="T_DU AN TKQH VA CHUAN BI DAU TU NAM 2007 sua ngay 9-11_Bieu mau danh muc du an thuoc CTMTQG nam 2008_KH TPCP vung TNB (03-1-2012) 8" xfId="30865"/>
    <cellStyle name="T_DU AN TKQH VA CHUAN BI DAU TU NAM 2007 sua ngay 9-11_Bieu mau danh muc du an thuoc CTMTQG nam 2008_KH TPCP vung TNB (03-1-2012) 9" xfId="30866"/>
    <cellStyle name="T_DU AN TKQH VA CHUAN BI DAU TU NAM 2007 sua ngay 9-11_Du an khoi cong moi nam 2010" xfId="5904"/>
    <cellStyle name="T_DU AN TKQH VA CHUAN BI DAU TU NAM 2007 sua ngay 9-11_Du an khoi cong moi nam 2010 10" xfId="30867"/>
    <cellStyle name="T_DU AN TKQH VA CHUAN BI DAU TU NAM 2007 sua ngay 9-11_Du an khoi cong moi nam 2010 2" xfId="5905"/>
    <cellStyle name="T_DU AN TKQH VA CHUAN BI DAU TU NAM 2007 sua ngay 9-11_Du an khoi cong moi nam 2010 2 2" xfId="14741"/>
    <cellStyle name="T_DU AN TKQH VA CHUAN BI DAU TU NAM 2007 sua ngay 9-11_Du an khoi cong moi nam 2010 2 2 2" xfId="23779"/>
    <cellStyle name="T_DU AN TKQH VA CHUAN BI DAU TU NAM 2007 sua ngay 9-11_Du an khoi cong moi nam 2010 2 3" xfId="14742"/>
    <cellStyle name="T_DU AN TKQH VA CHUAN BI DAU TU NAM 2007 sua ngay 9-11_Du an khoi cong moi nam 2010 2 3 2" xfId="23780"/>
    <cellStyle name="T_DU AN TKQH VA CHUAN BI DAU TU NAM 2007 sua ngay 9-11_Du an khoi cong moi nam 2010 2 4" xfId="14743"/>
    <cellStyle name="T_DU AN TKQH VA CHUAN BI DAU TU NAM 2007 sua ngay 9-11_Du an khoi cong moi nam 2010 2 4 2" xfId="23781"/>
    <cellStyle name="T_DU AN TKQH VA CHUAN BI DAU TU NAM 2007 sua ngay 9-11_Du an khoi cong moi nam 2010 2 5" xfId="14744"/>
    <cellStyle name="T_DU AN TKQH VA CHUAN BI DAU TU NAM 2007 sua ngay 9-11_Du an khoi cong moi nam 2010 2 5 2" xfId="23782"/>
    <cellStyle name="T_DU AN TKQH VA CHUAN BI DAU TU NAM 2007 sua ngay 9-11_Du an khoi cong moi nam 2010 2 6" xfId="14745"/>
    <cellStyle name="T_DU AN TKQH VA CHUAN BI DAU TU NAM 2007 sua ngay 9-11_Du an khoi cong moi nam 2010 2 6 2" xfId="30868"/>
    <cellStyle name="T_DU AN TKQH VA CHUAN BI DAU TU NAM 2007 sua ngay 9-11_Du an khoi cong moi nam 2010 2 7" xfId="30869"/>
    <cellStyle name="T_DU AN TKQH VA CHUAN BI DAU TU NAM 2007 sua ngay 9-11_Du an khoi cong moi nam 2010 2 8" xfId="30870"/>
    <cellStyle name="T_DU AN TKQH VA CHUAN BI DAU TU NAM 2007 sua ngay 9-11_Du an khoi cong moi nam 2010 2 9" xfId="30871"/>
    <cellStyle name="T_DU AN TKQH VA CHUAN BI DAU TU NAM 2007 sua ngay 9-11_Du an khoi cong moi nam 2010 3" xfId="14746"/>
    <cellStyle name="T_DU AN TKQH VA CHUAN BI DAU TU NAM 2007 sua ngay 9-11_Du an khoi cong moi nam 2010 3 2" xfId="23783"/>
    <cellStyle name="T_DU AN TKQH VA CHUAN BI DAU TU NAM 2007 sua ngay 9-11_Du an khoi cong moi nam 2010 4" xfId="14747"/>
    <cellStyle name="T_DU AN TKQH VA CHUAN BI DAU TU NAM 2007 sua ngay 9-11_Du an khoi cong moi nam 2010 4 2" xfId="23784"/>
    <cellStyle name="T_DU AN TKQH VA CHUAN BI DAU TU NAM 2007 sua ngay 9-11_Du an khoi cong moi nam 2010 5" xfId="14748"/>
    <cellStyle name="T_DU AN TKQH VA CHUAN BI DAU TU NAM 2007 sua ngay 9-11_Du an khoi cong moi nam 2010 5 2" xfId="23785"/>
    <cellStyle name="T_DU AN TKQH VA CHUAN BI DAU TU NAM 2007 sua ngay 9-11_Du an khoi cong moi nam 2010 6" xfId="14749"/>
    <cellStyle name="T_DU AN TKQH VA CHUAN BI DAU TU NAM 2007 sua ngay 9-11_Du an khoi cong moi nam 2010 6 2" xfId="23786"/>
    <cellStyle name="T_DU AN TKQH VA CHUAN BI DAU TU NAM 2007 sua ngay 9-11_Du an khoi cong moi nam 2010 7" xfId="14750"/>
    <cellStyle name="T_DU AN TKQH VA CHUAN BI DAU TU NAM 2007 sua ngay 9-11_Du an khoi cong moi nam 2010 7 2" xfId="30872"/>
    <cellStyle name="T_DU AN TKQH VA CHUAN BI DAU TU NAM 2007 sua ngay 9-11_Du an khoi cong moi nam 2010 8" xfId="30873"/>
    <cellStyle name="T_DU AN TKQH VA CHUAN BI DAU TU NAM 2007 sua ngay 9-11_Du an khoi cong moi nam 2010 9" xfId="30874"/>
    <cellStyle name="T_DU AN TKQH VA CHUAN BI DAU TU NAM 2007 sua ngay 9-11_Du an khoi cong moi nam 2010_!1 1 bao cao giao KH ve HTCMT vung TNB   12-12-2011" xfId="5906"/>
    <cellStyle name="T_DU AN TKQH VA CHUAN BI DAU TU NAM 2007 sua ngay 9-11_Du an khoi cong moi nam 2010_!1 1 bao cao giao KH ve HTCMT vung TNB   12-12-2011 10" xfId="30875"/>
    <cellStyle name="T_DU AN TKQH VA CHUAN BI DAU TU NAM 2007 sua ngay 9-11_Du an khoi cong moi nam 2010_!1 1 bao cao giao KH ve HTCMT vung TNB   12-12-2011 2" xfId="5907"/>
    <cellStyle name="T_DU AN TKQH VA CHUAN BI DAU TU NAM 2007 sua ngay 9-11_Du an khoi cong moi nam 2010_!1 1 bao cao giao KH ve HTCMT vung TNB   12-12-2011 2 2" xfId="14751"/>
    <cellStyle name="T_DU AN TKQH VA CHUAN BI DAU TU NAM 2007 sua ngay 9-11_Du an khoi cong moi nam 2010_!1 1 bao cao giao KH ve HTCMT vung TNB   12-12-2011 2 2 2" xfId="23787"/>
    <cellStyle name="T_DU AN TKQH VA CHUAN BI DAU TU NAM 2007 sua ngay 9-11_Du an khoi cong moi nam 2010_!1 1 bao cao giao KH ve HTCMT vung TNB   12-12-2011 2 3" xfId="14752"/>
    <cellStyle name="T_DU AN TKQH VA CHUAN BI DAU TU NAM 2007 sua ngay 9-11_Du an khoi cong moi nam 2010_!1 1 bao cao giao KH ve HTCMT vung TNB   12-12-2011 2 3 2" xfId="23788"/>
    <cellStyle name="T_DU AN TKQH VA CHUAN BI DAU TU NAM 2007 sua ngay 9-11_Du an khoi cong moi nam 2010_!1 1 bao cao giao KH ve HTCMT vung TNB   12-12-2011 2 4" xfId="14753"/>
    <cellStyle name="T_DU AN TKQH VA CHUAN BI DAU TU NAM 2007 sua ngay 9-11_Du an khoi cong moi nam 2010_!1 1 bao cao giao KH ve HTCMT vung TNB   12-12-2011 2 4 2" xfId="23789"/>
    <cellStyle name="T_DU AN TKQH VA CHUAN BI DAU TU NAM 2007 sua ngay 9-11_Du an khoi cong moi nam 2010_!1 1 bao cao giao KH ve HTCMT vung TNB   12-12-2011 2 5" xfId="14754"/>
    <cellStyle name="T_DU AN TKQH VA CHUAN BI DAU TU NAM 2007 sua ngay 9-11_Du an khoi cong moi nam 2010_!1 1 bao cao giao KH ve HTCMT vung TNB   12-12-2011 2 5 2" xfId="23790"/>
    <cellStyle name="T_DU AN TKQH VA CHUAN BI DAU TU NAM 2007 sua ngay 9-11_Du an khoi cong moi nam 2010_!1 1 bao cao giao KH ve HTCMT vung TNB   12-12-2011 2 6" xfId="14755"/>
    <cellStyle name="T_DU AN TKQH VA CHUAN BI DAU TU NAM 2007 sua ngay 9-11_Du an khoi cong moi nam 2010_!1 1 bao cao giao KH ve HTCMT vung TNB   12-12-2011 2 6 2" xfId="30876"/>
    <cellStyle name="T_DU AN TKQH VA CHUAN BI DAU TU NAM 2007 sua ngay 9-11_Du an khoi cong moi nam 2010_!1 1 bao cao giao KH ve HTCMT vung TNB   12-12-2011 2 7" xfId="30877"/>
    <cellStyle name="T_DU AN TKQH VA CHUAN BI DAU TU NAM 2007 sua ngay 9-11_Du an khoi cong moi nam 2010_!1 1 bao cao giao KH ve HTCMT vung TNB   12-12-2011 2 8" xfId="30878"/>
    <cellStyle name="T_DU AN TKQH VA CHUAN BI DAU TU NAM 2007 sua ngay 9-11_Du an khoi cong moi nam 2010_!1 1 bao cao giao KH ve HTCMT vung TNB   12-12-2011 2 9" xfId="30879"/>
    <cellStyle name="T_DU AN TKQH VA CHUAN BI DAU TU NAM 2007 sua ngay 9-11_Du an khoi cong moi nam 2010_!1 1 bao cao giao KH ve HTCMT vung TNB   12-12-2011 3" xfId="14756"/>
    <cellStyle name="T_DU AN TKQH VA CHUAN BI DAU TU NAM 2007 sua ngay 9-11_Du an khoi cong moi nam 2010_!1 1 bao cao giao KH ve HTCMT vung TNB   12-12-2011 3 2" xfId="23791"/>
    <cellStyle name="T_DU AN TKQH VA CHUAN BI DAU TU NAM 2007 sua ngay 9-11_Du an khoi cong moi nam 2010_!1 1 bao cao giao KH ve HTCMT vung TNB   12-12-2011 4" xfId="14757"/>
    <cellStyle name="T_DU AN TKQH VA CHUAN BI DAU TU NAM 2007 sua ngay 9-11_Du an khoi cong moi nam 2010_!1 1 bao cao giao KH ve HTCMT vung TNB   12-12-2011 4 2" xfId="23792"/>
    <cellStyle name="T_DU AN TKQH VA CHUAN BI DAU TU NAM 2007 sua ngay 9-11_Du an khoi cong moi nam 2010_!1 1 bao cao giao KH ve HTCMT vung TNB   12-12-2011 5" xfId="14758"/>
    <cellStyle name="T_DU AN TKQH VA CHUAN BI DAU TU NAM 2007 sua ngay 9-11_Du an khoi cong moi nam 2010_!1 1 bao cao giao KH ve HTCMT vung TNB   12-12-2011 5 2" xfId="23793"/>
    <cellStyle name="T_DU AN TKQH VA CHUAN BI DAU TU NAM 2007 sua ngay 9-11_Du an khoi cong moi nam 2010_!1 1 bao cao giao KH ve HTCMT vung TNB   12-12-2011 6" xfId="14759"/>
    <cellStyle name="T_DU AN TKQH VA CHUAN BI DAU TU NAM 2007 sua ngay 9-11_Du an khoi cong moi nam 2010_!1 1 bao cao giao KH ve HTCMT vung TNB   12-12-2011 6 2" xfId="23794"/>
    <cellStyle name="T_DU AN TKQH VA CHUAN BI DAU TU NAM 2007 sua ngay 9-11_Du an khoi cong moi nam 2010_!1 1 bao cao giao KH ve HTCMT vung TNB   12-12-2011 7" xfId="14760"/>
    <cellStyle name="T_DU AN TKQH VA CHUAN BI DAU TU NAM 2007 sua ngay 9-11_Du an khoi cong moi nam 2010_!1 1 bao cao giao KH ve HTCMT vung TNB   12-12-2011 7 2" xfId="30880"/>
    <cellStyle name="T_DU AN TKQH VA CHUAN BI DAU TU NAM 2007 sua ngay 9-11_Du an khoi cong moi nam 2010_!1 1 bao cao giao KH ve HTCMT vung TNB   12-12-2011 8" xfId="30881"/>
    <cellStyle name="T_DU AN TKQH VA CHUAN BI DAU TU NAM 2007 sua ngay 9-11_Du an khoi cong moi nam 2010_!1 1 bao cao giao KH ve HTCMT vung TNB   12-12-2011 9" xfId="30882"/>
    <cellStyle name="T_DU AN TKQH VA CHUAN BI DAU TU NAM 2007 sua ngay 9-11_Du an khoi cong moi nam 2010_KH TPCP vung TNB (03-1-2012)" xfId="5908"/>
    <cellStyle name="T_DU AN TKQH VA CHUAN BI DAU TU NAM 2007 sua ngay 9-11_Du an khoi cong moi nam 2010_KH TPCP vung TNB (03-1-2012) 10" xfId="30883"/>
    <cellStyle name="T_DU AN TKQH VA CHUAN BI DAU TU NAM 2007 sua ngay 9-11_Du an khoi cong moi nam 2010_KH TPCP vung TNB (03-1-2012) 2" xfId="5909"/>
    <cellStyle name="T_DU AN TKQH VA CHUAN BI DAU TU NAM 2007 sua ngay 9-11_Du an khoi cong moi nam 2010_KH TPCP vung TNB (03-1-2012) 2 2" xfId="14761"/>
    <cellStyle name="T_DU AN TKQH VA CHUAN BI DAU TU NAM 2007 sua ngay 9-11_Du an khoi cong moi nam 2010_KH TPCP vung TNB (03-1-2012) 2 2 2" xfId="23795"/>
    <cellStyle name="T_DU AN TKQH VA CHUAN BI DAU TU NAM 2007 sua ngay 9-11_Du an khoi cong moi nam 2010_KH TPCP vung TNB (03-1-2012) 2 3" xfId="14762"/>
    <cellStyle name="T_DU AN TKQH VA CHUAN BI DAU TU NAM 2007 sua ngay 9-11_Du an khoi cong moi nam 2010_KH TPCP vung TNB (03-1-2012) 2 3 2" xfId="23796"/>
    <cellStyle name="T_DU AN TKQH VA CHUAN BI DAU TU NAM 2007 sua ngay 9-11_Du an khoi cong moi nam 2010_KH TPCP vung TNB (03-1-2012) 2 4" xfId="14763"/>
    <cellStyle name="T_DU AN TKQH VA CHUAN BI DAU TU NAM 2007 sua ngay 9-11_Du an khoi cong moi nam 2010_KH TPCP vung TNB (03-1-2012) 2 4 2" xfId="23797"/>
    <cellStyle name="T_DU AN TKQH VA CHUAN BI DAU TU NAM 2007 sua ngay 9-11_Du an khoi cong moi nam 2010_KH TPCP vung TNB (03-1-2012) 2 5" xfId="14764"/>
    <cellStyle name="T_DU AN TKQH VA CHUAN BI DAU TU NAM 2007 sua ngay 9-11_Du an khoi cong moi nam 2010_KH TPCP vung TNB (03-1-2012) 2 5 2" xfId="23798"/>
    <cellStyle name="T_DU AN TKQH VA CHUAN BI DAU TU NAM 2007 sua ngay 9-11_Du an khoi cong moi nam 2010_KH TPCP vung TNB (03-1-2012) 2 6" xfId="14765"/>
    <cellStyle name="T_DU AN TKQH VA CHUAN BI DAU TU NAM 2007 sua ngay 9-11_Du an khoi cong moi nam 2010_KH TPCP vung TNB (03-1-2012) 2 6 2" xfId="30884"/>
    <cellStyle name="T_DU AN TKQH VA CHUAN BI DAU TU NAM 2007 sua ngay 9-11_Du an khoi cong moi nam 2010_KH TPCP vung TNB (03-1-2012) 2 7" xfId="30885"/>
    <cellStyle name="T_DU AN TKQH VA CHUAN BI DAU TU NAM 2007 sua ngay 9-11_Du an khoi cong moi nam 2010_KH TPCP vung TNB (03-1-2012) 2 8" xfId="30886"/>
    <cellStyle name="T_DU AN TKQH VA CHUAN BI DAU TU NAM 2007 sua ngay 9-11_Du an khoi cong moi nam 2010_KH TPCP vung TNB (03-1-2012) 2 9" xfId="30887"/>
    <cellStyle name="T_DU AN TKQH VA CHUAN BI DAU TU NAM 2007 sua ngay 9-11_Du an khoi cong moi nam 2010_KH TPCP vung TNB (03-1-2012) 3" xfId="14766"/>
    <cellStyle name="T_DU AN TKQH VA CHUAN BI DAU TU NAM 2007 sua ngay 9-11_Du an khoi cong moi nam 2010_KH TPCP vung TNB (03-1-2012) 3 2" xfId="23799"/>
    <cellStyle name="T_DU AN TKQH VA CHUAN BI DAU TU NAM 2007 sua ngay 9-11_Du an khoi cong moi nam 2010_KH TPCP vung TNB (03-1-2012) 4" xfId="14767"/>
    <cellStyle name="T_DU AN TKQH VA CHUAN BI DAU TU NAM 2007 sua ngay 9-11_Du an khoi cong moi nam 2010_KH TPCP vung TNB (03-1-2012) 4 2" xfId="23800"/>
    <cellStyle name="T_DU AN TKQH VA CHUAN BI DAU TU NAM 2007 sua ngay 9-11_Du an khoi cong moi nam 2010_KH TPCP vung TNB (03-1-2012) 5" xfId="14768"/>
    <cellStyle name="T_DU AN TKQH VA CHUAN BI DAU TU NAM 2007 sua ngay 9-11_Du an khoi cong moi nam 2010_KH TPCP vung TNB (03-1-2012) 5 2" xfId="23801"/>
    <cellStyle name="T_DU AN TKQH VA CHUAN BI DAU TU NAM 2007 sua ngay 9-11_Du an khoi cong moi nam 2010_KH TPCP vung TNB (03-1-2012) 6" xfId="14769"/>
    <cellStyle name="T_DU AN TKQH VA CHUAN BI DAU TU NAM 2007 sua ngay 9-11_Du an khoi cong moi nam 2010_KH TPCP vung TNB (03-1-2012) 6 2" xfId="23802"/>
    <cellStyle name="T_DU AN TKQH VA CHUAN BI DAU TU NAM 2007 sua ngay 9-11_Du an khoi cong moi nam 2010_KH TPCP vung TNB (03-1-2012) 7" xfId="14770"/>
    <cellStyle name="T_DU AN TKQH VA CHUAN BI DAU TU NAM 2007 sua ngay 9-11_Du an khoi cong moi nam 2010_KH TPCP vung TNB (03-1-2012) 7 2" xfId="30888"/>
    <cellStyle name="T_DU AN TKQH VA CHUAN BI DAU TU NAM 2007 sua ngay 9-11_Du an khoi cong moi nam 2010_KH TPCP vung TNB (03-1-2012) 8" xfId="30889"/>
    <cellStyle name="T_DU AN TKQH VA CHUAN BI DAU TU NAM 2007 sua ngay 9-11_Du an khoi cong moi nam 2010_KH TPCP vung TNB (03-1-2012) 9" xfId="30890"/>
    <cellStyle name="T_DU AN TKQH VA CHUAN BI DAU TU NAM 2007 sua ngay 9-11_Ket qua phan bo von nam 2008" xfId="5910"/>
    <cellStyle name="T_DU AN TKQH VA CHUAN BI DAU TU NAM 2007 sua ngay 9-11_Ket qua phan bo von nam 2008 10" xfId="30891"/>
    <cellStyle name="T_DU AN TKQH VA CHUAN BI DAU TU NAM 2007 sua ngay 9-11_Ket qua phan bo von nam 2008 2" xfId="5911"/>
    <cellStyle name="T_DU AN TKQH VA CHUAN BI DAU TU NAM 2007 sua ngay 9-11_Ket qua phan bo von nam 2008 2 2" xfId="14771"/>
    <cellStyle name="T_DU AN TKQH VA CHUAN BI DAU TU NAM 2007 sua ngay 9-11_Ket qua phan bo von nam 2008 2 2 2" xfId="23803"/>
    <cellStyle name="T_DU AN TKQH VA CHUAN BI DAU TU NAM 2007 sua ngay 9-11_Ket qua phan bo von nam 2008 2 3" xfId="14772"/>
    <cellStyle name="T_DU AN TKQH VA CHUAN BI DAU TU NAM 2007 sua ngay 9-11_Ket qua phan bo von nam 2008 2 3 2" xfId="23804"/>
    <cellStyle name="T_DU AN TKQH VA CHUAN BI DAU TU NAM 2007 sua ngay 9-11_Ket qua phan bo von nam 2008 2 4" xfId="14773"/>
    <cellStyle name="T_DU AN TKQH VA CHUAN BI DAU TU NAM 2007 sua ngay 9-11_Ket qua phan bo von nam 2008 2 4 2" xfId="23805"/>
    <cellStyle name="T_DU AN TKQH VA CHUAN BI DAU TU NAM 2007 sua ngay 9-11_Ket qua phan bo von nam 2008 2 5" xfId="14774"/>
    <cellStyle name="T_DU AN TKQH VA CHUAN BI DAU TU NAM 2007 sua ngay 9-11_Ket qua phan bo von nam 2008 2 5 2" xfId="23806"/>
    <cellStyle name="T_DU AN TKQH VA CHUAN BI DAU TU NAM 2007 sua ngay 9-11_Ket qua phan bo von nam 2008 2 6" xfId="14775"/>
    <cellStyle name="T_DU AN TKQH VA CHUAN BI DAU TU NAM 2007 sua ngay 9-11_Ket qua phan bo von nam 2008 2 6 2" xfId="30892"/>
    <cellStyle name="T_DU AN TKQH VA CHUAN BI DAU TU NAM 2007 sua ngay 9-11_Ket qua phan bo von nam 2008 2 7" xfId="30893"/>
    <cellStyle name="T_DU AN TKQH VA CHUAN BI DAU TU NAM 2007 sua ngay 9-11_Ket qua phan bo von nam 2008 2 8" xfId="30894"/>
    <cellStyle name="T_DU AN TKQH VA CHUAN BI DAU TU NAM 2007 sua ngay 9-11_Ket qua phan bo von nam 2008 2 9" xfId="30895"/>
    <cellStyle name="T_DU AN TKQH VA CHUAN BI DAU TU NAM 2007 sua ngay 9-11_Ket qua phan bo von nam 2008 3" xfId="14776"/>
    <cellStyle name="T_DU AN TKQH VA CHUAN BI DAU TU NAM 2007 sua ngay 9-11_Ket qua phan bo von nam 2008 3 2" xfId="23807"/>
    <cellStyle name="T_DU AN TKQH VA CHUAN BI DAU TU NAM 2007 sua ngay 9-11_Ket qua phan bo von nam 2008 4" xfId="14777"/>
    <cellStyle name="T_DU AN TKQH VA CHUAN BI DAU TU NAM 2007 sua ngay 9-11_Ket qua phan bo von nam 2008 4 2" xfId="23808"/>
    <cellStyle name="T_DU AN TKQH VA CHUAN BI DAU TU NAM 2007 sua ngay 9-11_Ket qua phan bo von nam 2008 5" xfId="14778"/>
    <cellStyle name="T_DU AN TKQH VA CHUAN BI DAU TU NAM 2007 sua ngay 9-11_Ket qua phan bo von nam 2008 5 2" xfId="23809"/>
    <cellStyle name="T_DU AN TKQH VA CHUAN BI DAU TU NAM 2007 sua ngay 9-11_Ket qua phan bo von nam 2008 6" xfId="14779"/>
    <cellStyle name="T_DU AN TKQH VA CHUAN BI DAU TU NAM 2007 sua ngay 9-11_Ket qua phan bo von nam 2008 6 2" xfId="23810"/>
    <cellStyle name="T_DU AN TKQH VA CHUAN BI DAU TU NAM 2007 sua ngay 9-11_Ket qua phan bo von nam 2008 7" xfId="14780"/>
    <cellStyle name="T_DU AN TKQH VA CHUAN BI DAU TU NAM 2007 sua ngay 9-11_Ket qua phan bo von nam 2008 7 2" xfId="30896"/>
    <cellStyle name="T_DU AN TKQH VA CHUAN BI DAU TU NAM 2007 sua ngay 9-11_Ket qua phan bo von nam 2008 8" xfId="30897"/>
    <cellStyle name="T_DU AN TKQH VA CHUAN BI DAU TU NAM 2007 sua ngay 9-11_Ket qua phan bo von nam 2008 9" xfId="30898"/>
    <cellStyle name="T_DU AN TKQH VA CHUAN BI DAU TU NAM 2007 sua ngay 9-11_Ket qua phan bo von nam 2008_!1 1 bao cao giao KH ve HTCMT vung TNB   12-12-2011" xfId="5912"/>
    <cellStyle name="T_DU AN TKQH VA CHUAN BI DAU TU NAM 2007 sua ngay 9-11_Ket qua phan bo von nam 2008_!1 1 bao cao giao KH ve HTCMT vung TNB   12-12-2011 10" xfId="30899"/>
    <cellStyle name="T_DU AN TKQH VA CHUAN BI DAU TU NAM 2007 sua ngay 9-11_Ket qua phan bo von nam 2008_!1 1 bao cao giao KH ve HTCMT vung TNB   12-12-2011 2" xfId="5913"/>
    <cellStyle name="T_DU AN TKQH VA CHUAN BI DAU TU NAM 2007 sua ngay 9-11_Ket qua phan bo von nam 2008_!1 1 bao cao giao KH ve HTCMT vung TNB   12-12-2011 2 2" xfId="14781"/>
    <cellStyle name="T_DU AN TKQH VA CHUAN BI DAU TU NAM 2007 sua ngay 9-11_Ket qua phan bo von nam 2008_!1 1 bao cao giao KH ve HTCMT vung TNB   12-12-2011 2 2 2" xfId="23811"/>
    <cellStyle name="T_DU AN TKQH VA CHUAN BI DAU TU NAM 2007 sua ngay 9-11_Ket qua phan bo von nam 2008_!1 1 bao cao giao KH ve HTCMT vung TNB   12-12-2011 2 3" xfId="14782"/>
    <cellStyle name="T_DU AN TKQH VA CHUAN BI DAU TU NAM 2007 sua ngay 9-11_Ket qua phan bo von nam 2008_!1 1 bao cao giao KH ve HTCMT vung TNB   12-12-2011 2 3 2" xfId="23812"/>
    <cellStyle name="T_DU AN TKQH VA CHUAN BI DAU TU NAM 2007 sua ngay 9-11_Ket qua phan bo von nam 2008_!1 1 bao cao giao KH ve HTCMT vung TNB   12-12-2011 2 4" xfId="14783"/>
    <cellStyle name="T_DU AN TKQH VA CHUAN BI DAU TU NAM 2007 sua ngay 9-11_Ket qua phan bo von nam 2008_!1 1 bao cao giao KH ve HTCMT vung TNB   12-12-2011 2 4 2" xfId="23813"/>
    <cellStyle name="T_DU AN TKQH VA CHUAN BI DAU TU NAM 2007 sua ngay 9-11_Ket qua phan bo von nam 2008_!1 1 bao cao giao KH ve HTCMT vung TNB   12-12-2011 2 5" xfId="14784"/>
    <cellStyle name="T_DU AN TKQH VA CHUAN BI DAU TU NAM 2007 sua ngay 9-11_Ket qua phan bo von nam 2008_!1 1 bao cao giao KH ve HTCMT vung TNB   12-12-2011 2 5 2" xfId="23814"/>
    <cellStyle name="T_DU AN TKQH VA CHUAN BI DAU TU NAM 2007 sua ngay 9-11_Ket qua phan bo von nam 2008_!1 1 bao cao giao KH ve HTCMT vung TNB   12-12-2011 2 6" xfId="14785"/>
    <cellStyle name="T_DU AN TKQH VA CHUAN BI DAU TU NAM 2007 sua ngay 9-11_Ket qua phan bo von nam 2008_!1 1 bao cao giao KH ve HTCMT vung TNB   12-12-2011 2 6 2" xfId="30900"/>
    <cellStyle name="T_DU AN TKQH VA CHUAN BI DAU TU NAM 2007 sua ngay 9-11_Ket qua phan bo von nam 2008_!1 1 bao cao giao KH ve HTCMT vung TNB   12-12-2011 2 7" xfId="30901"/>
    <cellStyle name="T_DU AN TKQH VA CHUAN BI DAU TU NAM 2007 sua ngay 9-11_Ket qua phan bo von nam 2008_!1 1 bao cao giao KH ve HTCMT vung TNB   12-12-2011 2 8" xfId="30902"/>
    <cellStyle name="T_DU AN TKQH VA CHUAN BI DAU TU NAM 2007 sua ngay 9-11_Ket qua phan bo von nam 2008_!1 1 bao cao giao KH ve HTCMT vung TNB   12-12-2011 2 9" xfId="30903"/>
    <cellStyle name="T_DU AN TKQH VA CHUAN BI DAU TU NAM 2007 sua ngay 9-11_Ket qua phan bo von nam 2008_!1 1 bao cao giao KH ve HTCMT vung TNB   12-12-2011 3" xfId="14786"/>
    <cellStyle name="T_DU AN TKQH VA CHUAN BI DAU TU NAM 2007 sua ngay 9-11_Ket qua phan bo von nam 2008_!1 1 bao cao giao KH ve HTCMT vung TNB   12-12-2011 3 2" xfId="23815"/>
    <cellStyle name="T_DU AN TKQH VA CHUAN BI DAU TU NAM 2007 sua ngay 9-11_Ket qua phan bo von nam 2008_!1 1 bao cao giao KH ve HTCMT vung TNB   12-12-2011 4" xfId="14787"/>
    <cellStyle name="T_DU AN TKQH VA CHUAN BI DAU TU NAM 2007 sua ngay 9-11_Ket qua phan bo von nam 2008_!1 1 bao cao giao KH ve HTCMT vung TNB   12-12-2011 4 2" xfId="23816"/>
    <cellStyle name="T_DU AN TKQH VA CHUAN BI DAU TU NAM 2007 sua ngay 9-11_Ket qua phan bo von nam 2008_!1 1 bao cao giao KH ve HTCMT vung TNB   12-12-2011 5" xfId="14788"/>
    <cellStyle name="T_DU AN TKQH VA CHUAN BI DAU TU NAM 2007 sua ngay 9-11_Ket qua phan bo von nam 2008_!1 1 bao cao giao KH ve HTCMT vung TNB   12-12-2011 5 2" xfId="23817"/>
    <cellStyle name="T_DU AN TKQH VA CHUAN BI DAU TU NAM 2007 sua ngay 9-11_Ket qua phan bo von nam 2008_!1 1 bao cao giao KH ve HTCMT vung TNB   12-12-2011 6" xfId="14789"/>
    <cellStyle name="T_DU AN TKQH VA CHUAN BI DAU TU NAM 2007 sua ngay 9-11_Ket qua phan bo von nam 2008_!1 1 bao cao giao KH ve HTCMT vung TNB   12-12-2011 6 2" xfId="23818"/>
    <cellStyle name="T_DU AN TKQH VA CHUAN BI DAU TU NAM 2007 sua ngay 9-11_Ket qua phan bo von nam 2008_!1 1 bao cao giao KH ve HTCMT vung TNB   12-12-2011 7" xfId="14790"/>
    <cellStyle name="T_DU AN TKQH VA CHUAN BI DAU TU NAM 2007 sua ngay 9-11_Ket qua phan bo von nam 2008_!1 1 bao cao giao KH ve HTCMT vung TNB   12-12-2011 7 2" xfId="30904"/>
    <cellStyle name="T_DU AN TKQH VA CHUAN BI DAU TU NAM 2007 sua ngay 9-11_Ket qua phan bo von nam 2008_!1 1 bao cao giao KH ve HTCMT vung TNB   12-12-2011 8" xfId="30905"/>
    <cellStyle name="T_DU AN TKQH VA CHUAN BI DAU TU NAM 2007 sua ngay 9-11_Ket qua phan bo von nam 2008_!1 1 bao cao giao KH ve HTCMT vung TNB   12-12-2011 9" xfId="30906"/>
    <cellStyle name="T_DU AN TKQH VA CHUAN BI DAU TU NAM 2007 sua ngay 9-11_Ket qua phan bo von nam 2008_KH TPCP vung TNB (03-1-2012)" xfId="5914"/>
    <cellStyle name="T_DU AN TKQH VA CHUAN BI DAU TU NAM 2007 sua ngay 9-11_Ket qua phan bo von nam 2008_KH TPCP vung TNB (03-1-2012) 10" xfId="30907"/>
    <cellStyle name="T_DU AN TKQH VA CHUAN BI DAU TU NAM 2007 sua ngay 9-11_Ket qua phan bo von nam 2008_KH TPCP vung TNB (03-1-2012) 2" xfId="5915"/>
    <cellStyle name="T_DU AN TKQH VA CHUAN BI DAU TU NAM 2007 sua ngay 9-11_Ket qua phan bo von nam 2008_KH TPCP vung TNB (03-1-2012) 2 2" xfId="14791"/>
    <cellStyle name="T_DU AN TKQH VA CHUAN BI DAU TU NAM 2007 sua ngay 9-11_Ket qua phan bo von nam 2008_KH TPCP vung TNB (03-1-2012) 2 2 2" xfId="23819"/>
    <cellStyle name="T_DU AN TKQH VA CHUAN BI DAU TU NAM 2007 sua ngay 9-11_Ket qua phan bo von nam 2008_KH TPCP vung TNB (03-1-2012) 2 3" xfId="14792"/>
    <cellStyle name="T_DU AN TKQH VA CHUAN BI DAU TU NAM 2007 sua ngay 9-11_Ket qua phan bo von nam 2008_KH TPCP vung TNB (03-1-2012) 2 3 2" xfId="23820"/>
    <cellStyle name="T_DU AN TKQH VA CHUAN BI DAU TU NAM 2007 sua ngay 9-11_Ket qua phan bo von nam 2008_KH TPCP vung TNB (03-1-2012) 2 4" xfId="14793"/>
    <cellStyle name="T_DU AN TKQH VA CHUAN BI DAU TU NAM 2007 sua ngay 9-11_Ket qua phan bo von nam 2008_KH TPCP vung TNB (03-1-2012) 2 4 2" xfId="23821"/>
    <cellStyle name="T_DU AN TKQH VA CHUAN BI DAU TU NAM 2007 sua ngay 9-11_Ket qua phan bo von nam 2008_KH TPCP vung TNB (03-1-2012) 2 5" xfId="14794"/>
    <cellStyle name="T_DU AN TKQH VA CHUAN BI DAU TU NAM 2007 sua ngay 9-11_Ket qua phan bo von nam 2008_KH TPCP vung TNB (03-1-2012) 2 5 2" xfId="23822"/>
    <cellStyle name="T_DU AN TKQH VA CHUAN BI DAU TU NAM 2007 sua ngay 9-11_Ket qua phan bo von nam 2008_KH TPCP vung TNB (03-1-2012) 2 6" xfId="14795"/>
    <cellStyle name="T_DU AN TKQH VA CHUAN BI DAU TU NAM 2007 sua ngay 9-11_Ket qua phan bo von nam 2008_KH TPCP vung TNB (03-1-2012) 2 6 2" xfId="30908"/>
    <cellStyle name="T_DU AN TKQH VA CHUAN BI DAU TU NAM 2007 sua ngay 9-11_Ket qua phan bo von nam 2008_KH TPCP vung TNB (03-1-2012) 2 7" xfId="30909"/>
    <cellStyle name="T_DU AN TKQH VA CHUAN BI DAU TU NAM 2007 sua ngay 9-11_Ket qua phan bo von nam 2008_KH TPCP vung TNB (03-1-2012) 2 8" xfId="30910"/>
    <cellStyle name="T_DU AN TKQH VA CHUAN BI DAU TU NAM 2007 sua ngay 9-11_Ket qua phan bo von nam 2008_KH TPCP vung TNB (03-1-2012) 2 9" xfId="30911"/>
    <cellStyle name="T_DU AN TKQH VA CHUAN BI DAU TU NAM 2007 sua ngay 9-11_Ket qua phan bo von nam 2008_KH TPCP vung TNB (03-1-2012) 3" xfId="14796"/>
    <cellStyle name="T_DU AN TKQH VA CHUAN BI DAU TU NAM 2007 sua ngay 9-11_Ket qua phan bo von nam 2008_KH TPCP vung TNB (03-1-2012) 3 2" xfId="23823"/>
    <cellStyle name="T_DU AN TKQH VA CHUAN BI DAU TU NAM 2007 sua ngay 9-11_Ket qua phan bo von nam 2008_KH TPCP vung TNB (03-1-2012) 4" xfId="14797"/>
    <cellStyle name="T_DU AN TKQH VA CHUAN BI DAU TU NAM 2007 sua ngay 9-11_Ket qua phan bo von nam 2008_KH TPCP vung TNB (03-1-2012) 4 2" xfId="23824"/>
    <cellStyle name="T_DU AN TKQH VA CHUAN BI DAU TU NAM 2007 sua ngay 9-11_Ket qua phan bo von nam 2008_KH TPCP vung TNB (03-1-2012) 5" xfId="14798"/>
    <cellStyle name="T_DU AN TKQH VA CHUAN BI DAU TU NAM 2007 sua ngay 9-11_Ket qua phan bo von nam 2008_KH TPCP vung TNB (03-1-2012) 5 2" xfId="23825"/>
    <cellStyle name="T_DU AN TKQH VA CHUAN BI DAU TU NAM 2007 sua ngay 9-11_Ket qua phan bo von nam 2008_KH TPCP vung TNB (03-1-2012) 6" xfId="14799"/>
    <cellStyle name="T_DU AN TKQH VA CHUAN BI DAU TU NAM 2007 sua ngay 9-11_Ket qua phan bo von nam 2008_KH TPCP vung TNB (03-1-2012) 6 2" xfId="23826"/>
    <cellStyle name="T_DU AN TKQH VA CHUAN BI DAU TU NAM 2007 sua ngay 9-11_Ket qua phan bo von nam 2008_KH TPCP vung TNB (03-1-2012) 7" xfId="14800"/>
    <cellStyle name="T_DU AN TKQH VA CHUAN BI DAU TU NAM 2007 sua ngay 9-11_Ket qua phan bo von nam 2008_KH TPCP vung TNB (03-1-2012) 7 2" xfId="30912"/>
    <cellStyle name="T_DU AN TKQH VA CHUAN BI DAU TU NAM 2007 sua ngay 9-11_Ket qua phan bo von nam 2008_KH TPCP vung TNB (03-1-2012) 8" xfId="30913"/>
    <cellStyle name="T_DU AN TKQH VA CHUAN BI DAU TU NAM 2007 sua ngay 9-11_Ket qua phan bo von nam 2008_KH TPCP vung TNB (03-1-2012) 9" xfId="30914"/>
    <cellStyle name="T_DU AN TKQH VA CHUAN BI DAU TU NAM 2007 sua ngay 9-11_KH TPCP vung TNB (03-1-2012)" xfId="5916"/>
    <cellStyle name="T_DU AN TKQH VA CHUAN BI DAU TU NAM 2007 sua ngay 9-11_KH TPCP vung TNB (03-1-2012) 10" xfId="30915"/>
    <cellStyle name="T_DU AN TKQH VA CHUAN BI DAU TU NAM 2007 sua ngay 9-11_KH TPCP vung TNB (03-1-2012) 2" xfId="5917"/>
    <cellStyle name="T_DU AN TKQH VA CHUAN BI DAU TU NAM 2007 sua ngay 9-11_KH TPCP vung TNB (03-1-2012) 2 2" xfId="14801"/>
    <cellStyle name="T_DU AN TKQH VA CHUAN BI DAU TU NAM 2007 sua ngay 9-11_KH TPCP vung TNB (03-1-2012) 2 2 2" xfId="23827"/>
    <cellStyle name="T_DU AN TKQH VA CHUAN BI DAU TU NAM 2007 sua ngay 9-11_KH TPCP vung TNB (03-1-2012) 2 3" xfId="14802"/>
    <cellStyle name="T_DU AN TKQH VA CHUAN BI DAU TU NAM 2007 sua ngay 9-11_KH TPCP vung TNB (03-1-2012) 2 3 2" xfId="23828"/>
    <cellStyle name="T_DU AN TKQH VA CHUAN BI DAU TU NAM 2007 sua ngay 9-11_KH TPCP vung TNB (03-1-2012) 2 4" xfId="14803"/>
    <cellStyle name="T_DU AN TKQH VA CHUAN BI DAU TU NAM 2007 sua ngay 9-11_KH TPCP vung TNB (03-1-2012) 2 4 2" xfId="23829"/>
    <cellStyle name="T_DU AN TKQH VA CHUAN BI DAU TU NAM 2007 sua ngay 9-11_KH TPCP vung TNB (03-1-2012) 2 5" xfId="14804"/>
    <cellStyle name="T_DU AN TKQH VA CHUAN BI DAU TU NAM 2007 sua ngay 9-11_KH TPCP vung TNB (03-1-2012) 2 5 2" xfId="23830"/>
    <cellStyle name="T_DU AN TKQH VA CHUAN BI DAU TU NAM 2007 sua ngay 9-11_KH TPCP vung TNB (03-1-2012) 2 6" xfId="14805"/>
    <cellStyle name="T_DU AN TKQH VA CHUAN BI DAU TU NAM 2007 sua ngay 9-11_KH TPCP vung TNB (03-1-2012) 2 6 2" xfId="30916"/>
    <cellStyle name="T_DU AN TKQH VA CHUAN BI DAU TU NAM 2007 sua ngay 9-11_KH TPCP vung TNB (03-1-2012) 2 7" xfId="30917"/>
    <cellStyle name="T_DU AN TKQH VA CHUAN BI DAU TU NAM 2007 sua ngay 9-11_KH TPCP vung TNB (03-1-2012) 2 8" xfId="30918"/>
    <cellStyle name="T_DU AN TKQH VA CHUAN BI DAU TU NAM 2007 sua ngay 9-11_KH TPCP vung TNB (03-1-2012) 2 9" xfId="30919"/>
    <cellStyle name="T_DU AN TKQH VA CHUAN BI DAU TU NAM 2007 sua ngay 9-11_KH TPCP vung TNB (03-1-2012) 3" xfId="14806"/>
    <cellStyle name="T_DU AN TKQH VA CHUAN BI DAU TU NAM 2007 sua ngay 9-11_KH TPCP vung TNB (03-1-2012) 3 2" xfId="23831"/>
    <cellStyle name="T_DU AN TKQH VA CHUAN BI DAU TU NAM 2007 sua ngay 9-11_KH TPCP vung TNB (03-1-2012) 4" xfId="14807"/>
    <cellStyle name="T_DU AN TKQH VA CHUAN BI DAU TU NAM 2007 sua ngay 9-11_KH TPCP vung TNB (03-1-2012) 4 2" xfId="23832"/>
    <cellStyle name="T_DU AN TKQH VA CHUAN BI DAU TU NAM 2007 sua ngay 9-11_KH TPCP vung TNB (03-1-2012) 5" xfId="14808"/>
    <cellStyle name="T_DU AN TKQH VA CHUAN BI DAU TU NAM 2007 sua ngay 9-11_KH TPCP vung TNB (03-1-2012) 5 2" xfId="23833"/>
    <cellStyle name="T_DU AN TKQH VA CHUAN BI DAU TU NAM 2007 sua ngay 9-11_KH TPCP vung TNB (03-1-2012) 6" xfId="14809"/>
    <cellStyle name="T_DU AN TKQH VA CHUAN BI DAU TU NAM 2007 sua ngay 9-11_KH TPCP vung TNB (03-1-2012) 6 2" xfId="23834"/>
    <cellStyle name="T_DU AN TKQH VA CHUAN BI DAU TU NAM 2007 sua ngay 9-11_KH TPCP vung TNB (03-1-2012) 7" xfId="14810"/>
    <cellStyle name="T_DU AN TKQH VA CHUAN BI DAU TU NAM 2007 sua ngay 9-11_KH TPCP vung TNB (03-1-2012) 7 2" xfId="30920"/>
    <cellStyle name="T_DU AN TKQH VA CHUAN BI DAU TU NAM 2007 sua ngay 9-11_KH TPCP vung TNB (03-1-2012) 8" xfId="30921"/>
    <cellStyle name="T_DU AN TKQH VA CHUAN BI DAU TU NAM 2007 sua ngay 9-11_KH TPCP vung TNB (03-1-2012) 9" xfId="30922"/>
    <cellStyle name="T_DU AN TKQH VA CHUAN BI DAU TU NAM 2007 sua ngay 9-11_KH XDCB_2008 lan 2 sua ngay 10-11" xfId="5918"/>
    <cellStyle name="T_DU AN TKQH VA CHUAN BI DAU TU NAM 2007 sua ngay 9-11_KH XDCB_2008 lan 2 sua ngay 10-11 10" xfId="30923"/>
    <cellStyle name="T_DU AN TKQH VA CHUAN BI DAU TU NAM 2007 sua ngay 9-11_KH XDCB_2008 lan 2 sua ngay 10-11 2" xfId="5919"/>
    <cellStyle name="T_DU AN TKQH VA CHUAN BI DAU TU NAM 2007 sua ngay 9-11_KH XDCB_2008 lan 2 sua ngay 10-11 2 2" xfId="14811"/>
    <cellStyle name="T_DU AN TKQH VA CHUAN BI DAU TU NAM 2007 sua ngay 9-11_KH XDCB_2008 lan 2 sua ngay 10-11 2 2 2" xfId="23835"/>
    <cellStyle name="T_DU AN TKQH VA CHUAN BI DAU TU NAM 2007 sua ngay 9-11_KH XDCB_2008 lan 2 sua ngay 10-11 2 3" xfId="14812"/>
    <cellStyle name="T_DU AN TKQH VA CHUAN BI DAU TU NAM 2007 sua ngay 9-11_KH XDCB_2008 lan 2 sua ngay 10-11 2 3 2" xfId="23836"/>
    <cellStyle name="T_DU AN TKQH VA CHUAN BI DAU TU NAM 2007 sua ngay 9-11_KH XDCB_2008 lan 2 sua ngay 10-11 2 4" xfId="14813"/>
    <cellStyle name="T_DU AN TKQH VA CHUAN BI DAU TU NAM 2007 sua ngay 9-11_KH XDCB_2008 lan 2 sua ngay 10-11 2 4 2" xfId="23837"/>
    <cellStyle name="T_DU AN TKQH VA CHUAN BI DAU TU NAM 2007 sua ngay 9-11_KH XDCB_2008 lan 2 sua ngay 10-11 2 5" xfId="14814"/>
    <cellStyle name="T_DU AN TKQH VA CHUAN BI DAU TU NAM 2007 sua ngay 9-11_KH XDCB_2008 lan 2 sua ngay 10-11 2 5 2" xfId="23838"/>
    <cellStyle name="T_DU AN TKQH VA CHUAN BI DAU TU NAM 2007 sua ngay 9-11_KH XDCB_2008 lan 2 sua ngay 10-11 2 6" xfId="14815"/>
    <cellStyle name="T_DU AN TKQH VA CHUAN BI DAU TU NAM 2007 sua ngay 9-11_KH XDCB_2008 lan 2 sua ngay 10-11 2 6 2" xfId="30924"/>
    <cellStyle name="T_DU AN TKQH VA CHUAN BI DAU TU NAM 2007 sua ngay 9-11_KH XDCB_2008 lan 2 sua ngay 10-11 2 7" xfId="30925"/>
    <cellStyle name="T_DU AN TKQH VA CHUAN BI DAU TU NAM 2007 sua ngay 9-11_KH XDCB_2008 lan 2 sua ngay 10-11 2 8" xfId="30926"/>
    <cellStyle name="T_DU AN TKQH VA CHUAN BI DAU TU NAM 2007 sua ngay 9-11_KH XDCB_2008 lan 2 sua ngay 10-11 2 9" xfId="30927"/>
    <cellStyle name="T_DU AN TKQH VA CHUAN BI DAU TU NAM 2007 sua ngay 9-11_KH XDCB_2008 lan 2 sua ngay 10-11 3" xfId="14816"/>
    <cellStyle name="T_DU AN TKQH VA CHUAN BI DAU TU NAM 2007 sua ngay 9-11_KH XDCB_2008 lan 2 sua ngay 10-11 3 2" xfId="23839"/>
    <cellStyle name="T_DU AN TKQH VA CHUAN BI DAU TU NAM 2007 sua ngay 9-11_KH XDCB_2008 lan 2 sua ngay 10-11 4" xfId="14817"/>
    <cellStyle name="T_DU AN TKQH VA CHUAN BI DAU TU NAM 2007 sua ngay 9-11_KH XDCB_2008 lan 2 sua ngay 10-11 4 2" xfId="23840"/>
    <cellStyle name="T_DU AN TKQH VA CHUAN BI DAU TU NAM 2007 sua ngay 9-11_KH XDCB_2008 lan 2 sua ngay 10-11 5" xfId="14818"/>
    <cellStyle name="T_DU AN TKQH VA CHUAN BI DAU TU NAM 2007 sua ngay 9-11_KH XDCB_2008 lan 2 sua ngay 10-11 5 2" xfId="23841"/>
    <cellStyle name="T_DU AN TKQH VA CHUAN BI DAU TU NAM 2007 sua ngay 9-11_KH XDCB_2008 lan 2 sua ngay 10-11 6" xfId="14819"/>
    <cellStyle name="T_DU AN TKQH VA CHUAN BI DAU TU NAM 2007 sua ngay 9-11_KH XDCB_2008 lan 2 sua ngay 10-11 6 2" xfId="23842"/>
    <cellStyle name="T_DU AN TKQH VA CHUAN BI DAU TU NAM 2007 sua ngay 9-11_KH XDCB_2008 lan 2 sua ngay 10-11 7" xfId="14820"/>
    <cellStyle name="T_DU AN TKQH VA CHUAN BI DAU TU NAM 2007 sua ngay 9-11_KH XDCB_2008 lan 2 sua ngay 10-11 7 2" xfId="30928"/>
    <cellStyle name="T_DU AN TKQH VA CHUAN BI DAU TU NAM 2007 sua ngay 9-11_KH XDCB_2008 lan 2 sua ngay 10-11 8" xfId="30929"/>
    <cellStyle name="T_DU AN TKQH VA CHUAN BI DAU TU NAM 2007 sua ngay 9-11_KH XDCB_2008 lan 2 sua ngay 10-11 9" xfId="30930"/>
    <cellStyle name="T_DU AN TKQH VA CHUAN BI DAU TU NAM 2007 sua ngay 9-11_KH XDCB_2008 lan 2 sua ngay 10-11_!1 1 bao cao giao KH ve HTCMT vung TNB   12-12-2011" xfId="5920"/>
    <cellStyle name="T_DU AN TKQH VA CHUAN BI DAU TU NAM 2007 sua ngay 9-11_KH XDCB_2008 lan 2 sua ngay 10-11_!1 1 bao cao giao KH ve HTCMT vung TNB   12-12-2011 10" xfId="30931"/>
    <cellStyle name="T_DU AN TKQH VA CHUAN BI DAU TU NAM 2007 sua ngay 9-11_KH XDCB_2008 lan 2 sua ngay 10-11_!1 1 bao cao giao KH ve HTCMT vung TNB   12-12-2011 2" xfId="5921"/>
    <cellStyle name="T_DU AN TKQH VA CHUAN BI DAU TU NAM 2007 sua ngay 9-11_KH XDCB_2008 lan 2 sua ngay 10-11_!1 1 bao cao giao KH ve HTCMT vung TNB   12-12-2011 2 2" xfId="14821"/>
    <cellStyle name="T_DU AN TKQH VA CHUAN BI DAU TU NAM 2007 sua ngay 9-11_KH XDCB_2008 lan 2 sua ngay 10-11_!1 1 bao cao giao KH ve HTCMT vung TNB   12-12-2011 2 2 2" xfId="23843"/>
    <cellStyle name="T_DU AN TKQH VA CHUAN BI DAU TU NAM 2007 sua ngay 9-11_KH XDCB_2008 lan 2 sua ngay 10-11_!1 1 bao cao giao KH ve HTCMT vung TNB   12-12-2011 2 3" xfId="14822"/>
    <cellStyle name="T_DU AN TKQH VA CHUAN BI DAU TU NAM 2007 sua ngay 9-11_KH XDCB_2008 lan 2 sua ngay 10-11_!1 1 bao cao giao KH ve HTCMT vung TNB   12-12-2011 2 3 2" xfId="23844"/>
    <cellStyle name="T_DU AN TKQH VA CHUAN BI DAU TU NAM 2007 sua ngay 9-11_KH XDCB_2008 lan 2 sua ngay 10-11_!1 1 bao cao giao KH ve HTCMT vung TNB   12-12-2011 2 4" xfId="14823"/>
    <cellStyle name="T_DU AN TKQH VA CHUAN BI DAU TU NAM 2007 sua ngay 9-11_KH XDCB_2008 lan 2 sua ngay 10-11_!1 1 bao cao giao KH ve HTCMT vung TNB   12-12-2011 2 4 2" xfId="23845"/>
    <cellStyle name="T_DU AN TKQH VA CHUAN BI DAU TU NAM 2007 sua ngay 9-11_KH XDCB_2008 lan 2 sua ngay 10-11_!1 1 bao cao giao KH ve HTCMT vung TNB   12-12-2011 2 5" xfId="14824"/>
    <cellStyle name="T_DU AN TKQH VA CHUAN BI DAU TU NAM 2007 sua ngay 9-11_KH XDCB_2008 lan 2 sua ngay 10-11_!1 1 bao cao giao KH ve HTCMT vung TNB   12-12-2011 2 5 2" xfId="23846"/>
    <cellStyle name="T_DU AN TKQH VA CHUAN BI DAU TU NAM 2007 sua ngay 9-11_KH XDCB_2008 lan 2 sua ngay 10-11_!1 1 bao cao giao KH ve HTCMT vung TNB   12-12-2011 2 6" xfId="14825"/>
    <cellStyle name="T_DU AN TKQH VA CHUAN BI DAU TU NAM 2007 sua ngay 9-11_KH XDCB_2008 lan 2 sua ngay 10-11_!1 1 bao cao giao KH ve HTCMT vung TNB   12-12-2011 2 6 2" xfId="30932"/>
    <cellStyle name="T_DU AN TKQH VA CHUAN BI DAU TU NAM 2007 sua ngay 9-11_KH XDCB_2008 lan 2 sua ngay 10-11_!1 1 bao cao giao KH ve HTCMT vung TNB   12-12-2011 2 7" xfId="30933"/>
    <cellStyle name="T_DU AN TKQH VA CHUAN BI DAU TU NAM 2007 sua ngay 9-11_KH XDCB_2008 lan 2 sua ngay 10-11_!1 1 bao cao giao KH ve HTCMT vung TNB   12-12-2011 2 8" xfId="30934"/>
    <cellStyle name="T_DU AN TKQH VA CHUAN BI DAU TU NAM 2007 sua ngay 9-11_KH XDCB_2008 lan 2 sua ngay 10-11_!1 1 bao cao giao KH ve HTCMT vung TNB   12-12-2011 2 9" xfId="30935"/>
    <cellStyle name="T_DU AN TKQH VA CHUAN BI DAU TU NAM 2007 sua ngay 9-11_KH XDCB_2008 lan 2 sua ngay 10-11_!1 1 bao cao giao KH ve HTCMT vung TNB   12-12-2011 3" xfId="14826"/>
    <cellStyle name="T_DU AN TKQH VA CHUAN BI DAU TU NAM 2007 sua ngay 9-11_KH XDCB_2008 lan 2 sua ngay 10-11_!1 1 bao cao giao KH ve HTCMT vung TNB   12-12-2011 3 2" xfId="23847"/>
    <cellStyle name="T_DU AN TKQH VA CHUAN BI DAU TU NAM 2007 sua ngay 9-11_KH XDCB_2008 lan 2 sua ngay 10-11_!1 1 bao cao giao KH ve HTCMT vung TNB   12-12-2011 4" xfId="14827"/>
    <cellStyle name="T_DU AN TKQH VA CHUAN BI DAU TU NAM 2007 sua ngay 9-11_KH XDCB_2008 lan 2 sua ngay 10-11_!1 1 bao cao giao KH ve HTCMT vung TNB   12-12-2011 4 2" xfId="23848"/>
    <cellStyle name="T_DU AN TKQH VA CHUAN BI DAU TU NAM 2007 sua ngay 9-11_KH XDCB_2008 lan 2 sua ngay 10-11_!1 1 bao cao giao KH ve HTCMT vung TNB   12-12-2011 5" xfId="14828"/>
    <cellStyle name="T_DU AN TKQH VA CHUAN BI DAU TU NAM 2007 sua ngay 9-11_KH XDCB_2008 lan 2 sua ngay 10-11_!1 1 bao cao giao KH ve HTCMT vung TNB   12-12-2011 5 2" xfId="23849"/>
    <cellStyle name="T_DU AN TKQH VA CHUAN BI DAU TU NAM 2007 sua ngay 9-11_KH XDCB_2008 lan 2 sua ngay 10-11_!1 1 bao cao giao KH ve HTCMT vung TNB   12-12-2011 6" xfId="14829"/>
    <cellStyle name="T_DU AN TKQH VA CHUAN BI DAU TU NAM 2007 sua ngay 9-11_KH XDCB_2008 lan 2 sua ngay 10-11_!1 1 bao cao giao KH ve HTCMT vung TNB   12-12-2011 6 2" xfId="23850"/>
    <cellStyle name="T_DU AN TKQH VA CHUAN BI DAU TU NAM 2007 sua ngay 9-11_KH XDCB_2008 lan 2 sua ngay 10-11_!1 1 bao cao giao KH ve HTCMT vung TNB   12-12-2011 7" xfId="14830"/>
    <cellStyle name="T_DU AN TKQH VA CHUAN BI DAU TU NAM 2007 sua ngay 9-11_KH XDCB_2008 lan 2 sua ngay 10-11_!1 1 bao cao giao KH ve HTCMT vung TNB   12-12-2011 7 2" xfId="30936"/>
    <cellStyle name="T_DU AN TKQH VA CHUAN BI DAU TU NAM 2007 sua ngay 9-11_KH XDCB_2008 lan 2 sua ngay 10-11_!1 1 bao cao giao KH ve HTCMT vung TNB   12-12-2011 8" xfId="30937"/>
    <cellStyle name="T_DU AN TKQH VA CHUAN BI DAU TU NAM 2007 sua ngay 9-11_KH XDCB_2008 lan 2 sua ngay 10-11_!1 1 bao cao giao KH ve HTCMT vung TNB   12-12-2011 9" xfId="30938"/>
    <cellStyle name="T_DU AN TKQH VA CHUAN BI DAU TU NAM 2007 sua ngay 9-11_KH XDCB_2008 lan 2 sua ngay 10-11_KH TPCP vung TNB (03-1-2012)" xfId="5922"/>
    <cellStyle name="T_DU AN TKQH VA CHUAN BI DAU TU NAM 2007 sua ngay 9-11_KH XDCB_2008 lan 2 sua ngay 10-11_KH TPCP vung TNB (03-1-2012) 10" xfId="30939"/>
    <cellStyle name="T_DU AN TKQH VA CHUAN BI DAU TU NAM 2007 sua ngay 9-11_KH XDCB_2008 lan 2 sua ngay 10-11_KH TPCP vung TNB (03-1-2012) 2" xfId="5923"/>
    <cellStyle name="T_DU AN TKQH VA CHUAN BI DAU TU NAM 2007 sua ngay 9-11_KH XDCB_2008 lan 2 sua ngay 10-11_KH TPCP vung TNB (03-1-2012) 2 2" xfId="14831"/>
    <cellStyle name="T_DU AN TKQH VA CHUAN BI DAU TU NAM 2007 sua ngay 9-11_KH XDCB_2008 lan 2 sua ngay 10-11_KH TPCP vung TNB (03-1-2012) 2 2 2" xfId="23851"/>
    <cellStyle name="T_DU AN TKQH VA CHUAN BI DAU TU NAM 2007 sua ngay 9-11_KH XDCB_2008 lan 2 sua ngay 10-11_KH TPCP vung TNB (03-1-2012) 2 3" xfId="14832"/>
    <cellStyle name="T_DU AN TKQH VA CHUAN BI DAU TU NAM 2007 sua ngay 9-11_KH XDCB_2008 lan 2 sua ngay 10-11_KH TPCP vung TNB (03-1-2012) 2 3 2" xfId="23852"/>
    <cellStyle name="T_DU AN TKQH VA CHUAN BI DAU TU NAM 2007 sua ngay 9-11_KH XDCB_2008 lan 2 sua ngay 10-11_KH TPCP vung TNB (03-1-2012) 2 4" xfId="14833"/>
    <cellStyle name="T_DU AN TKQH VA CHUAN BI DAU TU NAM 2007 sua ngay 9-11_KH XDCB_2008 lan 2 sua ngay 10-11_KH TPCP vung TNB (03-1-2012) 2 4 2" xfId="23853"/>
    <cellStyle name="T_DU AN TKQH VA CHUAN BI DAU TU NAM 2007 sua ngay 9-11_KH XDCB_2008 lan 2 sua ngay 10-11_KH TPCP vung TNB (03-1-2012) 2 5" xfId="14834"/>
    <cellStyle name="T_DU AN TKQH VA CHUAN BI DAU TU NAM 2007 sua ngay 9-11_KH XDCB_2008 lan 2 sua ngay 10-11_KH TPCP vung TNB (03-1-2012) 2 5 2" xfId="23854"/>
    <cellStyle name="T_DU AN TKQH VA CHUAN BI DAU TU NAM 2007 sua ngay 9-11_KH XDCB_2008 lan 2 sua ngay 10-11_KH TPCP vung TNB (03-1-2012) 2 6" xfId="14835"/>
    <cellStyle name="T_DU AN TKQH VA CHUAN BI DAU TU NAM 2007 sua ngay 9-11_KH XDCB_2008 lan 2 sua ngay 10-11_KH TPCP vung TNB (03-1-2012) 2 6 2" xfId="30940"/>
    <cellStyle name="T_DU AN TKQH VA CHUAN BI DAU TU NAM 2007 sua ngay 9-11_KH XDCB_2008 lan 2 sua ngay 10-11_KH TPCP vung TNB (03-1-2012) 2 7" xfId="30941"/>
    <cellStyle name="T_DU AN TKQH VA CHUAN BI DAU TU NAM 2007 sua ngay 9-11_KH XDCB_2008 lan 2 sua ngay 10-11_KH TPCP vung TNB (03-1-2012) 2 8" xfId="30942"/>
    <cellStyle name="T_DU AN TKQH VA CHUAN BI DAU TU NAM 2007 sua ngay 9-11_KH XDCB_2008 lan 2 sua ngay 10-11_KH TPCP vung TNB (03-1-2012) 2 9" xfId="30943"/>
    <cellStyle name="T_DU AN TKQH VA CHUAN BI DAU TU NAM 2007 sua ngay 9-11_KH XDCB_2008 lan 2 sua ngay 10-11_KH TPCP vung TNB (03-1-2012) 3" xfId="14836"/>
    <cellStyle name="T_DU AN TKQH VA CHUAN BI DAU TU NAM 2007 sua ngay 9-11_KH XDCB_2008 lan 2 sua ngay 10-11_KH TPCP vung TNB (03-1-2012) 3 2" xfId="23855"/>
    <cellStyle name="T_DU AN TKQH VA CHUAN BI DAU TU NAM 2007 sua ngay 9-11_KH XDCB_2008 lan 2 sua ngay 10-11_KH TPCP vung TNB (03-1-2012) 4" xfId="14837"/>
    <cellStyle name="T_DU AN TKQH VA CHUAN BI DAU TU NAM 2007 sua ngay 9-11_KH XDCB_2008 lan 2 sua ngay 10-11_KH TPCP vung TNB (03-1-2012) 4 2" xfId="23856"/>
    <cellStyle name="T_DU AN TKQH VA CHUAN BI DAU TU NAM 2007 sua ngay 9-11_KH XDCB_2008 lan 2 sua ngay 10-11_KH TPCP vung TNB (03-1-2012) 5" xfId="14838"/>
    <cellStyle name="T_DU AN TKQH VA CHUAN BI DAU TU NAM 2007 sua ngay 9-11_KH XDCB_2008 lan 2 sua ngay 10-11_KH TPCP vung TNB (03-1-2012) 5 2" xfId="23857"/>
    <cellStyle name="T_DU AN TKQH VA CHUAN BI DAU TU NAM 2007 sua ngay 9-11_KH XDCB_2008 lan 2 sua ngay 10-11_KH TPCP vung TNB (03-1-2012) 6" xfId="14839"/>
    <cellStyle name="T_DU AN TKQH VA CHUAN BI DAU TU NAM 2007 sua ngay 9-11_KH XDCB_2008 lan 2 sua ngay 10-11_KH TPCP vung TNB (03-1-2012) 6 2" xfId="23858"/>
    <cellStyle name="T_DU AN TKQH VA CHUAN BI DAU TU NAM 2007 sua ngay 9-11_KH XDCB_2008 lan 2 sua ngay 10-11_KH TPCP vung TNB (03-1-2012) 7" xfId="14840"/>
    <cellStyle name="T_DU AN TKQH VA CHUAN BI DAU TU NAM 2007 sua ngay 9-11_KH XDCB_2008 lan 2 sua ngay 10-11_KH TPCP vung TNB (03-1-2012) 7 2" xfId="30944"/>
    <cellStyle name="T_DU AN TKQH VA CHUAN BI DAU TU NAM 2007 sua ngay 9-11_KH XDCB_2008 lan 2 sua ngay 10-11_KH TPCP vung TNB (03-1-2012) 8" xfId="30945"/>
    <cellStyle name="T_DU AN TKQH VA CHUAN BI DAU TU NAM 2007 sua ngay 9-11_KH XDCB_2008 lan 2 sua ngay 10-11_KH TPCP vung TNB (03-1-2012) 9" xfId="30946"/>
    <cellStyle name="T_du toan dieu chinh  20-8-2006" xfId="5924"/>
    <cellStyle name="T_du toan dieu chinh  20-8-2006 10" xfId="30947"/>
    <cellStyle name="T_du toan dieu chinh  20-8-2006 2" xfId="5925"/>
    <cellStyle name="T_du toan dieu chinh  20-8-2006 2 2" xfId="14841"/>
    <cellStyle name="T_du toan dieu chinh  20-8-2006 2 2 2" xfId="23859"/>
    <cellStyle name="T_du toan dieu chinh  20-8-2006 2 3" xfId="14842"/>
    <cellStyle name="T_du toan dieu chinh  20-8-2006 2 3 2" xfId="23860"/>
    <cellStyle name="T_du toan dieu chinh  20-8-2006 2 4" xfId="14843"/>
    <cellStyle name="T_du toan dieu chinh  20-8-2006 2 4 2" xfId="23861"/>
    <cellStyle name="T_du toan dieu chinh  20-8-2006 2 5" xfId="14844"/>
    <cellStyle name="T_du toan dieu chinh  20-8-2006 2 5 2" xfId="23862"/>
    <cellStyle name="T_du toan dieu chinh  20-8-2006 2 6" xfId="14845"/>
    <cellStyle name="T_du toan dieu chinh  20-8-2006 2 6 2" xfId="30948"/>
    <cellStyle name="T_du toan dieu chinh  20-8-2006 2 7" xfId="30949"/>
    <cellStyle name="T_du toan dieu chinh  20-8-2006 2 8" xfId="30950"/>
    <cellStyle name="T_du toan dieu chinh  20-8-2006 2 9" xfId="30951"/>
    <cellStyle name="T_du toan dieu chinh  20-8-2006 3" xfId="14846"/>
    <cellStyle name="T_du toan dieu chinh  20-8-2006 3 2" xfId="23863"/>
    <cellStyle name="T_du toan dieu chinh  20-8-2006 4" xfId="14847"/>
    <cellStyle name="T_du toan dieu chinh  20-8-2006 4 2" xfId="23864"/>
    <cellStyle name="T_du toan dieu chinh  20-8-2006 5" xfId="14848"/>
    <cellStyle name="T_du toan dieu chinh  20-8-2006 5 2" xfId="23865"/>
    <cellStyle name="T_du toan dieu chinh  20-8-2006 6" xfId="14849"/>
    <cellStyle name="T_du toan dieu chinh  20-8-2006 6 2" xfId="23866"/>
    <cellStyle name="T_du toan dieu chinh  20-8-2006 7" xfId="14850"/>
    <cellStyle name="T_du toan dieu chinh  20-8-2006 7 2" xfId="30952"/>
    <cellStyle name="T_du toan dieu chinh  20-8-2006 8" xfId="30953"/>
    <cellStyle name="T_du toan dieu chinh  20-8-2006 9" xfId="30954"/>
    <cellStyle name="T_du toan dieu chinh  20-8-2006_!1 1 bao cao giao KH ve HTCMT vung TNB   12-12-2011" xfId="5926"/>
    <cellStyle name="T_du toan dieu chinh  20-8-2006_!1 1 bao cao giao KH ve HTCMT vung TNB   12-12-2011 10" xfId="30955"/>
    <cellStyle name="T_du toan dieu chinh  20-8-2006_!1 1 bao cao giao KH ve HTCMT vung TNB   12-12-2011 2" xfId="5927"/>
    <cellStyle name="T_du toan dieu chinh  20-8-2006_!1 1 bao cao giao KH ve HTCMT vung TNB   12-12-2011 2 2" xfId="14851"/>
    <cellStyle name="T_du toan dieu chinh  20-8-2006_!1 1 bao cao giao KH ve HTCMT vung TNB   12-12-2011 2 2 2" xfId="23867"/>
    <cellStyle name="T_du toan dieu chinh  20-8-2006_!1 1 bao cao giao KH ve HTCMT vung TNB   12-12-2011 2 3" xfId="14852"/>
    <cellStyle name="T_du toan dieu chinh  20-8-2006_!1 1 bao cao giao KH ve HTCMT vung TNB   12-12-2011 2 3 2" xfId="23868"/>
    <cellStyle name="T_du toan dieu chinh  20-8-2006_!1 1 bao cao giao KH ve HTCMT vung TNB   12-12-2011 2 4" xfId="14853"/>
    <cellStyle name="T_du toan dieu chinh  20-8-2006_!1 1 bao cao giao KH ve HTCMT vung TNB   12-12-2011 2 4 2" xfId="23869"/>
    <cellStyle name="T_du toan dieu chinh  20-8-2006_!1 1 bao cao giao KH ve HTCMT vung TNB   12-12-2011 2 5" xfId="14854"/>
    <cellStyle name="T_du toan dieu chinh  20-8-2006_!1 1 bao cao giao KH ve HTCMT vung TNB   12-12-2011 2 5 2" xfId="23870"/>
    <cellStyle name="T_du toan dieu chinh  20-8-2006_!1 1 bao cao giao KH ve HTCMT vung TNB   12-12-2011 2 6" xfId="14855"/>
    <cellStyle name="T_du toan dieu chinh  20-8-2006_!1 1 bao cao giao KH ve HTCMT vung TNB   12-12-2011 2 6 2" xfId="30956"/>
    <cellStyle name="T_du toan dieu chinh  20-8-2006_!1 1 bao cao giao KH ve HTCMT vung TNB   12-12-2011 2 7" xfId="30957"/>
    <cellStyle name="T_du toan dieu chinh  20-8-2006_!1 1 bao cao giao KH ve HTCMT vung TNB   12-12-2011 2 8" xfId="30958"/>
    <cellStyle name="T_du toan dieu chinh  20-8-2006_!1 1 bao cao giao KH ve HTCMT vung TNB   12-12-2011 2 9" xfId="30959"/>
    <cellStyle name="T_du toan dieu chinh  20-8-2006_!1 1 bao cao giao KH ve HTCMT vung TNB   12-12-2011 3" xfId="14856"/>
    <cellStyle name="T_du toan dieu chinh  20-8-2006_!1 1 bao cao giao KH ve HTCMT vung TNB   12-12-2011 3 2" xfId="23871"/>
    <cellStyle name="T_du toan dieu chinh  20-8-2006_!1 1 bao cao giao KH ve HTCMT vung TNB   12-12-2011 4" xfId="14857"/>
    <cellStyle name="T_du toan dieu chinh  20-8-2006_!1 1 bao cao giao KH ve HTCMT vung TNB   12-12-2011 4 2" xfId="23872"/>
    <cellStyle name="T_du toan dieu chinh  20-8-2006_!1 1 bao cao giao KH ve HTCMT vung TNB   12-12-2011 5" xfId="14858"/>
    <cellStyle name="T_du toan dieu chinh  20-8-2006_!1 1 bao cao giao KH ve HTCMT vung TNB   12-12-2011 5 2" xfId="23873"/>
    <cellStyle name="T_du toan dieu chinh  20-8-2006_!1 1 bao cao giao KH ve HTCMT vung TNB   12-12-2011 6" xfId="14859"/>
    <cellStyle name="T_du toan dieu chinh  20-8-2006_!1 1 bao cao giao KH ve HTCMT vung TNB   12-12-2011 6 2" xfId="23874"/>
    <cellStyle name="T_du toan dieu chinh  20-8-2006_!1 1 bao cao giao KH ve HTCMT vung TNB   12-12-2011 7" xfId="14860"/>
    <cellStyle name="T_du toan dieu chinh  20-8-2006_!1 1 bao cao giao KH ve HTCMT vung TNB   12-12-2011 7 2" xfId="30960"/>
    <cellStyle name="T_du toan dieu chinh  20-8-2006_!1 1 bao cao giao KH ve HTCMT vung TNB   12-12-2011 8" xfId="30961"/>
    <cellStyle name="T_du toan dieu chinh  20-8-2006_!1 1 bao cao giao KH ve HTCMT vung TNB   12-12-2011 9" xfId="30962"/>
    <cellStyle name="T_du toan dieu chinh  20-8-2006_Bieu4HTMT" xfId="5928"/>
    <cellStyle name="T_du toan dieu chinh  20-8-2006_Bieu4HTMT 10" xfId="30963"/>
    <cellStyle name="T_du toan dieu chinh  20-8-2006_Bieu4HTMT 2" xfId="5929"/>
    <cellStyle name="T_du toan dieu chinh  20-8-2006_Bieu4HTMT 2 2" xfId="14861"/>
    <cellStyle name="T_du toan dieu chinh  20-8-2006_Bieu4HTMT 2 2 2" xfId="23875"/>
    <cellStyle name="T_du toan dieu chinh  20-8-2006_Bieu4HTMT 2 3" xfId="14862"/>
    <cellStyle name="T_du toan dieu chinh  20-8-2006_Bieu4HTMT 2 3 2" xfId="23876"/>
    <cellStyle name="T_du toan dieu chinh  20-8-2006_Bieu4HTMT 2 4" xfId="14863"/>
    <cellStyle name="T_du toan dieu chinh  20-8-2006_Bieu4HTMT 2 4 2" xfId="23877"/>
    <cellStyle name="T_du toan dieu chinh  20-8-2006_Bieu4HTMT 2 5" xfId="14864"/>
    <cellStyle name="T_du toan dieu chinh  20-8-2006_Bieu4HTMT 2 5 2" xfId="23878"/>
    <cellStyle name="T_du toan dieu chinh  20-8-2006_Bieu4HTMT 2 6" xfId="14865"/>
    <cellStyle name="T_du toan dieu chinh  20-8-2006_Bieu4HTMT 2 6 2" xfId="30964"/>
    <cellStyle name="T_du toan dieu chinh  20-8-2006_Bieu4HTMT 2 7" xfId="30965"/>
    <cellStyle name="T_du toan dieu chinh  20-8-2006_Bieu4HTMT 2 8" xfId="30966"/>
    <cellStyle name="T_du toan dieu chinh  20-8-2006_Bieu4HTMT 2 9" xfId="30967"/>
    <cellStyle name="T_du toan dieu chinh  20-8-2006_Bieu4HTMT 3" xfId="14866"/>
    <cellStyle name="T_du toan dieu chinh  20-8-2006_Bieu4HTMT 3 2" xfId="23879"/>
    <cellStyle name="T_du toan dieu chinh  20-8-2006_Bieu4HTMT 4" xfId="14867"/>
    <cellStyle name="T_du toan dieu chinh  20-8-2006_Bieu4HTMT 4 2" xfId="23880"/>
    <cellStyle name="T_du toan dieu chinh  20-8-2006_Bieu4HTMT 5" xfId="14868"/>
    <cellStyle name="T_du toan dieu chinh  20-8-2006_Bieu4HTMT 5 2" xfId="23881"/>
    <cellStyle name="T_du toan dieu chinh  20-8-2006_Bieu4HTMT 6" xfId="14869"/>
    <cellStyle name="T_du toan dieu chinh  20-8-2006_Bieu4HTMT 6 2" xfId="23882"/>
    <cellStyle name="T_du toan dieu chinh  20-8-2006_Bieu4HTMT 7" xfId="14870"/>
    <cellStyle name="T_du toan dieu chinh  20-8-2006_Bieu4HTMT 7 2" xfId="30968"/>
    <cellStyle name="T_du toan dieu chinh  20-8-2006_Bieu4HTMT 8" xfId="30969"/>
    <cellStyle name="T_du toan dieu chinh  20-8-2006_Bieu4HTMT 9" xfId="30970"/>
    <cellStyle name="T_du toan dieu chinh  20-8-2006_Bieu4HTMT_!1 1 bao cao giao KH ve HTCMT vung TNB   12-12-2011" xfId="5930"/>
    <cellStyle name="T_du toan dieu chinh  20-8-2006_Bieu4HTMT_!1 1 bao cao giao KH ve HTCMT vung TNB   12-12-2011 10" xfId="30971"/>
    <cellStyle name="T_du toan dieu chinh  20-8-2006_Bieu4HTMT_!1 1 bao cao giao KH ve HTCMT vung TNB   12-12-2011 2" xfId="5931"/>
    <cellStyle name="T_du toan dieu chinh  20-8-2006_Bieu4HTMT_!1 1 bao cao giao KH ve HTCMT vung TNB   12-12-2011 2 2" xfId="14871"/>
    <cellStyle name="T_du toan dieu chinh  20-8-2006_Bieu4HTMT_!1 1 bao cao giao KH ve HTCMT vung TNB   12-12-2011 2 2 2" xfId="23883"/>
    <cellStyle name="T_du toan dieu chinh  20-8-2006_Bieu4HTMT_!1 1 bao cao giao KH ve HTCMT vung TNB   12-12-2011 2 3" xfId="14872"/>
    <cellStyle name="T_du toan dieu chinh  20-8-2006_Bieu4HTMT_!1 1 bao cao giao KH ve HTCMT vung TNB   12-12-2011 2 3 2" xfId="23884"/>
    <cellStyle name="T_du toan dieu chinh  20-8-2006_Bieu4HTMT_!1 1 bao cao giao KH ve HTCMT vung TNB   12-12-2011 2 4" xfId="14873"/>
    <cellStyle name="T_du toan dieu chinh  20-8-2006_Bieu4HTMT_!1 1 bao cao giao KH ve HTCMT vung TNB   12-12-2011 2 4 2" xfId="23885"/>
    <cellStyle name="T_du toan dieu chinh  20-8-2006_Bieu4HTMT_!1 1 bao cao giao KH ve HTCMT vung TNB   12-12-2011 2 5" xfId="14874"/>
    <cellStyle name="T_du toan dieu chinh  20-8-2006_Bieu4HTMT_!1 1 bao cao giao KH ve HTCMT vung TNB   12-12-2011 2 5 2" xfId="23886"/>
    <cellStyle name="T_du toan dieu chinh  20-8-2006_Bieu4HTMT_!1 1 bao cao giao KH ve HTCMT vung TNB   12-12-2011 2 6" xfId="14875"/>
    <cellStyle name="T_du toan dieu chinh  20-8-2006_Bieu4HTMT_!1 1 bao cao giao KH ve HTCMT vung TNB   12-12-2011 2 6 2" xfId="30972"/>
    <cellStyle name="T_du toan dieu chinh  20-8-2006_Bieu4HTMT_!1 1 bao cao giao KH ve HTCMT vung TNB   12-12-2011 2 7" xfId="30973"/>
    <cellStyle name="T_du toan dieu chinh  20-8-2006_Bieu4HTMT_!1 1 bao cao giao KH ve HTCMT vung TNB   12-12-2011 2 8" xfId="30974"/>
    <cellStyle name="T_du toan dieu chinh  20-8-2006_Bieu4HTMT_!1 1 bao cao giao KH ve HTCMT vung TNB   12-12-2011 2 9" xfId="30975"/>
    <cellStyle name="T_du toan dieu chinh  20-8-2006_Bieu4HTMT_!1 1 bao cao giao KH ve HTCMT vung TNB   12-12-2011 3" xfId="14876"/>
    <cellStyle name="T_du toan dieu chinh  20-8-2006_Bieu4HTMT_!1 1 bao cao giao KH ve HTCMT vung TNB   12-12-2011 3 2" xfId="23887"/>
    <cellStyle name="T_du toan dieu chinh  20-8-2006_Bieu4HTMT_!1 1 bao cao giao KH ve HTCMT vung TNB   12-12-2011 4" xfId="14877"/>
    <cellStyle name="T_du toan dieu chinh  20-8-2006_Bieu4HTMT_!1 1 bao cao giao KH ve HTCMT vung TNB   12-12-2011 4 2" xfId="23888"/>
    <cellStyle name="T_du toan dieu chinh  20-8-2006_Bieu4HTMT_!1 1 bao cao giao KH ve HTCMT vung TNB   12-12-2011 5" xfId="14878"/>
    <cellStyle name="T_du toan dieu chinh  20-8-2006_Bieu4HTMT_!1 1 bao cao giao KH ve HTCMT vung TNB   12-12-2011 5 2" xfId="23889"/>
    <cellStyle name="T_du toan dieu chinh  20-8-2006_Bieu4HTMT_!1 1 bao cao giao KH ve HTCMT vung TNB   12-12-2011 6" xfId="14879"/>
    <cellStyle name="T_du toan dieu chinh  20-8-2006_Bieu4HTMT_!1 1 bao cao giao KH ve HTCMT vung TNB   12-12-2011 6 2" xfId="23890"/>
    <cellStyle name="T_du toan dieu chinh  20-8-2006_Bieu4HTMT_!1 1 bao cao giao KH ve HTCMT vung TNB   12-12-2011 7" xfId="14880"/>
    <cellStyle name="T_du toan dieu chinh  20-8-2006_Bieu4HTMT_!1 1 bao cao giao KH ve HTCMT vung TNB   12-12-2011 7 2" xfId="30976"/>
    <cellStyle name="T_du toan dieu chinh  20-8-2006_Bieu4HTMT_!1 1 bao cao giao KH ve HTCMT vung TNB   12-12-2011 8" xfId="30977"/>
    <cellStyle name="T_du toan dieu chinh  20-8-2006_Bieu4HTMT_!1 1 bao cao giao KH ve HTCMT vung TNB   12-12-2011 9" xfId="30978"/>
    <cellStyle name="T_du toan dieu chinh  20-8-2006_Bieu4HTMT_KH TPCP vung TNB (03-1-2012)" xfId="5932"/>
    <cellStyle name="T_du toan dieu chinh  20-8-2006_Bieu4HTMT_KH TPCP vung TNB (03-1-2012) 10" xfId="30979"/>
    <cellStyle name="T_du toan dieu chinh  20-8-2006_Bieu4HTMT_KH TPCP vung TNB (03-1-2012) 2" xfId="5933"/>
    <cellStyle name="T_du toan dieu chinh  20-8-2006_Bieu4HTMT_KH TPCP vung TNB (03-1-2012) 2 2" xfId="14881"/>
    <cellStyle name="T_du toan dieu chinh  20-8-2006_Bieu4HTMT_KH TPCP vung TNB (03-1-2012) 2 2 2" xfId="23891"/>
    <cellStyle name="T_du toan dieu chinh  20-8-2006_Bieu4HTMT_KH TPCP vung TNB (03-1-2012) 2 3" xfId="14882"/>
    <cellStyle name="T_du toan dieu chinh  20-8-2006_Bieu4HTMT_KH TPCP vung TNB (03-1-2012) 2 3 2" xfId="23892"/>
    <cellStyle name="T_du toan dieu chinh  20-8-2006_Bieu4HTMT_KH TPCP vung TNB (03-1-2012) 2 4" xfId="14883"/>
    <cellStyle name="T_du toan dieu chinh  20-8-2006_Bieu4HTMT_KH TPCP vung TNB (03-1-2012) 2 4 2" xfId="23893"/>
    <cellStyle name="T_du toan dieu chinh  20-8-2006_Bieu4HTMT_KH TPCP vung TNB (03-1-2012) 2 5" xfId="14884"/>
    <cellStyle name="T_du toan dieu chinh  20-8-2006_Bieu4HTMT_KH TPCP vung TNB (03-1-2012) 2 5 2" xfId="23894"/>
    <cellStyle name="T_du toan dieu chinh  20-8-2006_Bieu4HTMT_KH TPCP vung TNB (03-1-2012) 2 6" xfId="14885"/>
    <cellStyle name="T_du toan dieu chinh  20-8-2006_Bieu4HTMT_KH TPCP vung TNB (03-1-2012) 2 6 2" xfId="30980"/>
    <cellStyle name="T_du toan dieu chinh  20-8-2006_Bieu4HTMT_KH TPCP vung TNB (03-1-2012) 2 7" xfId="30981"/>
    <cellStyle name="T_du toan dieu chinh  20-8-2006_Bieu4HTMT_KH TPCP vung TNB (03-1-2012) 2 8" xfId="30982"/>
    <cellStyle name="T_du toan dieu chinh  20-8-2006_Bieu4HTMT_KH TPCP vung TNB (03-1-2012) 2 9" xfId="30983"/>
    <cellStyle name="T_du toan dieu chinh  20-8-2006_Bieu4HTMT_KH TPCP vung TNB (03-1-2012) 3" xfId="14886"/>
    <cellStyle name="T_du toan dieu chinh  20-8-2006_Bieu4HTMT_KH TPCP vung TNB (03-1-2012) 3 2" xfId="23895"/>
    <cellStyle name="T_du toan dieu chinh  20-8-2006_Bieu4HTMT_KH TPCP vung TNB (03-1-2012) 4" xfId="14887"/>
    <cellStyle name="T_du toan dieu chinh  20-8-2006_Bieu4HTMT_KH TPCP vung TNB (03-1-2012) 4 2" xfId="23896"/>
    <cellStyle name="T_du toan dieu chinh  20-8-2006_Bieu4HTMT_KH TPCP vung TNB (03-1-2012) 5" xfId="14888"/>
    <cellStyle name="T_du toan dieu chinh  20-8-2006_Bieu4HTMT_KH TPCP vung TNB (03-1-2012) 5 2" xfId="23897"/>
    <cellStyle name="T_du toan dieu chinh  20-8-2006_Bieu4HTMT_KH TPCP vung TNB (03-1-2012) 6" xfId="14889"/>
    <cellStyle name="T_du toan dieu chinh  20-8-2006_Bieu4HTMT_KH TPCP vung TNB (03-1-2012) 6 2" xfId="23898"/>
    <cellStyle name="T_du toan dieu chinh  20-8-2006_Bieu4HTMT_KH TPCP vung TNB (03-1-2012) 7" xfId="14890"/>
    <cellStyle name="T_du toan dieu chinh  20-8-2006_Bieu4HTMT_KH TPCP vung TNB (03-1-2012) 7 2" xfId="30984"/>
    <cellStyle name="T_du toan dieu chinh  20-8-2006_Bieu4HTMT_KH TPCP vung TNB (03-1-2012) 8" xfId="30985"/>
    <cellStyle name="T_du toan dieu chinh  20-8-2006_Bieu4HTMT_KH TPCP vung TNB (03-1-2012) 9" xfId="30986"/>
    <cellStyle name="T_du toan dieu chinh  20-8-2006_KH TPCP vung TNB (03-1-2012)" xfId="5934"/>
    <cellStyle name="T_du toan dieu chinh  20-8-2006_KH TPCP vung TNB (03-1-2012) 10" xfId="30987"/>
    <cellStyle name="T_du toan dieu chinh  20-8-2006_KH TPCP vung TNB (03-1-2012) 2" xfId="5935"/>
    <cellStyle name="T_du toan dieu chinh  20-8-2006_KH TPCP vung TNB (03-1-2012) 2 2" xfId="14891"/>
    <cellStyle name="T_du toan dieu chinh  20-8-2006_KH TPCP vung TNB (03-1-2012) 2 2 2" xfId="23899"/>
    <cellStyle name="T_du toan dieu chinh  20-8-2006_KH TPCP vung TNB (03-1-2012) 2 3" xfId="14892"/>
    <cellStyle name="T_du toan dieu chinh  20-8-2006_KH TPCP vung TNB (03-1-2012) 2 3 2" xfId="23900"/>
    <cellStyle name="T_du toan dieu chinh  20-8-2006_KH TPCP vung TNB (03-1-2012) 2 4" xfId="14893"/>
    <cellStyle name="T_du toan dieu chinh  20-8-2006_KH TPCP vung TNB (03-1-2012) 2 4 2" xfId="23901"/>
    <cellStyle name="T_du toan dieu chinh  20-8-2006_KH TPCP vung TNB (03-1-2012) 2 5" xfId="14894"/>
    <cellStyle name="T_du toan dieu chinh  20-8-2006_KH TPCP vung TNB (03-1-2012) 2 5 2" xfId="23902"/>
    <cellStyle name="T_du toan dieu chinh  20-8-2006_KH TPCP vung TNB (03-1-2012) 2 6" xfId="14895"/>
    <cellStyle name="T_du toan dieu chinh  20-8-2006_KH TPCP vung TNB (03-1-2012) 2 6 2" xfId="30988"/>
    <cellStyle name="T_du toan dieu chinh  20-8-2006_KH TPCP vung TNB (03-1-2012) 2 7" xfId="30989"/>
    <cellStyle name="T_du toan dieu chinh  20-8-2006_KH TPCP vung TNB (03-1-2012) 2 8" xfId="30990"/>
    <cellStyle name="T_du toan dieu chinh  20-8-2006_KH TPCP vung TNB (03-1-2012) 2 9" xfId="30991"/>
    <cellStyle name="T_du toan dieu chinh  20-8-2006_KH TPCP vung TNB (03-1-2012) 3" xfId="14896"/>
    <cellStyle name="T_du toan dieu chinh  20-8-2006_KH TPCP vung TNB (03-1-2012) 3 2" xfId="23903"/>
    <cellStyle name="T_du toan dieu chinh  20-8-2006_KH TPCP vung TNB (03-1-2012) 4" xfId="14897"/>
    <cellStyle name="T_du toan dieu chinh  20-8-2006_KH TPCP vung TNB (03-1-2012) 4 2" xfId="23904"/>
    <cellStyle name="T_du toan dieu chinh  20-8-2006_KH TPCP vung TNB (03-1-2012) 5" xfId="14898"/>
    <cellStyle name="T_du toan dieu chinh  20-8-2006_KH TPCP vung TNB (03-1-2012) 5 2" xfId="23905"/>
    <cellStyle name="T_du toan dieu chinh  20-8-2006_KH TPCP vung TNB (03-1-2012) 6" xfId="14899"/>
    <cellStyle name="T_du toan dieu chinh  20-8-2006_KH TPCP vung TNB (03-1-2012) 6 2" xfId="23906"/>
    <cellStyle name="T_du toan dieu chinh  20-8-2006_KH TPCP vung TNB (03-1-2012) 7" xfId="14900"/>
    <cellStyle name="T_du toan dieu chinh  20-8-2006_KH TPCP vung TNB (03-1-2012) 7 2" xfId="30992"/>
    <cellStyle name="T_du toan dieu chinh  20-8-2006_KH TPCP vung TNB (03-1-2012) 8" xfId="30993"/>
    <cellStyle name="T_du toan dieu chinh  20-8-2006_KH TPCP vung TNB (03-1-2012) 9" xfId="30994"/>
    <cellStyle name="T_Duong TT xa Nam Khanh" xfId="5936"/>
    <cellStyle name="T_Duong TT xa Nam Khanh 2" xfId="14901"/>
    <cellStyle name="T_Duong TT xa Nam Khanh 2 2" xfId="23907"/>
    <cellStyle name="T_Duong TT xa Nam Khanh 3" xfId="14902"/>
    <cellStyle name="T_Duong TT xa Nam Khanh 3 2" xfId="23908"/>
    <cellStyle name="T_Duong TT xa Nam Khanh 4" xfId="14903"/>
    <cellStyle name="T_Duong TT xa Nam Khanh 4 2" xfId="23909"/>
    <cellStyle name="T_Duong TT xa Nam Khanh 5" xfId="14904"/>
    <cellStyle name="T_Duong TT xa Nam Khanh 5 2" xfId="23910"/>
    <cellStyle name="T_Duong TT xa Nam Khanh 6" xfId="14905"/>
    <cellStyle name="T_Duong TT xa Nam Khanh 6 2" xfId="30995"/>
    <cellStyle name="T_Duong TT xa Nam Khanh 7" xfId="30996"/>
    <cellStyle name="T_Duong TT xa Nam Khanh 8" xfId="30997"/>
    <cellStyle name="T_Duong TT xa Nam Khanh 9" xfId="30998"/>
    <cellStyle name="T_Duong TT xa Nam Khanh_blm" xfId="5937"/>
    <cellStyle name="T_Duong TT xa Nam Khanh_blm 2" xfId="14906"/>
    <cellStyle name="T_Duong TT xa Nam Khanh_blm 2 2" xfId="23911"/>
    <cellStyle name="T_Duong TT xa Nam Khanh_blm 3" xfId="14907"/>
    <cellStyle name="T_Duong TT xa Nam Khanh_blm 3 2" xfId="23912"/>
    <cellStyle name="T_Duong TT xa Nam Khanh_blm 4" xfId="14908"/>
    <cellStyle name="T_Duong TT xa Nam Khanh_blm 4 2" xfId="23913"/>
    <cellStyle name="T_Duong TT xa Nam Khanh_blm 5" xfId="14909"/>
    <cellStyle name="T_Duong TT xa Nam Khanh_blm 5 2" xfId="23914"/>
    <cellStyle name="T_Duong TT xa Nam Khanh_blm 6" xfId="14910"/>
    <cellStyle name="T_Duong TT xa Nam Khanh_blm 6 2" xfId="30999"/>
    <cellStyle name="T_Duong TT xa Nam Khanh_blm 7" xfId="31000"/>
    <cellStyle name="T_Duong TT xa Nam Khanh_blm 8" xfId="31001"/>
    <cellStyle name="T_Duong TT xa Nam Khanh_blm 9" xfId="31002"/>
    <cellStyle name="T_Duong TT xa Nam Khanh_cấp nước" xfId="5938"/>
    <cellStyle name="T_Duong TT xa Nam Khanh_cấp nước 2" xfId="14911"/>
    <cellStyle name="T_Duong TT xa Nam Khanh_cấp nước 2 2" xfId="23915"/>
    <cellStyle name="T_Duong TT xa Nam Khanh_cấp nước 3" xfId="14912"/>
    <cellStyle name="T_Duong TT xa Nam Khanh_cấp nước 3 2" xfId="23916"/>
    <cellStyle name="T_Duong TT xa Nam Khanh_cấp nước 4" xfId="14913"/>
    <cellStyle name="T_Duong TT xa Nam Khanh_cấp nước 4 2" xfId="23917"/>
    <cellStyle name="T_Duong TT xa Nam Khanh_cấp nước 5" xfId="14914"/>
    <cellStyle name="T_Duong TT xa Nam Khanh_cấp nước 5 2" xfId="23918"/>
    <cellStyle name="T_Duong TT xa Nam Khanh_cấp nước 6" xfId="14915"/>
    <cellStyle name="T_Duong TT xa Nam Khanh_cấp nước 6 2" xfId="31003"/>
    <cellStyle name="T_Duong TT xa Nam Khanh_cấp nước 7" xfId="31004"/>
    <cellStyle name="T_Duong TT xa Nam Khanh_cấp nước 8" xfId="31005"/>
    <cellStyle name="T_Duong TT xa Nam Khanh_cấp nước 9" xfId="31006"/>
    <cellStyle name="T_Duong TT xa Nam Khanh_CT" xfId="5939"/>
    <cellStyle name="T_Duong TT xa Nam Khanh_CT 2" xfId="14916"/>
    <cellStyle name="T_Duong TT xa Nam Khanh_CT 2 2" xfId="23919"/>
    <cellStyle name="T_Duong TT xa Nam Khanh_CT 3" xfId="14917"/>
    <cellStyle name="T_Duong TT xa Nam Khanh_CT 3 2" xfId="23920"/>
    <cellStyle name="T_Duong TT xa Nam Khanh_CT 4" xfId="14918"/>
    <cellStyle name="T_Duong TT xa Nam Khanh_CT 4 2" xfId="23921"/>
    <cellStyle name="T_Duong TT xa Nam Khanh_CT 5" xfId="14919"/>
    <cellStyle name="T_Duong TT xa Nam Khanh_CT 5 2" xfId="23922"/>
    <cellStyle name="T_Duong TT xa Nam Khanh_CT 6" xfId="14920"/>
    <cellStyle name="T_Duong TT xa Nam Khanh_CT 6 2" xfId="31007"/>
    <cellStyle name="T_Duong TT xa Nam Khanh_CT 7" xfId="31008"/>
    <cellStyle name="T_Duong TT xa Nam Khanh_CT 8" xfId="31009"/>
    <cellStyle name="T_Duong TT xa Nam Khanh_CT 9" xfId="31010"/>
    <cellStyle name="T_Duong TT xa Nam Khanh_GT" xfId="5940"/>
    <cellStyle name="T_Duong TT xa Nam Khanh_GT 2" xfId="14921"/>
    <cellStyle name="T_Duong TT xa Nam Khanh_GT 2 2" xfId="23923"/>
    <cellStyle name="T_Duong TT xa Nam Khanh_GT 3" xfId="14922"/>
    <cellStyle name="T_Duong TT xa Nam Khanh_GT 3 2" xfId="23924"/>
    <cellStyle name="T_Duong TT xa Nam Khanh_GT 4" xfId="14923"/>
    <cellStyle name="T_Duong TT xa Nam Khanh_GT 4 2" xfId="23925"/>
    <cellStyle name="T_Duong TT xa Nam Khanh_GT 5" xfId="14924"/>
    <cellStyle name="T_Duong TT xa Nam Khanh_GT 5 2" xfId="23926"/>
    <cellStyle name="T_Duong TT xa Nam Khanh_GT 6" xfId="14925"/>
    <cellStyle name="T_Duong TT xa Nam Khanh_GT 6 2" xfId="31011"/>
    <cellStyle name="T_Duong TT xa Nam Khanh_GT 7" xfId="31012"/>
    <cellStyle name="T_Duong TT xa Nam Khanh_GT 8" xfId="31013"/>
    <cellStyle name="T_Duong TT xa Nam Khanh_GT 9" xfId="31014"/>
    <cellStyle name="T_Duong TT xa Nam Khanh_ha" xfId="5941"/>
    <cellStyle name="T_Duong TT xa Nam Khanh_ha 2" xfId="14926"/>
    <cellStyle name="T_Duong TT xa Nam Khanh_ha 2 2" xfId="23927"/>
    <cellStyle name="T_Duong TT xa Nam Khanh_ha 3" xfId="14927"/>
    <cellStyle name="T_Duong TT xa Nam Khanh_ha 3 2" xfId="23928"/>
    <cellStyle name="T_Duong TT xa Nam Khanh_ha 4" xfId="14928"/>
    <cellStyle name="T_Duong TT xa Nam Khanh_ha 4 2" xfId="23929"/>
    <cellStyle name="T_Duong TT xa Nam Khanh_ha 5" xfId="14929"/>
    <cellStyle name="T_Duong TT xa Nam Khanh_ha 5 2" xfId="23930"/>
    <cellStyle name="T_Duong TT xa Nam Khanh_ha 6" xfId="14930"/>
    <cellStyle name="T_Duong TT xa Nam Khanh_ha 6 2" xfId="31015"/>
    <cellStyle name="T_Duong TT xa Nam Khanh_ha 7" xfId="31016"/>
    <cellStyle name="T_Duong TT xa Nam Khanh_ha 8" xfId="31017"/>
    <cellStyle name="T_Duong TT xa Nam Khanh_ha 9" xfId="31018"/>
    <cellStyle name="T_Duong TT xa Nam Khanh_hl" xfId="5942"/>
    <cellStyle name="T_Duong TT xa Nam Khanh_hl 2" xfId="14931"/>
    <cellStyle name="T_Duong TT xa Nam Khanh_hl 2 2" xfId="23931"/>
    <cellStyle name="T_Duong TT xa Nam Khanh_hl 3" xfId="14932"/>
    <cellStyle name="T_Duong TT xa Nam Khanh_hl 3 2" xfId="23932"/>
    <cellStyle name="T_Duong TT xa Nam Khanh_hl 4" xfId="14933"/>
    <cellStyle name="T_Duong TT xa Nam Khanh_hl 4 2" xfId="23933"/>
    <cellStyle name="T_Duong TT xa Nam Khanh_hl 5" xfId="14934"/>
    <cellStyle name="T_Duong TT xa Nam Khanh_hl 5 2" xfId="23934"/>
    <cellStyle name="T_Duong TT xa Nam Khanh_hl 6" xfId="14935"/>
    <cellStyle name="T_Duong TT xa Nam Khanh_hl 6 2" xfId="31019"/>
    <cellStyle name="T_Duong TT xa Nam Khanh_hl 7" xfId="31020"/>
    <cellStyle name="T_Duong TT xa Nam Khanh_hl 8" xfId="31021"/>
    <cellStyle name="T_Duong TT xa Nam Khanh_hl 9" xfId="31022"/>
    <cellStyle name="T_Duong TT xa Nam Khanh_hq" xfId="5943"/>
    <cellStyle name="T_Duong TT xa Nam Khanh_hq 2" xfId="14936"/>
    <cellStyle name="T_Duong TT xa Nam Khanh_hq 2 2" xfId="23935"/>
    <cellStyle name="T_Duong TT xa Nam Khanh_hq 3" xfId="14937"/>
    <cellStyle name="T_Duong TT xa Nam Khanh_hq 3 2" xfId="23936"/>
    <cellStyle name="T_Duong TT xa Nam Khanh_hq 4" xfId="14938"/>
    <cellStyle name="T_Duong TT xa Nam Khanh_hq 4 2" xfId="23937"/>
    <cellStyle name="T_Duong TT xa Nam Khanh_hq 5" xfId="14939"/>
    <cellStyle name="T_Duong TT xa Nam Khanh_hq 5 2" xfId="23938"/>
    <cellStyle name="T_Duong TT xa Nam Khanh_hq 6" xfId="14940"/>
    <cellStyle name="T_Duong TT xa Nam Khanh_hq 6 2" xfId="31023"/>
    <cellStyle name="T_Duong TT xa Nam Khanh_hq 7" xfId="31024"/>
    <cellStyle name="T_Duong TT xa Nam Khanh_hq 8" xfId="31025"/>
    <cellStyle name="T_Duong TT xa Nam Khanh_hq 9" xfId="31026"/>
    <cellStyle name="T_Duong TT xa Nam Khanh_IFAT" xfId="5944"/>
    <cellStyle name="T_Duong TT xa Nam Khanh_IFAT 2" xfId="14941"/>
    <cellStyle name="T_Duong TT xa Nam Khanh_IFAT 2 2" xfId="23939"/>
    <cellStyle name="T_Duong TT xa Nam Khanh_IFAT 3" xfId="14942"/>
    <cellStyle name="T_Duong TT xa Nam Khanh_IFAT 3 2" xfId="23940"/>
    <cellStyle name="T_Duong TT xa Nam Khanh_IFAT 4" xfId="14943"/>
    <cellStyle name="T_Duong TT xa Nam Khanh_IFAT 4 2" xfId="23941"/>
    <cellStyle name="T_Duong TT xa Nam Khanh_IFAT 5" xfId="14944"/>
    <cellStyle name="T_Duong TT xa Nam Khanh_IFAT 5 2" xfId="23942"/>
    <cellStyle name="T_Duong TT xa Nam Khanh_IFAT 6" xfId="14945"/>
    <cellStyle name="T_Duong TT xa Nam Khanh_IFAT 6 2" xfId="31027"/>
    <cellStyle name="T_Duong TT xa Nam Khanh_IFAT 7" xfId="31028"/>
    <cellStyle name="T_Duong TT xa Nam Khanh_IFAT 8" xfId="31029"/>
    <cellStyle name="T_Duong TT xa Nam Khanh_IFAT 9" xfId="31030"/>
    <cellStyle name="T_Duong TT xa Nam Khanh_NN" xfId="5945"/>
    <cellStyle name="T_Duong TT xa Nam Khanh_NN 2" xfId="14946"/>
    <cellStyle name="T_Duong TT xa Nam Khanh_NN 2 2" xfId="23943"/>
    <cellStyle name="T_Duong TT xa Nam Khanh_NN 3" xfId="14947"/>
    <cellStyle name="T_Duong TT xa Nam Khanh_NN 3 2" xfId="23944"/>
    <cellStyle name="T_Duong TT xa Nam Khanh_NN 4" xfId="14948"/>
    <cellStyle name="T_Duong TT xa Nam Khanh_NN 4 2" xfId="23945"/>
    <cellStyle name="T_Duong TT xa Nam Khanh_NN 5" xfId="14949"/>
    <cellStyle name="T_Duong TT xa Nam Khanh_NN 5 2" xfId="23946"/>
    <cellStyle name="T_Duong TT xa Nam Khanh_NN 6" xfId="14950"/>
    <cellStyle name="T_Duong TT xa Nam Khanh_NN 6 2" xfId="31031"/>
    <cellStyle name="T_Duong TT xa Nam Khanh_NN 7" xfId="31032"/>
    <cellStyle name="T_Duong TT xa Nam Khanh_NN 8" xfId="31033"/>
    <cellStyle name="T_Duong TT xa Nam Khanh_NN 9" xfId="31034"/>
    <cellStyle name="T_Duong TT xa Nam Khanh_ph" xfId="5946"/>
    <cellStyle name="T_Duong TT xa Nam Khanh_ph 2" xfId="14951"/>
    <cellStyle name="T_Duong TT xa Nam Khanh_ph 2 2" xfId="23947"/>
    <cellStyle name="T_Duong TT xa Nam Khanh_ph 3" xfId="14952"/>
    <cellStyle name="T_Duong TT xa Nam Khanh_ph 3 2" xfId="23948"/>
    <cellStyle name="T_Duong TT xa Nam Khanh_ph 4" xfId="14953"/>
    <cellStyle name="T_Duong TT xa Nam Khanh_ph 4 2" xfId="23949"/>
    <cellStyle name="T_Duong TT xa Nam Khanh_ph 5" xfId="14954"/>
    <cellStyle name="T_Duong TT xa Nam Khanh_ph 5 2" xfId="23950"/>
    <cellStyle name="T_Duong TT xa Nam Khanh_ph 6" xfId="14955"/>
    <cellStyle name="T_Duong TT xa Nam Khanh_ph 6 2" xfId="31035"/>
    <cellStyle name="T_Duong TT xa Nam Khanh_ph 7" xfId="31036"/>
    <cellStyle name="T_Duong TT xa Nam Khanh_ph 8" xfId="31037"/>
    <cellStyle name="T_Duong TT xa Nam Khanh_ph 9" xfId="31038"/>
    <cellStyle name="T_Duong TT xa Nam Khanh_quản lý vốn " xfId="5947"/>
    <cellStyle name="T_Duong TT xa Nam Khanh_quản lý vốn  2" xfId="14956"/>
    <cellStyle name="T_Duong TT xa Nam Khanh_quản lý vốn  2 2" xfId="23951"/>
    <cellStyle name="T_Duong TT xa Nam Khanh_quản lý vốn  3" xfId="14957"/>
    <cellStyle name="T_Duong TT xa Nam Khanh_quản lý vốn  3 2" xfId="23952"/>
    <cellStyle name="T_Duong TT xa Nam Khanh_quản lý vốn  4" xfId="14958"/>
    <cellStyle name="T_Duong TT xa Nam Khanh_quản lý vốn  4 2" xfId="23953"/>
    <cellStyle name="T_Duong TT xa Nam Khanh_quản lý vốn  5" xfId="14959"/>
    <cellStyle name="T_Duong TT xa Nam Khanh_quản lý vốn  5 2" xfId="23954"/>
    <cellStyle name="T_Duong TT xa Nam Khanh_quản lý vốn  6" xfId="14960"/>
    <cellStyle name="T_Duong TT xa Nam Khanh_quản lý vốn  6 2" xfId="31039"/>
    <cellStyle name="T_Duong TT xa Nam Khanh_quản lý vốn  7" xfId="31040"/>
    <cellStyle name="T_Duong TT xa Nam Khanh_quản lý vốn  8" xfId="31041"/>
    <cellStyle name="T_Duong TT xa Nam Khanh_quản lý vốn  9" xfId="31042"/>
    <cellStyle name="T_Duong TT xa Nam Khanh_quản lý vốn _13.10.17-tổng hợp giao vốn cho các chủ đầu tư - xử lý 16.06.2014" xfId="5948"/>
    <cellStyle name="T_Duong TT xa Nam Khanh_quản lý vốn _13.10.17-tổng hợp giao vốn cho các chủ đầu tư - xử lý 16.06.2014 2" xfId="14961"/>
    <cellStyle name="T_Duong TT xa Nam Khanh_quản lý vốn _13.10.17-tổng hợp giao vốn cho các chủ đầu tư - xử lý 16.06.2014 2 2" xfId="23955"/>
    <cellStyle name="T_Duong TT xa Nam Khanh_quản lý vốn _13.10.17-tổng hợp giao vốn cho các chủ đầu tư - xử lý 16.06.2014 3" xfId="14962"/>
    <cellStyle name="T_Duong TT xa Nam Khanh_quản lý vốn _13.10.17-tổng hợp giao vốn cho các chủ đầu tư - xử lý 16.06.2014 3 2" xfId="23956"/>
    <cellStyle name="T_Duong TT xa Nam Khanh_quản lý vốn _13.10.17-tổng hợp giao vốn cho các chủ đầu tư - xử lý 16.06.2014 4" xfId="14963"/>
    <cellStyle name="T_Duong TT xa Nam Khanh_quản lý vốn _13.10.17-tổng hợp giao vốn cho các chủ đầu tư - xử lý 16.06.2014 4 2" xfId="23957"/>
    <cellStyle name="T_Duong TT xa Nam Khanh_quản lý vốn _13.10.17-tổng hợp giao vốn cho các chủ đầu tư - xử lý 16.06.2014 5" xfId="14964"/>
    <cellStyle name="T_Duong TT xa Nam Khanh_quản lý vốn _13.10.17-tổng hợp giao vốn cho các chủ đầu tư - xử lý 16.06.2014 5 2" xfId="23958"/>
    <cellStyle name="T_Duong TT xa Nam Khanh_quản lý vốn _13.10.17-tổng hợp giao vốn cho các chủ đầu tư - xử lý 16.06.2014 6" xfId="14965"/>
    <cellStyle name="T_Duong TT xa Nam Khanh_quản lý vốn _13.10.17-tổng hợp giao vốn cho các chủ đầu tư - xử lý 16.06.2014 6 2" xfId="31043"/>
    <cellStyle name="T_Duong TT xa Nam Khanh_quản lý vốn _13.10.17-tổng hợp giao vốn cho các chủ đầu tư - xử lý 16.06.2014 7" xfId="31044"/>
    <cellStyle name="T_Duong TT xa Nam Khanh_quản lý vốn _13.10.17-tổng hợp giao vốn cho các chủ đầu tư - xử lý 16.06.2014 8" xfId="31045"/>
    <cellStyle name="T_Duong TT xa Nam Khanh_quản lý vốn _13.10.17-tổng hợp giao vốn cho các chủ đầu tư - xử lý 16.06.2014 9" xfId="31046"/>
    <cellStyle name="T_Duong TT xa Nam Khanh_quản lý vốn _13.tk" xfId="5949"/>
    <cellStyle name="T_Duong TT xa Nam Khanh_quản lý vốn _13.tk 2" xfId="14966"/>
    <cellStyle name="T_Duong TT xa Nam Khanh_quản lý vốn _13.tk 2 2" xfId="23959"/>
    <cellStyle name="T_Duong TT xa Nam Khanh_quản lý vốn _13.tk 3" xfId="14967"/>
    <cellStyle name="T_Duong TT xa Nam Khanh_quản lý vốn _13.tk 3 2" xfId="23960"/>
    <cellStyle name="T_Duong TT xa Nam Khanh_quản lý vốn _13.tk 4" xfId="14968"/>
    <cellStyle name="T_Duong TT xa Nam Khanh_quản lý vốn _13.tk 4 2" xfId="23961"/>
    <cellStyle name="T_Duong TT xa Nam Khanh_quản lý vốn _13.tk 5" xfId="14969"/>
    <cellStyle name="T_Duong TT xa Nam Khanh_quản lý vốn _13.tk 5 2" xfId="23962"/>
    <cellStyle name="T_Duong TT xa Nam Khanh_quản lý vốn _13.tk 6" xfId="14970"/>
    <cellStyle name="T_Duong TT xa Nam Khanh_quản lý vốn _13.tk 6 2" xfId="31047"/>
    <cellStyle name="T_Duong TT xa Nam Khanh_quản lý vốn _13.tk 7" xfId="31048"/>
    <cellStyle name="T_Duong TT xa Nam Khanh_quản lý vốn _13.tk 8" xfId="31049"/>
    <cellStyle name="T_Duong TT xa Nam Khanh_quản lý vốn _13.tk 9" xfId="31050"/>
    <cellStyle name="T_Duong TT xa Nam Khanh_quản lý vốn _2.blc" xfId="5950"/>
    <cellStyle name="T_Duong TT xa Nam Khanh_quản lý vốn _2.blc 2" xfId="14971"/>
    <cellStyle name="T_Duong TT xa Nam Khanh_quản lý vốn _2.blc 2 2" xfId="23963"/>
    <cellStyle name="T_Duong TT xa Nam Khanh_quản lý vốn _2.blc 3" xfId="14972"/>
    <cellStyle name="T_Duong TT xa Nam Khanh_quản lý vốn _2.blc 3 2" xfId="23964"/>
    <cellStyle name="T_Duong TT xa Nam Khanh_quản lý vốn _2.blc 4" xfId="14973"/>
    <cellStyle name="T_Duong TT xa Nam Khanh_quản lý vốn _2.blc 4 2" xfId="23965"/>
    <cellStyle name="T_Duong TT xa Nam Khanh_quản lý vốn _2.blc 5" xfId="14974"/>
    <cellStyle name="T_Duong TT xa Nam Khanh_quản lý vốn _2.blc 5 2" xfId="23966"/>
    <cellStyle name="T_Duong TT xa Nam Khanh_quản lý vốn _2.blc 6" xfId="14975"/>
    <cellStyle name="T_Duong TT xa Nam Khanh_quản lý vốn _2.blc 6 2" xfId="31051"/>
    <cellStyle name="T_Duong TT xa Nam Khanh_quản lý vốn _2.blc 7" xfId="31052"/>
    <cellStyle name="T_Duong TT xa Nam Khanh_quản lý vốn _2.blc 8" xfId="31053"/>
    <cellStyle name="T_Duong TT xa Nam Khanh_quản lý vốn _2.blc 9" xfId="31054"/>
    <cellStyle name="T_Duong TT xa Nam Khanh_quản lý vốn _32.XNK" xfId="5951"/>
    <cellStyle name="T_Duong TT xa Nam Khanh_quản lý vốn _32.XNK 2" xfId="14976"/>
    <cellStyle name="T_Duong TT xa Nam Khanh_quản lý vốn _32.XNK 2 2" xfId="23967"/>
    <cellStyle name="T_Duong TT xa Nam Khanh_quản lý vốn _32.XNK 3" xfId="14977"/>
    <cellStyle name="T_Duong TT xa Nam Khanh_quản lý vốn _32.XNK 3 2" xfId="23968"/>
    <cellStyle name="T_Duong TT xa Nam Khanh_quản lý vốn _32.XNK 4" xfId="14978"/>
    <cellStyle name="T_Duong TT xa Nam Khanh_quản lý vốn _32.XNK 4 2" xfId="23969"/>
    <cellStyle name="T_Duong TT xa Nam Khanh_quản lý vốn _32.XNK 5" xfId="14979"/>
    <cellStyle name="T_Duong TT xa Nam Khanh_quản lý vốn _32.XNK 5 2" xfId="23970"/>
    <cellStyle name="T_Duong TT xa Nam Khanh_quản lý vốn _32.XNK 6" xfId="14980"/>
    <cellStyle name="T_Duong TT xa Nam Khanh_quản lý vốn _32.XNK 6 2" xfId="31055"/>
    <cellStyle name="T_Duong TT xa Nam Khanh_quản lý vốn _32.XNK 7" xfId="31056"/>
    <cellStyle name="T_Duong TT xa Nam Khanh_quản lý vốn _32.XNK 8" xfId="31057"/>
    <cellStyle name="T_Duong TT xa Nam Khanh_quản lý vốn _32.XNK 9" xfId="31058"/>
    <cellStyle name="T_Duong TT xa Nam Khanh_quản lý vốn _4.hl" xfId="5952"/>
    <cellStyle name="T_Duong TT xa Nam Khanh_quản lý vốn _4.hl 2" xfId="14981"/>
    <cellStyle name="T_Duong TT xa Nam Khanh_quản lý vốn _4.hl 2 2" xfId="23971"/>
    <cellStyle name="T_Duong TT xa Nam Khanh_quản lý vốn _4.hl 3" xfId="14982"/>
    <cellStyle name="T_Duong TT xa Nam Khanh_quản lý vốn _4.hl 3 2" xfId="23972"/>
    <cellStyle name="T_Duong TT xa Nam Khanh_quản lý vốn _4.hl 4" xfId="14983"/>
    <cellStyle name="T_Duong TT xa Nam Khanh_quản lý vốn _4.hl 4 2" xfId="23973"/>
    <cellStyle name="T_Duong TT xa Nam Khanh_quản lý vốn _4.hl 5" xfId="14984"/>
    <cellStyle name="T_Duong TT xa Nam Khanh_quản lý vốn _4.hl 5 2" xfId="23974"/>
    <cellStyle name="T_Duong TT xa Nam Khanh_quản lý vốn _4.hl 6" xfId="14985"/>
    <cellStyle name="T_Duong TT xa Nam Khanh_quản lý vốn _4.hl 6 2" xfId="31059"/>
    <cellStyle name="T_Duong TT xa Nam Khanh_quản lý vốn _4.hl 7" xfId="31060"/>
    <cellStyle name="T_Duong TT xa Nam Khanh_quản lý vốn _4.hl 8" xfId="31061"/>
    <cellStyle name="T_Duong TT xa Nam Khanh_quản lý vốn _4.hl 9" xfId="31062"/>
    <cellStyle name="T_Duong TT xa Nam Khanh_quản lý vốn _GD" xfId="5953"/>
    <cellStyle name="T_Duong TT xa Nam Khanh_quản lý vốn _GD 2" xfId="14986"/>
    <cellStyle name="T_Duong TT xa Nam Khanh_quản lý vốn _GD 2 2" xfId="23975"/>
    <cellStyle name="T_Duong TT xa Nam Khanh_quản lý vốn _GD 3" xfId="14987"/>
    <cellStyle name="T_Duong TT xa Nam Khanh_quản lý vốn _GD 3 2" xfId="23976"/>
    <cellStyle name="T_Duong TT xa Nam Khanh_quản lý vốn _GD 4" xfId="14988"/>
    <cellStyle name="T_Duong TT xa Nam Khanh_quản lý vốn _GD 4 2" xfId="23977"/>
    <cellStyle name="T_Duong TT xa Nam Khanh_quản lý vốn _GD 5" xfId="14989"/>
    <cellStyle name="T_Duong TT xa Nam Khanh_quản lý vốn _GD 5 2" xfId="23978"/>
    <cellStyle name="T_Duong TT xa Nam Khanh_quản lý vốn _GD 6" xfId="14990"/>
    <cellStyle name="T_Duong TT xa Nam Khanh_quản lý vốn _GD 6 2" xfId="31063"/>
    <cellStyle name="T_Duong TT xa Nam Khanh_quản lý vốn _GD 7" xfId="31064"/>
    <cellStyle name="T_Duong TT xa Nam Khanh_quản lý vốn _GD 8" xfId="31065"/>
    <cellStyle name="T_Duong TT xa Nam Khanh_quản lý vốn _GD 9" xfId="31066"/>
    <cellStyle name="T_Duong TT xa Nam Khanh_quản lý vốn _tp" xfId="5954"/>
    <cellStyle name="T_Duong TT xa Nam Khanh_quản lý vốn _tp 2" xfId="14991"/>
    <cellStyle name="T_Duong TT xa Nam Khanh_quản lý vốn _tp 2 2" xfId="23979"/>
    <cellStyle name="T_Duong TT xa Nam Khanh_quản lý vốn _tp 3" xfId="14992"/>
    <cellStyle name="T_Duong TT xa Nam Khanh_quản lý vốn _tp 3 2" xfId="23980"/>
    <cellStyle name="T_Duong TT xa Nam Khanh_quản lý vốn _tp 4" xfId="14993"/>
    <cellStyle name="T_Duong TT xa Nam Khanh_quản lý vốn _tp 4 2" xfId="23981"/>
    <cellStyle name="T_Duong TT xa Nam Khanh_quản lý vốn _tp 5" xfId="14994"/>
    <cellStyle name="T_Duong TT xa Nam Khanh_quản lý vốn _tp 5 2" xfId="23982"/>
    <cellStyle name="T_Duong TT xa Nam Khanh_quản lý vốn _tp 6" xfId="14995"/>
    <cellStyle name="T_Duong TT xa Nam Khanh_quản lý vốn _tp 6 2" xfId="31067"/>
    <cellStyle name="T_Duong TT xa Nam Khanh_quản lý vốn _tp 7" xfId="31068"/>
    <cellStyle name="T_Duong TT xa Nam Khanh_quản lý vốn _tp 8" xfId="31069"/>
    <cellStyle name="T_Duong TT xa Nam Khanh_quản lý vốn _tp 9" xfId="31070"/>
    <cellStyle name="T_Duong TT xa Nam Khanh_TH (2)" xfId="5955"/>
    <cellStyle name="T_Duong TT xa Nam Khanh_TH (2) 2" xfId="14996"/>
    <cellStyle name="T_Duong TT xa Nam Khanh_TH (2) 2 2" xfId="23983"/>
    <cellStyle name="T_Duong TT xa Nam Khanh_TH (2) 3" xfId="14997"/>
    <cellStyle name="T_Duong TT xa Nam Khanh_TH (2) 3 2" xfId="23984"/>
    <cellStyle name="T_Duong TT xa Nam Khanh_TH (2) 4" xfId="14998"/>
    <cellStyle name="T_Duong TT xa Nam Khanh_TH (2) 4 2" xfId="23985"/>
    <cellStyle name="T_Duong TT xa Nam Khanh_TH (2) 5" xfId="14999"/>
    <cellStyle name="T_Duong TT xa Nam Khanh_TH (2) 5 2" xfId="23986"/>
    <cellStyle name="T_Duong TT xa Nam Khanh_TH (2) 6" xfId="15000"/>
    <cellStyle name="T_Duong TT xa Nam Khanh_TH (2) 6 2" xfId="31071"/>
    <cellStyle name="T_Duong TT xa Nam Khanh_TH (2) 7" xfId="31072"/>
    <cellStyle name="T_Duong TT xa Nam Khanh_TH (2) 8" xfId="31073"/>
    <cellStyle name="T_Duong TT xa Nam Khanh_TH (2) 9" xfId="31074"/>
    <cellStyle name="T_Duong TT xa Nam Khanh_TH (2)_blm" xfId="5956"/>
    <cellStyle name="T_Duong TT xa Nam Khanh_TH (2)_blm 2" xfId="15001"/>
    <cellStyle name="T_Duong TT xa Nam Khanh_TH (2)_blm 2 2" xfId="23987"/>
    <cellStyle name="T_Duong TT xa Nam Khanh_TH (2)_blm 3" xfId="15002"/>
    <cellStyle name="T_Duong TT xa Nam Khanh_TH (2)_blm 3 2" xfId="23988"/>
    <cellStyle name="T_Duong TT xa Nam Khanh_TH (2)_blm 4" xfId="15003"/>
    <cellStyle name="T_Duong TT xa Nam Khanh_TH (2)_blm 4 2" xfId="23989"/>
    <cellStyle name="T_Duong TT xa Nam Khanh_TH (2)_blm 5" xfId="15004"/>
    <cellStyle name="T_Duong TT xa Nam Khanh_TH (2)_blm 5 2" xfId="23990"/>
    <cellStyle name="T_Duong TT xa Nam Khanh_TH (2)_blm 6" xfId="15005"/>
    <cellStyle name="T_Duong TT xa Nam Khanh_TH (2)_blm 6 2" xfId="31075"/>
    <cellStyle name="T_Duong TT xa Nam Khanh_TH (2)_blm 7" xfId="31076"/>
    <cellStyle name="T_Duong TT xa Nam Khanh_TH (2)_blm 8" xfId="31077"/>
    <cellStyle name="T_Duong TT xa Nam Khanh_TH (2)_blm 9" xfId="31078"/>
    <cellStyle name="T_Duong TT xa Nam Khanh_TH (2)_cấp nước" xfId="5957"/>
    <cellStyle name="T_Duong TT xa Nam Khanh_TH (2)_cấp nước 2" xfId="15006"/>
    <cellStyle name="T_Duong TT xa Nam Khanh_TH (2)_cấp nước 2 2" xfId="23991"/>
    <cellStyle name="T_Duong TT xa Nam Khanh_TH (2)_cấp nước 3" xfId="15007"/>
    <cellStyle name="T_Duong TT xa Nam Khanh_TH (2)_cấp nước 3 2" xfId="23992"/>
    <cellStyle name="T_Duong TT xa Nam Khanh_TH (2)_cấp nước 4" xfId="15008"/>
    <cellStyle name="T_Duong TT xa Nam Khanh_TH (2)_cấp nước 4 2" xfId="23993"/>
    <cellStyle name="T_Duong TT xa Nam Khanh_TH (2)_cấp nước 5" xfId="15009"/>
    <cellStyle name="T_Duong TT xa Nam Khanh_TH (2)_cấp nước 5 2" xfId="23994"/>
    <cellStyle name="T_Duong TT xa Nam Khanh_TH (2)_cấp nước 6" xfId="15010"/>
    <cellStyle name="T_Duong TT xa Nam Khanh_TH (2)_cấp nước 6 2" xfId="31079"/>
    <cellStyle name="T_Duong TT xa Nam Khanh_TH (2)_cấp nước 7" xfId="31080"/>
    <cellStyle name="T_Duong TT xa Nam Khanh_TH (2)_cấp nước 8" xfId="31081"/>
    <cellStyle name="T_Duong TT xa Nam Khanh_TH (2)_cấp nước 9" xfId="31082"/>
    <cellStyle name="T_Duong TT xa Nam Khanh_TH (2)_CT" xfId="5958"/>
    <cellStyle name="T_Duong TT xa Nam Khanh_TH (2)_CT 2" xfId="15011"/>
    <cellStyle name="T_Duong TT xa Nam Khanh_TH (2)_CT 2 2" xfId="23995"/>
    <cellStyle name="T_Duong TT xa Nam Khanh_TH (2)_CT 3" xfId="15012"/>
    <cellStyle name="T_Duong TT xa Nam Khanh_TH (2)_CT 3 2" xfId="23996"/>
    <cellStyle name="T_Duong TT xa Nam Khanh_TH (2)_CT 4" xfId="15013"/>
    <cellStyle name="T_Duong TT xa Nam Khanh_TH (2)_CT 4 2" xfId="23997"/>
    <cellStyle name="T_Duong TT xa Nam Khanh_TH (2)_CT 5" xfId="15014"/>
    <cellStyle name="T_Duong TT xa Nam Khanh_TH (2)_CT 5 2" xfId="23998"/>
    <cellStyle name="T_Duong TT xa Nam Khanh_TH (2)_CT 6" xfId="15015"/>
    <cellStyle name="T_Duong TT xa Nam Khanh_TH (2)_CT 6 2" xfId="31083"/>
    <cellStyle name="T_Duong TT xa Nam Khanh_TH (2)_CT 7" xfId="31084"/>
    <cellStyle name="T_Duong TT xa Nam Khanh_TH (2)_CT 8" xfId="31085"/>
    <cellStyle name="T_Duong TT xa Nam Khanh_TH (2)_CT 9" xfId="31086"/>
    <cellStyle name="T_Duong TT xa Nam Khanh_TH (2)_GT" xfId="5959"/>
    <cellStyle name="T_Duong TT xa Nam Khanh_TH (2)_GT 2" xfId="15016"/>
    <cellStyle name="T_Duong TT xa Nam Khanh_TH (2)_GT 2 2" xfId="23999"/>
    <cellStyle name="T_Duong TT xa Nam Khanh_TH (2)_GT 3" xfId="15017"/>
    <cellStyle name="T_Duong TT xa Nam Khanh_TH (2)_GT 3 2" xfId="24000"/>
    <cellStyle name="T_Duong TT xa Nam Khanh_TH (2)_GT 4" xfId="15018"/>
    <cellStyle name="T_Duong TT xa Nam Khanh_TH (2)_GT 4 2" xfId="24001"/>
    <cellStyle name="T_Duong TT xa Nam Khanh_TH (2)_GT 5" xfId="15019"/>
    <cellStyle name="T_Duong TT xa Nam Khanh_TH (2)_GT 5 2" xfId="24002"/>
    <cellStyle name="T_Duong TT xa Nam Khanh_TH (2)_GT 6" xfId="15020"/>
    <cellStyle name="T_Duong TT xa Nam Khanh_TH (2)_GT 6 2" xfId="31087"/>
    <cellStyle name="T_Duong TT xa Nam Khanh_TH (2)_GT 7" xfId="31088"/>
    <cellStyle name="T_Duong TT xa Nam Khanh_TH (2)_GT 8" xfId="31089"/>
    <cellStyle name="T_Duong TT xa Nam Khanh_TH (2)_GT 9" xfId="31090"/>
    <cellStyle name="T_Duong TT xa Nam Khanh_TH (2)_ha" xfId="5960"/>
    <cellStyle name="T_Duong TT xa Nam Khanh_TH (2)_ha 2" xfId="15021"/>
    <cellStyle name="T_Duong TT xa Nam Khanh_TH (2)_ha 2 2" xfId="24003"/>
    <cellStyle name="T_Duong TT xa Nam Khanh_TH (2)_ha 3" xfId="15022"/>
    <cellStyle name="T_Duong TT xa Nam Khanh_TH (2)_ha 3 2" xfId="24004"/>
    <cellStyle name="T_Duong TT xa Nam Khanh_TH (2)_ha 4" xfId="15023"/>
    <cellStyle name="T_Duong TT xa Nam Khanh_TH (2)_ha 4 2" xfId="24005"/>
    <cellStyle name="T_Duong TT xa Nam Khanh_TH (2)_ha 5" xfId="15024"/>
    <cellStyle name="T_Duong TT xa Nam Khanh_TH (2)_ha 5 2" xfId="24006"/>
    <cellStyle name="T_Duong TT xa Nam Khanh_TH (2)_ha 6" xfId="15025"/>
    <cellStyle name="T_Duong TT xa Nam Khanh_TH (2)_ha 6 2" xfId="31091"/>
    <cellStyle name="T_Duong TT xa Nam Khanh_TH (2)_ha 7" xfId="31092"/>
    <cellStyle name="T_Duong TT xa Nam Khanh_TH (2)_ha 8" xfId="31093"/>
    <cellStyle name="T_Duong TT xa Nam Khanh_TH (2)_ha 9" xfId="31094"/>
    <cellStyle name="T_Duong TT xa Nam Khanh_TH (2)_hl" xfId="5961"/>
    <cellStyle name="T_Duong TT xa Nam Khanh_TH (2)_hl 2" xfId="15026"/>
    <cellStyle name="T_Duong TT xa Nam Khanh_TH (2)_hl 2 2" xfId="24007"/>
    <cellStyle name="T_Duong TT xa Nam Khanh_TH (2)_hl 3" xfId="15027"/>
    <cellStyle name="T_Duong TT xa Nam Khanh_TH (2)_hl 3 2" xfId="24008"/>
    <cellStyle name="T_Duong TT xa Nam Khanh_TH (2)_hl 4" xfId="15028"/>
    <cellStyle name="T_Duong TT xa Nam Khanh_TH (2)_hl 4 2" xfId="24009"/>
    <cellStyle name="T_Duong TT xa Nam Khanh_TH (2)_hl 5" xfId="15029"/>
    <cellStyle name="T_Duong TT xa Nam Khanh_TH (2)_hl 5 2" xfId="24010"/>
    <cellStyle name="T_Duong TT xa Nam Khanh_TH (2)_hl 6" xfId="15030"/>
    <cellStyle name="T_Duong TT xa Nam Khanh_TH (2)_hl 6 2" xfId="31095"/>
    <cellStyle name="T_Duong TT xa Nam Khanh_TH (2)_hl 7" xfId="31096"/>
    <cellStyle name="T_Duong TT xa Nam Khanh_TH (2)_hl 8" xfId="31097"/>
    <cellStyle name="T_Duong TT xa Nam Khanh_TH (2)_hl 9" xfId="31098"/>
    <cellStyle name="T_Duong TT xa Nam Khanh_TH (2)_hq" xfId="5962"/>
    <cellStyle name="T_Duong TT xa Nam Khanh_TH (2)_hq 2" xfId="15031"/>
    <cellStyle name="T_Duong TT xa Nam Khanh_TH (2)_hq 2 2" xfId="24011"/>
    <cellStyle name="T_Duong TT xa Nam Khanh_TH (2)_hq 3" xfId="15032"/>
    <cellStyle name="T_Duong TT xa Nam Khanh_TH (2)_hq 3 2" xfId="24012"/>
    <cellStyle name="T_Duong TT xa Nam Khanh_TH (2)_hq 4" xfId="15033"/>
    <cellStyle name="T_Duong TT xa Nam Khanh_TH (2)_hq 4 2" xfId="24013"/>
    <cellStyle name="T_Duong TT xa Nam Khanh_TH (2)_hq 5" xfId="15034"/>
    <cellStyle name="T_Duong TT xa Nam Khanh_TH (2)_hq 5 2" xfId="24014"/>
    <cellStyle name="T_Duong TT xa Nam Khanh_TH (2)_hq 6" xfId="15035"/>
    <cellStyle name="T_Duong TT xa Nam Khanh_TH (2)_hq 6 2" xfId="31099"/>
    <cellStyle name="T_Duong TT xa Nam Khanh_TH (2)_hq 7" xfId="31100"/>
    <cellStyle name="T_Duong TT xa Nam Khanh_TH (2)_hq 8" xfId="31101"/>
    <cellStyle name="T_Duong TT xa Nam Khanh_TH (2)_hq 9" xfId="31102"/>
    <cellStyle name="T_Duong TT xa Nam Khanh_TH (2)_IFAT" xfId="5963"/>
    <cellStyle name="T_Duong TT xa Nam Khanh_TH (2)_IFAT 2" xfId="15036"/>
    <cellStyle name="T_Duong TT xa Nam Khanh_TH (2)_IFAT 2 2" xfId="24015"/>
    <cellStyle name="T_Duong TT xa Nam Khanh_TH (2)_IFAT 3" xfId="15037"/>
    <cellStyle name="T_Duong TT xa Nam Khanh_TH (2)_IFAT 3 2" xfId="24016"/>
    <cellStyle name="T_Duong TT xa Nam Khanh_TH (2)_IFAT 4" xfId="15038"/>
    <cellStyle name="T_Duong TT xa Nam Khanh_TH (2)_IFAT 4 2" xfId="24017"/>
    <cellStyle name="T_Duong TT xa Nam Khanh_TH (2)_IFAT 5" xfId="15039"/>
    <cellStyle name="T_Duong TT xa Nam Khanh_TH (2)_IFAT 5 2" xfId="24018"/>
    <cellStyle name="T_Duong TT xa Nam Khanh_TH (2)_IFAT 6" xfId="15040"/>
    <cellStyle name="T_Duong TT xa Nam Khanh_TH (2)_IFAT 6 2" xfId="31103"/>
    <cellStyle name="T_Duong TT xa Nam Khanh_TH (2)_IFAT 7" xfId="31104"/>
    <cellStyle name="T_Duong TT xa Nam Khanh_TH (2)_IFAT 8" xfId="31105"/>
    <cellStyle name="T_Duong TT xa Nam Khanh_TH (2)_IFAT 9" xfId="31106"/>
    <cellStyle name="T_Duong TT xa Nam Khanh_TH (2)_NN" xfId="5964"/>
    <cellStyle name="T_Duong TT xa Nam Khanh_TH (2)_NN 2" xfId="15041"/>
    <cellStyle name="T_Duong TT xa Nam Khanh_TH (2)_NN 2 2" xfId="24019"/>
    <cellStyle name="T_Duong TT xa Nam Khanh_TH (2)_NN 3" xfId="15042"/>
    <cellStyle name="T_Duong TT xa Nam Khanh_TH (2)_NN 3 2" xfId="24020"/>
    <cellStyle name="T_Duong TT xa Nam Khanh_TH (2)_NN 4" xfId="15043"/>
    <cellStyle name="T_Duong TT xa Nam Khanh_TH (2)_NN 4 2" xfId="24021"/>
    <cellStyle name="T_Duong TT xa Nam Khanh_TH (2)_NN 5" xfId="15044"/>
    <cellStyle name="T_Duong TT xa Nam Khanh_TH (2)_NN 5 2" xfId="24022"/>
    <cellStyle name="T_Duong TT xa Nam Khanh_TH (2)_NN 6" xfId="15045"/>
    <cellStyle name="T_Duong TT xa Nam Khanh_TH (2)_NN 6 2" xfId="31107"/>
    <cellStyle name="T_Duong TT xa Nam Khanh_TH (2)_NN 7" xfId="31108"/>
    <cellStyle name="T_Duong TT xa Nam Khanh_TH (2)_NN 8" xfId="31109"/>
    <cellStyle name="T_Duong TT xa Nam Khanh_TH (2)_NN 9" xfId="31110"/>
    <cellStyle name="T_Duong TT xa Nam Khanh_TH (2)_ph" xfId="5965"/>
    <cellStyle name="T_Duong TT xa Nam Khanh_TH (2)_ph 2" xfId="15046"/>
    <cellStyle name="T_Duong TT xa Nam Khanh_TH (2)_ph 2 2" xfId="24023"/>
    <cellStyle name="T_Duong TT xa Nam Khanh_TH (2)_ph 3" xfId="15047"/>
    <cellStyle name="T_Duong TT xa Nam Khanh_TH (2)_ph 3 2" xfId="24024"/>
    <cellStyle name="T_Duong TT xa Nam Khanh_TH (2)_ph 4" xfId="15048"/>
    <cellStyle name="T_Duong TT xa Nam Khanh_TH (2)_ph 4 2" xfId="24025"/>
    <cellStyle name="T_Duong TT xa Nam Khanh_TH (2)_ph 5" xfId="15049"/>
    <cellStyle name="T_Duong TT xa Nam Khanh_TH (2)_ph 5 2" xfId="24026"/>
    <cellStyle name="T_Duong TT xa Nam Khanh_TH (2)_ph 6" xfId="15050"/>
    <cellStyle name="T_Duong TT xa Nam Khanh_TH (2)_ph 6 2" xfId="31111"/>
    <cellStyle name="T_Duong TT xa Nam Khanh_TH (2)_ph 7" xfId="31112"/>
    <cellStyle name="T_Duong TT xa Nam Khanh_TH (2)_ph 8" xfId="31113"/>
    <cellStyle name="T_Duong TT xa Nam Khanh_TH (2)_ph 9" xfId="31114"/>
    <cellStyle name="T_Duong TT xa Nam Khanh_TH (2)_tl" xfId="5966"/>
    <cellStyle name="T_Duong TT xa Nam Khanh_TH (2)_tl 2" xfId="15051"/>
    <cellStyle name="T_Duong TT xa Nam Khanh_TH (2)_tl 2 2" xfId="24027"/>
    <cellStyle name="T_Duong TT xa Nam Khanh_TH (2)_tl 3" xfId="15052"/>
    <cellStyle name="T_Duong TT xa Nam Khanh_TH (2)_tl 3 2" xfId="24028"/>
    <cellStyle name="T_Duong TT xa Nam Khanh_TH (2)_tl 4" xfId="15053"/>
    <cellStyle name="T_Duong TT xa Nam Khanh_TH (2)_tl 4 2" xfId="24029"/>
    <cellStyle name="T_Duong TT xa Nam Khanh_TH (2)_tl 5" xfId="15054"/>
    <cellStyle name="T_Duong TT xa Nam Khanh_TH (2)_tl 5 2" xfId="24030"/>
    <cellStyle name="T_Duong TT xa Nam Khanh_TH (2)_tl 6" xfId="15055"/>
    <cellStyle name="T_Duong TT xa Nam Khanh_TH (2)_tl 6 2" xfId="31115"/>
    <cellStyle name="T_Duong TT xa Nam Khanh_TH (2)_tl 7" xfId="31116"/>
    <cellStyle name="T_Duong TT xa Nam Khanh_TH (2)_tl 8" xfId="31117"/>
    <cellStyle name="T_Duong TT xa Nam Khanh_TH (2)_tl 9" xfId="31118"/>
    <cellStyle name="T_Duong TT xa Nam Khanh_TH (2)_tp" xfId="5967"/>
    <cellStyle name="T_Duong TT xa Nam Khanh_TH (2)_tp 2" xfId="15056"/>
    <cellStyle name="T_Duong TT xa Nam Khanh_TH (2)_tp 2 2" xfId="24031"/>
    <cellStyle name="T_Duong TT xa Nam Khanh_TH (2)_tp 3" xfId="15057"/>
    <cellStyle name="T_Duong TT xa Nam Khanh_TH (2)_tp 3 2" xfId="24032"/>
    <cellStyle name="T_Duong TT xa Nam Khanh_TH (2)_tp 4" xfId="15058"/>
    <cellStyle name="T_Duong TT xa Nam Khanh_TH (2)_tp 4 2" xfId="24033"/>
    <cellStyle name="T_Duong TT xa Nam Khanh_TH (2)_tp 5" xfId="15059"/>
    <cellStyle name="T_Duong TT xa Nam Khanh_TH (2)_tp 5 2" xfId="24034"/>
    <cellStyle name="T_Duong TT xa Nam Khanh_TH (2)_tp 6" xfId="15060"/>
    <cellStyle name="T_Duong TT xa Nam Khanh_TH (2)_tp 6 2" xfId="31119"/>
    <cellStyle name="T_Duong TT xa Nam Khanh_TH (2)_tp 7" xfId="31120"/>
    <cellStyle name="T_Duong TT xa Nam Khanh_TH (2)_tp 8" xfId="31121"/>
    <cellStyle name="T_Duong TT xa Nam Khanh_TH (2)_tp 9" xfId="31122"/>
    <cellStyle name="T_Duong TT xa Nam Khanh_tl" xfId="5968"/>
    <cellStyle name="T_Duong TT xa Nam Khanh_tl 2" xfId="15061"/>
    <cellStyle name="T_Duong TT xa Nam Khanh_tl 2 2" xfId="24035"/>
    <cellStyle name="T_Duong TT xa Nam Khanh_tl 3" xfId="15062"/>
    <cellStyle name="T_Duong TT xa Nam Khanh_tl 3 2" xfId="24036"/>
    <cellStyle name="T_Duong TT xa Nam Khanh_tl 4" xfId="15063"/>
    <cellStyle name="T_Duong TT xa Nam Khanh_tl 4 2" xfId="24037"/>
    <cellStyle name="T_Duong TT xa Nam Khanh_tl 5" xfId="15064"/>
    <cellStyle name="T_Duong TT xa Nam Khanh_tl 5 2" xfId="24038"/>
    <cellStyle name="T_Duong TT xa Nam Khanh_tl 6" xfId="15065"/>
    <cellStyle name="T_Duong TT xa Nam Khanh_tl 6 2" xfId="31123"/>
    <cellStyle name="T_Duong TT xa Nam Khanh_tl 7" xfId="31124"/>
    <cellStyle name="T_Duong TT xa Nam Khanh_tl 8" xfId="31125"/>
    <cellStyle name="T_Duong TT xa Nam Khanh_tl 9" xfId="31126"/>
    <cellStyle name="T_Duong TT xa Nam Khanh_tp" xfId="5969"/>
    <cellStyle name="T_Duong TT xa Nam Khanh_tp 2" xfId="15066"/>
    <cellStyle name="T_Duong TT xa Nam Khanh_tp 2 2" xfId="24039"/>
    <cellStyle name="T_Duong TT xa Nam Khanh_tp 3" xfId="15067"/>
    <cellStyle name="T_Duong TT xa Nam Khanh_tp 3 2" xfId="24040"/>
    <cellStyle name="T_Duong TT xa Nam Khanh_tp 4" xfId="15068"/>
    <cellStyle name="T_Duong TT xa Nam Khanh_tp 4 2" xfId="24041"/>
    <cellStyle name="T_Duong TT xa Nam Khanh_tp 5" xfId="15069"/>
    <cellStyle name="T_Duong TT xa Nam Khanh_tp 5 2" xfId="24042"/>
    <cellStyle name="T_Duong TT xa Nam Khanh_tp 6" xfId="15070"/>
    <cellStyle name="T_Duong TT xa Nam Khanh_tp 6 2" xfId="31127"/>
    <cellStyle name="T_Duong TT xa Nam Khanh_tp 7" xfId="31128"/>
    <cellStyle name="T_Duong TT xa Nam Khanh_tp 8" xfId="31129"/>
    <cellStyle name="T_Duong TT xa Nam Khanh_tp 9" xfId="31130"/>
    <cellStyle name="T_DUTOAN THUY LOI LUNG PAN PAC TINH LUNG QUYN" xfId="5970"/>
    <cellStyle name="T_DUTOAN THUY LOI LUNG PAN PAC TINH LUNG QUYN 2" xfId="15071"/>
    <cellStyle name="T_DUTOAN THUY LOI LUNG PAN PAC TINH LUNG QUYN 2 2" xfId="24043"/>
    <cellStyle name="T_DUTOAN THUY LOI LUNG PAN PAC TINH LUNG QUYN 3" xfId="15072"/>
    <cellStyle name="T_DUTOAN THUY LOI LUNG PAN PAC TINH LUNG QUYN 3 2" xfId="24044"/>
    <cellStyle name="T_DUTOAN THUY LOI LUNG PAN PAC TINH LUNG QUYN 4" xfId="15073"/>
    <cellStyle name="T_DUTOAN THUY LOI LUNG PAN PAC TINH LUNG QUYN 4 2" xfId="24045"/>
    <cellStyle name="T_DUTOAN THUY LOI LUNG PAN PAC TINH LUNG QUYN 5" xfId="15074"/>
    <cellStyle name="T_DUTOAN THUY LOI LUNG PAN PAC TINH LUNG QUYN 5 2" xfId="24046"/>
    <cellStyle name="T_DUTOAN THUY LOI LUNG PAN PAC TINH LUNG QUYN 6" xfId="15075"/>
    <cellStyle name="T_DUTOAN THUY LOI LUNG PAN PAC TINH LUNG QUYN 6 2" xfId="31131"/>
    <cellStyle name="T_DUTOAN THUY LOI LUNG PAN PAC TINH LUNG QUYN 7" xfId="31132"/>
    <cellStyle name="T_DUTOAN THUY LOI LUNG PAN PAC TINH LUNG QUYN 8" xfId="31133"/>
    <cellStyle name="T_DUTOAN THUY LOI LUNG PAN PAC TINH LUNG QUYN 9" xfId="31134"/>
    <cellStyle name="T_DUTOAN THUY LOI LUNG PAN PAC TINH LUNG QUYN_13.10.17-tổng hợp giao vốn cho các chủ đầu tư - xử lý 16.06.2014" xfId="5971"/>
    <cellStyle name="T_DUTOAN THUY LOI LUNG PAN PAC TINH LUNG QUYN_13.10.17-tổng hợp giao vốn cho các chủ đầu tư - xử lý 16.06.2014 2" xfId="15076"/>
    <cellStyle name="T_DUTOAN THUY LOI LUNG PAN PAC TINH LUNG QUYN_13.10.17-tổng hợp giao vốn cho các chủ đầu tư - xử lý 16.06.2014 2 2" xfId="24047"/>
    <cellStyle name="T_DUTOAN THUY LOI LUNG PAN PAC TINH LUNG QUYN_13.10.17-tổng hợp giao vốn cho các chủ đầu tư - xử lý 16.06.2014 3" xfId="15077"/>
    <cellStyle name="T_DUTOAN THUY LOI LUNG PAN PAC TINH LUNG QUYN_13.10.17-tổng hợp giao vốn cho các chủ đầu tư - xử lý 16.06.2014 3 2" xfId="24048"/>
    <cellStyle name="T_DUTOAN THUY LOI LUNG PAN PAC TINH LUNG QUYN_13.10.17-tổng hợp giao vốn cho các chủ đầu tư - xử lý 16.06.2014 4" xfId="15078"/>
    <cellStyle name="T_DUTOAN THUY LOI LUNG PAN PAC TINH LUNG QUYN_13.10.17-tổng hợp giao vốn cho các chủ đầu tư - xử lý 16.06.2014 4 2" xfId="24049"/>
    <cellStyle name="T_DUTOAN THUY LOI LUNG PAN PAC TINH LUNG QUYN_13.10.17-tổng hợp giao vốn cho các chủ đầu tư - xử lý 16.06.2014 5" xfId="15079"/>
    <cellStyle name="T_DUTOAN THUY LOI LUNG PAN PAC TINH LUNG QUYN_13.10.17-tổng hợp giao vốn cho các chủ đầu tư - xử lý 16.06.2014 5 2" xfId="24050"/>
    <cellStyle name="T_DUTOAN THUY LOI LUNG PAN PAC TINH LUNG QUYN_13.10.17-tổng hợp giao vốn cho các chủ đầu tư - xử lý 16.06.2014 6" xfId="15080"/>
    <cellStyle name="T_DUTOAN THUY LOI LUNG PAN PAC TINH LUNG QUYN_13.10.17-tổng hợp giao vốn cho các chủ đầu tư - xử lý 16.06.2014 6 2" xfId="31135"/>
    <cellStyle name="T_DUTOAN THUY LOI LUNG PAN PAC TINH LUNG QUYN_13.10.17-tổng hợp giao vốn cho các chủ đầu tư - xử lý 16.06.2014 7" xfId="31136"/>
    <cellStyle name="T_DUTOAN THUY LOI LUNG PAN PAC TINH LUNG QUYN_13.10.17-tổng hợp giao vốn cho các chủ đầu tư - xử lý 16.06.2014 8" xfId="31137"/>
    <cellStyle name="T_DUTOAN THUY LOI LUNG PAN PAC TINH LUNG QUYN_13.10.17-tổng hợp giao vốn cho các chủ đầu tư - xử lý 16.06.2014 9" xfId="31138"/>
    <cellStyle name="T_DUTOAN THUY LOI LUNG PAN PAC TINH LUNG QUYN_13.10.17-tổng hợp giao vốn cho các chủ đầu tư - xử lý 17.10.13" xfId="5972"/>
    <cellStyle name="T_DUTOAN THUY LOI LUNG PAN PAC TINH LUNG QUYN_13.10.17-tổng hợp giao vốn cho các chủ đầu tư - xử lý 17.10.13 2" xfId="15081"/>
    <cellStyle name="T_DUTOAN THUY LOI LUNG PAN PAC TINH LUNG QUYN_13.10.17-tổng hợp giao vốn cho các chủ đầu tư - xử lý 17.10.13 2 2" xfId="24051"/>
    <cellStyle name="T_DUTOAN THUY LOI LUNG PAN PAC TINH LUNG QUYN_13.10.17-tổng hợp giao vốn cho các chủ đầu tư - xử lý 17.10.13 3" xfId="15082"/>
    <cellStyle name="T_DUTOAN THUY LOI LUNG PAN PAC TINH LUNG QUYN_13.10.17-tổng hợp giao vốn cho các chủ đầu tư - xử lý 17.10.13 3 2" xfId="24052"/>
    <cellStyle name="T_DUTOAN THUY LOI LUNG PAN PAC TINH LUNG QUYN_13.10.17-tổng hợp giao vốn cho các chủ đầu tư - xử lý 17.10.13 4" xfId="15083"/>
    <cellStyle name="T_DUTOAN THUY LOI LUNG PAN PAC TINH LUNG QUYN_13.10.17-tổng hợp giao vốn cho các chủ đầu tư - xử lý 17.10.13 4 2" xfId="24053"/>
    <cellStyle name="T_DUTOAN THUY LOI LUNG PAN PAC TINH LUNG QUYN_13.10.17-tổng hợp giao vốn cho các chủ đầu tư - xử lý 17.10.13 5" xfId="15084"/>
    <cellStyle name="T_DUTOAN THUY LOI LUNG PAN PAC TINH LUNG QUYN_13.10.17-tổng hợp giao vốn cho các chủ đầu tư - xử lý 17.10.13 5 2" xfId="24054"/>
    <cellStyle name="T_DUTOAN THUY LOI LUNG PAN PAC TINH LUNG QUYN_13.10.17-tổng hợp giao vốn cho các chủ đầu tư - xử lý 17.10.13 6" xfId="15085"/>
    <cellStyle name="T_DUTOAN THUY LOI LUNG PAN PAC TINH LUNG QUYN_13.10.17-tổng hợp giao vốn cho các chủ đầu tư - xử lý 17.10.13 6 2" xfId="31139"/>
    <cellStyle name="T_DUTOAN THUY LOI LUNG PAN PAC TINH LUNG QUYN_13.10.17-tổng hợp giao vốn cho các chủ đầu tư - xử lý 17.10.13 7" xfId="31140"/>
    <cellStyle name="T_DUTOAN THUY LOI LUNG PAN PAC TINH LUNG QUYN_13.10.17-tổng hợp giao vốn cho các chủ đầu tư - xử lý 17.10.13 8" xfId="31141"/>
    <cellStyle name="T_DUTOAN THUY LOI LUNG PAN PAC TINH LUNG QUYN_13.10.17-tổng hợp giao vốn cho các chủ đầu tư - xử lý 17.10.13 9" xfId="31142"/>
    <cellStyle name="T_DUTOAN THUY LOI LUNG PAN PAC TINH LUNG QUYN_13.10.17-tổng hợp giao vốn cho các chủ đầu tư - xử lý 17.10.13_blm" xfId="5973"/>
    <cellStyle name="T_DUTOAN THUY LOI LUNG PAN PAC TINH LUNG QUYN_13.10.17-tổng hợp giao vốn cho các chủ đầu tư - xử lý 17.10.13_blm 2" xfId="15086"/>
    <cellStyle name="T_DUTOAN THUY LOI LUNG PAN PAC TINH LUNG QUYN_13.10.17-tổng hợp giao vốn cho các chủ đầu tư - xử lý 17.10.13_blm 2 2" xfId="24055"/>
    <cellStyle name="T_DUTOAN THUY LOI LUNG PAN PAC TINH LUNG QUYN_13.10.17-tổng hợp giao vốn cho các chủ đầu tư - xử lý 17.10.13_blm 3" xfId="15087"/>
    <cellStyle name="T_DUTOAN THUY LOI LUNG PAN PAC TINH LUNG QUYN_13.10.17-tổng hợp giao vốn cho các chủ đầu tư - xử lý 17.10.13_blm 3 2" xfId="24056"/>
    <cellStyle name="T_DUTOAN THUY LOI LUNG PAN PAC TINH LUNG QUYN_13.10.17-tổng hợp giao vốn cho các chủ đầu tư - xử lý 17.10.13_blm 4" xfId="15088"/>
    <cellStyle name="T_DUTOAN THUY LOI LUNG PAN PAC TINH LUNG QUYN_13.10.17-tổng hợp giao vốn cho các chủ đầu tư - xử lý 17.10.13_blm 4 2" xfId="24057"/>
    <cellStyle name="T_DUTOAN THUY LOI LUNG PAN PAC TINH LUNG QUYN_13.10.17-tổng hợp giao vốn cho các chủ đầu tư - xử lý 17.10.13_blm 5" xfId="15089"/>
    <cellStyle name="T_DUTOAN THUY LOI LUNG PAN PAC TINH LUNG QUYN_13.10.17-tổng hợp giao vốn cho các chủ đầu tư - xử lý 17.10.13_blm 5 2" xfId="24058"/>
    <cellStyle name="T_DUTOAN THUY LOI LUNG PAN PAC TINH LUNG QUYN_13.10.17-tổng hợp giao vốn cho các chủ đầu tư - xử lý 17.10.13_blm 6" xfId="15090"/>
    <cellStyle name="T_DUTOAN THUY LOI LUNG PAN PAC TINH LUNG QUYN_13.10.17-tổng hợp giao vốn cho các chủ đầu tư - xử lý 17.10.13_blm 6 2" xfId="31143"/>
    <cellStyle name="T_DUTOAN THUY LOI LUNG PAN PAC TINH LUNG QUYN_13.10.17-tổng hợp giao vốn cho các chủ đầu tư - xử lý 17.10.13_blm 7" xfId="31144"/>
    <cellStyle name="T_DUTOAN THUY LOI LUNG PAN PAC TINH LUNG QUYN_13.10.17-tổng hợp giao vốn cho các chủ đầu tư - xử lý 17.10.13_blm 8" xfId="31145"/>
    <cellStyle name="T_DUTOAN THUY LOI LUNG PAN PAC TINH LUNG QUYN_13.10.17-tổng hợp giao vốn cho các chủ đầu tư - xử lý 17.10.13_blm 9" xfId="31146"/>
    <cellStyle name="T_DUTOAN THUY LOI LUNG PAN PAC TINH LUNG QUYN_13.10.17-tổng hợp giao vốn cho các chủ đầu tư - xử lý 17.10.13_cấp nước" xfId="5974"/>
    <cellStyle name="T_DUTOAN THUY LOI LUNG PAN PAC TINH LUNG QUYN_13.10.17-tổng hợp giao vốn cho các chủ đầu tư - xử lý 17.10.13_cấp nước 2" xfId="15091"/>
    <cellStyle name="T_DUTOAN THUY LOI LUNG PAN PAC TINH LUNG QUYN_13.10.17-tổng hợp giao vốn cho các chủ đầu tư - xử lý 17.10.13_cấp nước 2 2" xfId="24059"/>
    <cellStyle name="T_DUTOAN THUY LOI LUNG PAN PAC TINH LUNG QUYN_13.10.17-tổng hợp giao vốn cho các chủ đầu tư - xử lý 17.10.13_cấp nước 3" xfId="15092"/>
    <cellStyle name="T_DUTOAN THUY LOI LUNG PAN PAC TINH LUNG QUYN_13.10.17-tổng hợp giao vốn cho các chủ đầu tư - xử lý 17.10.13_cấp nước 3 2" xfId="24060"/>
    <cellStyle name="T_DUTOAN THUY LOI LUNG PAN PAC TINH LUNG QUYN_13.10.17-tổng hợp giao vốn cho các chủ đầu tư - xử lý 17.10.13_cấp nước 4" xfId="15093"/>
    <cellStyle name="T_DUTOAN THUY LOI LUNG PAN PAC TINH LUNG QUYN_13.10.17-tổng hợp giao vốn cho các chủ đầu tư - xử lý 17.10.13_cấp nước 4 2" xfId="24061"/>
    <cellStyle name="T_DUTOAN THUY LOI LUNG PAN PAC TINH LUNG QUYN_13.10.17-tổng hợp giao vốn cho các chủ đầu tư - xử lý 17.10.13_cấp nước 5" xfId="15094"/>
    <cellStyle name="T_DUTOAN THUY LOI LUNG PAN PAC TINH LUNG QUYN_13.10.17-tổng hợp giao vốn cho các chủ đầu tư - xử lý 17.10.13_cấp nước 5 2" xfId="24062"/>
    <cellStyle name="T_DUTOAN THUY LOI LUNG PAN PAC TINH LUNG QUYN_13.10.17-tổng hợp giao vốn cho các chủ đầu tư - xử lý 17.10.13_cấp nước 6" xfId="15095"/>
    <cellStyle name="T_DUTOAN THUY LOI LUNG PAN PAC TINH LUNG QUYN_13.10.17-tổng hợp giao vốn cho các chủ đầu tư - xử lý 17.10.13_cấp nước 6 2" xfId="31147"/>
    <cellStyle name="T_DUTOAN THUY LOI LUNG PAN PAC TINH LUNG QUYN_13.10.17-tổng hợp giao vốn cho các chủ đầu tư - xử lý 17.10.13_cấp nước 7" xfId="31148"/>
    <cellStyle name="T_DUTOAN THUY LOI LUNG PAN PAC TINH LUNG QUYN_13.10.17-tổng hợp giao vốn cho các chủ đầu tư - xử lý 17.10.13_cấp nước 8" xfId="31149"/>
    <cellStyle name="T_DUTOAN THUY LOI LUNG PAN PAC TINH LUNG QUYN_13.10.17-tổng hợp giao vốn cho các chủ đầu tư - xử lý 17.10.13_cấp nước 9" xfId="31150"/>
    <cellStyle name="T_DUTOAN THUY LOI LUNG PAN PAC TINH LUNG QUYN_13.10.17-tổng hợp giao vốn cho các chủ đầu tư - xử lý 17.10.13_CT" xfId="5975"/>
    <cellStyle name="T_DUTOAN THUY LOI LUNG PAN PAC TINH LUNG QUYN_13.10.17-tổng hợp giao vốn cho các chủ đầu tư - xử lý 17.10.13_CT 2" xfId="15096"/>
    <cellStyle name="T_DUTOAN THUY LOI LUNG PAN PAC TINH LUNG QUYN_13.10.17-tổng hợp giao vốn cho các chủ đầu tư - xử lý 17.10.13_CT 2 2" xfId="24063"/>
    <cellStyle name="T_DUTOAN THUY LOI LUNG PAN PAC TINH LUNG QUYN_13.10.17-tổng hợp giao vốn cho các chủ đầu tư - xử lý 17.10.13_CT 3" xfId="15097"/>
    <cellStyle name="T_DUTOAN THUY LOI LUNG PAN PAC TINH LUNG QUYN_13.10.17-tổng hợp giao vốn cho các chủ đầu tư - xử lý 17.10.13_CT 3 2" xfId="24064"/>
    <cellStyle name="T_DUTOAN THUY LOI LUNG PAN PAC TINH LUNG QUYN_13.10.17-tổng hợp giao vốn cho các chủ đầu tư - xử lý 17.10.13_CT 4" xfId="15098"/>
    <cellStyle name="T_DUTOAN THUY LOI LUNG PAN PAC TINH LUNG QUYN_13.10.17-tổng hợp giao vốn cho các chủ đầu tư - xử lý 17.10.13_CT 4 2" xfId="24065"/>
    <cellStyle name="T_DUTOAN THUY LOI LUNG PAN PAC TINH LUNG QUYN_13.10.17-tổng hợp giao vốn cho các chủ đầu tư - xử lý 17.10.13_CT 5" xfId="15099"/>
    <cellStyle name="T_DUTOAN THUY LOI LUNG PAN PAC TINH LUNG QUYN_13.10.17-tổng hợp giao vốn cho các chủ đầu tư - xử lý 17.10.13_CT 5 2" xfId="24066"/>
    <cellStyle name="T_DUTOAN THUY LOI LUNG PAN PAC TINH LUNG QUYN_13.10.17-tổng hợp giao vốn cho các chủ đầu tư - xử lý 17.10.13_CT 6" xfId="15100"/>
    <cellStyle name="T_DUTOAN THUY LOI LUNG PAN PAC TINH LUNG QUYN_13.10.17-tổng hợp giao vốn cho các chủ đầu tư - xử lý 17.10.13_CT 6 2" xfId="31151"/>
    <cellStyle name="T_DUTOAN THUY LOI LUNG PAN PAC TINH LUNG QUYN_13.10.17-tổng hợp giao vốn cho các chủ đầu tư - xử lý 17.10.13_CT 7" xfId="31152"/>
    <cellStyle name="T_DUTOAN THUY LOI LUNG PAN PAC TINH LUNG QUYN_13.10.17-tổng hợp giao vốn cho các chủ đầu tư - xử lý 17.10.13_CT 8" xfId="31153"/>
    <cellStyle name="T_DUTOAN THUY LOI LUNG PAN PAC TINH LUNG QUYN_13.10.17-tổng hợp giao vốn cho các chủ đầu tư - xử lý 17.10.13_CT 9" xfId="31154"/>
    <cellStyle name="T_DUTOAN THUY LOI LUNG PAN PAC TINH LUNG QUYN_13.10.17-tổng hợp giao vốn cho các chủ đầu tư - xử lý 17.10.13_GT" xfId="5976"/>
    <cellStyle name="T_DUTOAN THUY LOI LUNG PAN PAC TINH LUNG QUYN_13.10.17-tổng hợp giao vốn cho các chủ đầu tư - xử lý 17.10.13_GT 2" xfId="15101"/>
    <cellStyle name="T_DUTOAN THUY LOI LUNG PAN PAC TINH LUNG QUYN_13.10.17-tổng hợp giao vốn cho các chủ đầu tư - xử lý 17.10.13_GT 2 2" xfId="24067"/>
    <cellStyle name="T_DUTOAN THUY LOI LUNG PAN PAC TINH LUNG QUYN_13.10.17-tổng hợp giao vốn cho các chủ đầu tư - xử lý 17.10.13_GT 3" xfId="15102"/>
    <cellStyle name="T_DUTOAN THUY LOI LUNG PAN PAC TINH LUNG QUYN_13.10.17-tổng hợp giao vốn cho các chủ đầu tư - xử lý 17.10.13_GT 3 2" xfId="24068"/>
    <cellStyle name="T_DUTOAN THUY LOI LUNG PAN PAC TINH LUNG QUYN_13.10.17-tổng hợp giao vốn cho các chủ đầu tư - xử lý 17.10.13_GT 4" xfId="15103"/>
    <cellStyle name="T_DUTOAN THUY LOI LUNG PAN PAC TINH LUNG QUYN_13.10.17-tổng hợp giao vốn cho các chủ đầu tư - xử lý 17.10.13_GT 4 2" xfId="24069"/>
    <cellStyle name="T_DUTOAN THUY LOI LUNG PAN PAC TINH LUNG QUYN_13.10.17-tổng hợp giao vốn cho các chủ đầu tư - xử lý 17.10.13_GT 5" xfId="15104"/>
    <cellStyle name="T_DUTOAN THUY LOI LUNG PAN PAC TINH LUNG QUYN_13.10.17-tổng hợp giao vốn cho các chủ đầu tư - xử lý 17.10.13_GT 5 2" xfId="24070"/>
    <cellStyle name="T_DUTOAN THUY LOI LUNG PAN PAC TINH LUNG QUYN_13.10.17-tổng hợp giao vốn cho các chủ đầu tư - xử lý 17.10.13_GT 6" xfId="15105"/>
    <cellStyle name="T_DUTOAN THUY LOI LUNG PAN PAC TINH LUNG QUYN_13.10.17-tổng hợp giao vốn cho các chủ đầu tư - xử lý 17.10.13_GT 6 2" xfId="31155"/>
    <cellStyle name="T_DUTOAN THUY LOI LUNG PAN PAC TINH LUNG QUYN_13.10.17-tổng hợp giao vốn cho các chủ đầu tư - xử lý 17.10.13_GT 7" xfId="31156"/>
    <cellStyle name="T_DUTOAN THUY LOI LUNG PAN PAC TINH LUNG QUYN_13.10.17-tổng hợp giao vốn cho các chủ đầu tư - xử lý 17.10.13_GT 8" xfId="31157"/>
    <cellStyle name="T_DUTOAN THUY LOI LUNG PAN PAC TINH LUNG QUYN_13.10.17-tổng hợp giao vốn cho các chủ đầu tư - xử lý 17.10.13_GT 9" xfId="31158"/>
    <cellStyle name="T_DUTOAN THUY LOI LUNG PAN PAC TINH LUNG QUYN_13.10.17-tổng hợp giao vốn cho các chủ đầu tư - xử lý 17.10.13_ha" xfId="5977"/>
    <cellStyle name="T_DUTOAN THUY LOI LUNG PAN PAC TINH LUNG QUYN_13.10.17-tổng hợp giao vốn cho các chủ đầu tư - xử lý 17.10.13_ha 2" xfId="15106"/>
    <cellStyle name="T_DUTOAN THUY LOI LUNG PAN PAC TINH LUNG QUYN_13.10.17-tổng hợp giao vốn cho các chủ đầu tư - xử lý 17.10.13_ha 2 2" xfId="24071"/>
    <cellStyle name="T_DUTOAN THUY LOI LUNG PAN PAC TINH LUNG QUYN_13.10.17-tổng hợp giao vốn cho các chủ đầu tư - xử lý 17.10.13_ha 3" xfId="15107"/>
    <cellStyle name="T_DUTOAN THUY LOI LUNG PAN PAC TINH LUNG QUYN_13.10.17-tổng hợp giao vốn cho các chủ đầu tư - xử lý 17.10.13_ha 3 2" xfId="24072"/>
    <cellStyle name="T_DUTOAN THUY LOI LUNG PAN PAC TINH LUNG QUYN_13.10.17-tổng hợp giao vốn cho các chủ đầu tư - xử lý 17.10.13_ha 4" xfId="15108"/>
    <cellStyle name="T_DUTOAN THUY LOI LUNG PAN PAC TINH LUNG QUYN_13.10.17-tổng hợp giao vốn cho các chủ đầu tư - xử lý 17.10.13_ha 4 2" xfId="24073"/>
    <cellStyle name="T_DUTOAN THUY LOI LUNG PAN PAC TINH LUNG QUYN_13.10.17-tổng hợp giao vốn cho các chủ đầu tư - xử lý 17.10.13_ha 5" xfId="15109"/>
    <cellStyle name="T_DUTOAN THUY LOI LUNG PAN PAC TINH LUNG QUYN_13.10.17-tổng hợp giao vốn cho các chủ đầu tư - xử lý 17.10.13_ha 5 2" xfId="24074"/>
    <cellStyle name="T_DUTOAN THUY LOI LUNG PAN PAC TINH LUNG QUYN_13.10.17-tổng hợp giao vốn cho các chủ đầu tư - xử lý 17.10.13_ha 6" xfId="15110"/>
    <cellStyle name="T_DUTOAN THUY LOI LUNG PAN PAC TINH LUNG QUYN_13.10.17-tổng hợp giao vốn cho các chủ đầu tư - xử lý 17.10.13_ha 6 2" xfId="31159"/>
    <cellStyle name="T_DUTOAN THUY LOI LUNG PAN PAC TINH LUNG QUYN_13.10.17-tổng hợp giao vốn cho các chủ đầu tư - xử lý 17.10.13_ha 7" xfId="31160"/>
    <cellStyle name="T_DUTOAN THUY LOI LUNG PAN PAC TINH LUNG QUYN_13.10.17-tổng hợp giao vốn cho các chủ đầu tư - xử lý 17.10.13_ha 8" xfId="31161"/>
    <cellStyle name="T_DUTOAN THUY LOI LUNG PAN PAC TINH LUNG QUYN_13.10.17-tổng hợp giao vốn cho các chủ đầu tư - xử lý 17.10.13_ha 9" xfId="31162"/>
    <cellStyle name="T_DUTOAN THUY LOI LUNG PAN PAC TINH LUNG QUYN_13.10.17-tổng hợp giao vốn cho các chủ đầu tư - xử lý 17.10.13_hl" xfId="5978"/>
    <cellStyle name="T_DUTOAN THUY LOI LUNG PAN PAC TINH LUNG QUYN_13.10.17-tổng hợp giao vốn cho các chủ đầu tư - xử lý 17.10.13_hl 2" xfId="15111"/>
    <cellStyle name="T_DUTOAN THUY LOI LUNG PAN PAC TINH LUNG QUYN_13.10.17-tổng hợp giao vốn cho các chủ đầu tư - xử lý 17.10.13_hl 2 2" xfId="24075"/>
    <cellStyle name="T_DUTOAN THUY LOI LUNG PAN PAC TINH LUNG QUYN_13.10.17-tổng hợp giao vốn cho các chủ đầu tư - xử lý 17.10.13_hl 3" xfId="15112"/>
    <cellStyle name="T_DUTOAN THUY LOI LUNG PAN PAC TINH LUNG QUYN_13.10.17-tổng hợp giao vốn cho các chủ đầu tư - xử lý 17.10.13_hl 3 2" xfId="24076"/>
    <cellStyle name="T_DUTOAN THUY LOI LUNG PAN PAC TINH LUNG QUYN_13.10.17-tổng hợp giao vốn cho các chủ đầu tư - xử lý 17.10.13_hl 4" xfId="15113"/>
    <cellStyle name="T_DUTOAN THUY LOI LUNG PAN PAC TINH LUNG QUYN_13.10.17-tổng hợp giao vốn cho các chủ đầu tư - xử lý 17.10.13_hl 4 2" xfId="24077"/>
    <cellStyle name="T_DUTOAN THUY LOI LUNG PAN PAC TINH LUNG QUYN_13.10.17-tổng hợp giao vốn cho các chủ đầu tư - xử lý 17.10.13_hl 5" xfId="15114"/>
    <cellStyle name="T_DUTOAN THUY LOI LUNG PAN PAC TINH LUNG QUYN_13.10.17-tổng hợp giao vốn cho các chủ đầu tư - xử lý 17.10.13_hl 5 2" xfId="24078"/>
    <cellStyle name="T_DUTOAN THUY LOI LUNG PAN PAC TINH LUNG QUYN_13.10.17-tổng hợp giao vốn cho các chủ đầu tư - xử lý 17.10.13_hl 6" xfId="15115"/>
    <cellStyle name="T_DUTOAN THUY LOI LUNG PAN PAC TINH LUNG QUYN_13.10.17-tổng hợp giao vốn cho các chủ đầu tư - xử lý 17.10.13_hl 6 2" xfId="31163"/>
    <cellStyle name="T_DUTOAN THUY LOI LUNG PAN PAC TINH LUNG QUYN_13.10.17-tổng hợp giao vốn cho các chủ đầu tư - xử lý 17.10.13_hl 7" xfId="31164"/>
    <cellStyle name="T_DUTOAN THUY LOI LUNG PAN PAC TINH LUNG QUYN_13.10.17-tổng hợp giao vốn cho các chủ đầu tư - xử lý 17.10.13_hl 8" xfId="31165"/>
    <cellStyle name="T_DUTOAN THUY LOI LUNG PAN PAC TINH LUNG QUYN_13.10.17-tổng hợp giao vốn cho các chủ đầu tư - xử lý 17.10.13_hl 9" xfId="31166"/>
    <cellStyle name="T_DUTOAN THUY LOI LUNG PAN PAC TINH LUNG QUYN_13.10.17-tổng hợp giao vốn cho các chủ đầu tư - xử lý 17.10.13_hq" xfId="5979"/>
    <cellStyle name="T_DUTOAN THUY LOI LUNG PAN PAC TINH LUNG QUYN_13.10.17-tổng hợp giao vốn cho các chủ đầu tư - xử lý 17.10.13_hq 2" xfId="15116"/>
    <cellStyle name="T_DUTOAN THUY LOI LUNG PAN PAC TINH LUNG QUYN_13.10.17-tổng hợp giao vốn cho các chủ đầu tư - xử lý 17.10.13_hq 2 2" xfId="24079"/>
    <cellStyle name="T_DUTOAN THUY LOI LUNG PAN PAC TINH LUNG QUYN_13.10.17-tổng hợp giao vốn cho các chủ đầu tư - xử lý 17.10.13_hq 3" xfId="15117"/>
    <cellStyle name="T_DUTOAN THUY LOI LUNG PAN PAC TINH LUNG QUYN_13.10.17-tổng hợp giao vốn cho các chủ đầu tư - xử lý 17.10.13_hq 3 2" xfId="24080"/>
    <cellStyle name="T_DUTOAN THUY LOI LUNG PAN PAC TINH LUNG QUYN_13.10.17-tổng hợp giao vốn cho các chủ đầu tư - xử lý 17.10.13_hq 4" xfId="15118"/>
    <cellStyle name="T_DUTOAN THUY LOI LUNG PAN PAC TINH LUNG QUYN_13.10.17-tổng hợp giao vốn cho các chủ đầu tư - xử lý 17.10.13_hq 4 2" xfId="24081"/>
    <cellStyle name="T_DUTOAN THUY LOI LUNG PAN PAC TINH LUNG QUYN_13.10.17-tổng hợp giao vốn cho các chủ đầu tư - xử lý 17.10.13_hq 5" xfId="15119"/>
    <cellStyle name="T_DUTOAN THUY LOI LUNG PAN PAC TINH LUNG QUYN_13.10.17-tổng hợp giao vốn cho các chủ đầu tư - xử lý 17.10.13_hq 5 2" xfId="24082"/>
    <cellStyle name="T_DUTOAN THUY LOI LUNG PAN PAC TINH LUNG QUYN_13.10.17-tổng hợp giao vốn cho các chủ đầu tư - xử lý 17.10.13_hq 6" xfId="15120"/>
    <cellStyle name="T_DUTOAN THUY LOI LUNG PAN PAC TINH LUNG QUYN_13.10.17-tổng hợp giao vốn cho các chủ đầu tư - xử lý 17.10.13_hq 6 2" xfId="31167"/>
    <cellStyle name="T_DUTOAN THUY LOI LUNG PAN PAC TINH LUNG QUYN_13.10.17-tổng hợp giao vốn cho các chủ đầu tư - xử lý 17.10.13_hq 7" xfId="31168"/>
    <cellStyle name="T_DUTOAN THUY LOI LUNG PAN PAC TINH LUNG QUYN_13.10.17-tổng hợp giao vốn cho các chủ đầu tư - xử lý 17.10.13_hq 8" xfId="31169"/>
    <cellStyle name="T_DUTOAN THUY LOI LUNG PAN PAC TINH LUNG QUYN_13.10.17-tổng hợp giao vốn cho các chủ đầu tư - xử lý 17.10.13_hq 9" xfId="31170"/>
    <cellStyle name="T_DUTOAN THUY LOI LUNG PAN PAC TINH LUNG QUYN_13.10.17-tổng hợp giao vốn cho các chủ đầu tư - xử lý 17.10.13_IFAT" xfId="5980"/>
    <cellStyle name="T_DUTOAN THUY LOI LUNG PAN PAC TINH LUNG QUYN_13.10.17-tổng hợp giao vốn cho các chủ đầu tư - xử lý 17.10.13_IFAT 2" xfId="15121"/>
    <cellStyle name="T_DUTOAN THUY LOI LUNG PAN PAC TINH LUNG QUYN_13.10.17-tổng hợp giao vốn cho các chủ đầu tư - xử lý 17.10.13_IFAT 2 2" xfId="24083"/>
    <cellStyle name="T_DUTOAN THUY LOI LUNG PAN PAC TINH LUNG QUYN_13.10.17-tổng hợp giao vốn cho các chủ đầu tư - xử lý 17.10.13_IFAT 3" xfId="15122"/>
    <cellStyle name="T_DUTOAN THUY LOI LUNG PAN PAC TINH LUNG QUYN_13.10.17-tổng hợp giao vốn cho các chủ đầu tư - xử lý 17.10.13_IFAT 3 2" xfId="24084"/>
    <cellStyle name="T_DUTOAN THUY LOI LUNG PAN PAC TINH LUNG QUYN_13.10.17-tổng hợp giao vốn cho các chủ đầu tư - xử lý 17.10.13_IFAT 4" xfId="15123"/>
    <cellStyle name="T_DUTOAN THUY LOI LUNG PAN PAC TINH LUNG QUYN_13.10.17-tổng hợp giao vốn cho các chủ đầu tư - xử lý 17.10.13_IFAT 4 2" xfId="24085"/>
    <cellStyle name="T_DUTOAN THUY LOI LUNG PAN PAC TINH LUNG QUYN_13.10.17-tổng hợp giao vốn cho các chủ đầu tư - xử lý 17.10.13_IFAT 5" xfId="15124"/>
    <cellStyle name="T_DUTOAN THUY LOI LUNG PAN PAC TINH LUNG QUYN_13.10.17-tổng hợp giao vốn cho các chủ đầu tư - xử lý 17.10.13_IFAT 5 2" xfId="24086"/>
    <cellStyle name="T_DUTOAN THUY LOI LUNG PAN PAC TINH LUNG QUYN_13.10.17-tổng hợp giao vốn cho các chủ đầu tư - xử lý 17.10.13_IFAT 6" xfId="15125"/>
    <cellStyle name="T_DUTOAN THUY LOI LUNG PAN PAC TINH LUNG QUYN_13.10.17-tổng hợp giao vốn cho các chủ đầu tư - xử lý 17.10.13_IFAT 6 2" xfId="31171"/>
    <cellStyle name="T_DUTOAN THUY LOI LUNG PAN PAC TINH LUNG QUYN_13.10.17-tổng hợp giao vốn cho các chủ đầu tư - xử lý 17.10.13_IFAT 7" xfId="31172"/>
    <cellStyle name="T_DUTOAN THUY LOI LUNG PAN PAC TINH LUNG QUYN_13.10.17-tổng hợp giao vốn cho các chủ đầu tư - xử lý 17.10.13_IFAT 8" xfId="31173"/>
    <cellStyle name="T_DUTOAN THUY LOI LUNG PAN PAC TINH LUNG QUYN_13.10.17-tổng hợp giao vốn cho các chủ đầu tư - xử lý 17.10.13_IFAT 9" xfId="31174"/>
    <cellStyle name="T_DUTOAN THUY LOI LUNG PAN PAC TINH LUNG QUYN_13.10.17-tổng hợp giao vốn cho các chủ đầu tư - xử lý 17.10.13_NN" xfId="5981"/>
    <cellStyle name="T_DUTOAN THUY LOI LUNG PAN PAC TINH LUNG QUYN_13.10.17-tổng hợp giao vốn cho các chủ đầu tư - xử lý 17.10.13_NN 2" xfId="15126"/>
    <cellStyle name="T_DUTOAN THUY LOI LUNG PAN PAC TINH LUNG QUYN_13.10.17-tổng hợp giao vốn cho các chủ đầu tư - xử lý 17.10.13_NN 2 2" xfId="24087"/>
    <cellStyle name="T_DUTOAN THUY LOI LUNG PAN PAC TINH LUNG QUYN_13.10.17-tổng hợp giao vốn cho các chủ đầu tư - xử lý 17.10.13_NN 3" xfId="15127"/>
    <cellStyle name="T_DUTOAN THUY LOI LUNG PAN PAC TINH LUNG QUYN_13.10.17-tổng hợp giao vốn cho các chủ đầu tư - xử lý 17.10.13_NN 3 2" xfId="24088"/>
    <cellStyle name="T_DUTOAN THUY LOI LUNG PAN PAC TINH LUNG QUYN_13.10.17-tổng hợp giao vốn cho các chủ đầu tư - xử lý 17.10.13_NN 4" xfId="15128"/>
    <cellStyle name="T_DUTOAN THUY LOI LUNG PAN PAC TINH LUNG QUYN_13.10.17-tổng hợp giao vốn cho các chủ đầu tư - xử lý 17.10.13_NN 4 2" xfId="24089"/>
    <cellStyle name="T_DUTOAN THUY LOI LUNG PAN PAC TINH LUNG QUYN_13.10.17-tổng hợp giao vốn cho các chủ đầu tư - xử lý 17.10.13_NN 5" xfId="15129"/>
    <cellStyle name="T_DUTOAN THUY LOI LUNG PAN PAC TINH LUNG QUYN_13.10.17-tổng hợp giao vốn cho các chủ đầu tư - xử lý 17.10.13_NN 5 2" xfId="24090"/>
    <cellStyle name="T_DUTOAN THUY LOI LUNG PAN PAC TINH LUNG QUYN_13.10.17-tổng hợp giao vốn cho các chủ đầu tư - xử lý 17.10.13_NN 6" xfId="15130"/>
    <cellStyle name="T_DUTOAN THUY LOI LUNG PAN PAC TINH LUNG QUYN_13.10.17-tổng hợp giao vốn cho các chủ đầu tư - xử lý 17.10.13_NN 6 2" xfId="31175"/>
    <cellStyle name="T_DUTOAN THUY LOI LUNG PAN PAC TINH LUNG QUYN_13.10.17-tổng hợp giao vốn cho các chủ đầu tư - xử lý 17.10.13_NN 7" xfId="31176"/>
    <cellStyle name="T_DUTOAN THUY LOI LUNG PAN PAC TINH LUNG QUYN_13.10.17-tổng hợp giao vốn cho các chủ đầu tư - xử lý 17.10.13_NN 8" xfId="31177"/>
    <cellStyle name="T_DUTOAN THUY LOI LUNG PAN PAC TINH LUNG QUYN_13.10.17-tổng hợp giao vốn cho các chủ đầu tư - xử lý 17.10.13_NN 9" xfId="31178"/>
    <cellStyle name="T_DUTOAN THUY LOI LUNG PAN PAC TINH LUNG QUYN_13.10.17-tổng hợp giao vốn cho các chủ đầu tư - xử lý 17.10.13_ph" xfId="5982"/>
    <cellStyle name="T_DUTOAN THUY LOI LUNG PAN PAC TINH LUNG QUYN_13.10.17-tổng hợp giao vốn cho các chủ đầu tư - xử lý 17.10.13_ph 2" xfId="15131"/>
    <cellStyle name="T_DUTOAN THUY LOI LUNG PAN PAC TINH LUNG QUYN_13.10.17-tổng hợp giao vốn cho các chủ đầu tư - xử lý 17.10.13_ph 2 2" xfId="24091"/>
    <cellStyle name="T_DUTOAN THUY LOI LUNG PAN PAC TINH LUNG QUYN_13.10.17-tổng hợp giao vốn cho các chủ đầu tư - xử lý 17.10.13_ph 3" xfId="15132"/>
    <cellStyle name="T_DUTOAN THUY LOI LUNG PAN PAC TINH LUNG QUYN_13.10.17-tổng hợp giao vốn cho các chủ đầu tư - xử lý 17.10.13_ph 3 2" xfId="24092"/>
    <cellStyle name="T_DUTOAN THUY LOI LUNG PAN PAC TINH LUNG QUYN_13.10.17-tổng hợp giao vốn cho các chủ đầu tư - xử lý 17.10.13_ph 4" xfId="15133"/>
    <cellStyle name="T_DUTOAN THUY LOI LUNG PAN PAC TINH LUNG QUYN_13.10.17-tổng hợp giao vốn cho các chủ đầu tư - xử lý 17.10.13_ph 4 2" xfId="24093"/>
    <cellStyle name="T_DUTOAN THUY LOI LUNG PAN PAC TINH LUNG QUYN_13.10.17-tổng hợp giao vốn cho các chủ đầu tư - xử lý 17.10.13_ph 5" xfId="15134"/>
    <cellStyle name="T_DUTOAN THUY LOI LUNG PAN PAC TINH LUNG QUYN_13.10.17-tổng hợp giao vốn cho các chủ đầu tư - xử lý 17.10.13_ph 5 2" xfId="24094"/>
    <cellStyle name="T_DUTOAN THUY LOI LUNG PAN PAC TINH LUNG QUYN_13.10.17-tổng hợp giao vốn cho các chủ đầu tư - xử lý 17.10.13_ph 6" xfId="15135"/>
    <cellStyle name="T_DUTOAN THUY LOI LUNG PAN PAC TINH LUNG QUYN_13.10.17-tổng hợp giao vốn cho các chủ đầu tư - xử lý 17.10.13_ph 6 2" xfId="31179"/>
    <cellStyle name="T_DUTOAN THUY LOI LUNG PAN PAC TINH LUNG QUYN_13.10.17-tổng hợp giao vốn cho các chủ đầu tư - xử lý 17.10.13_ph 7" xfId="31180"/>
    <cellStyle name="T_DUTOAN THUY LOI LUNG PAN PAC TINH LUNG QUYN_13.10.17-tổng hợp giao vốn cho các chủ đầu tư - xử lý 17.10.13_ph 8" xfId="31181"/>
    <cellStyle name="T_DUTOAN THUY LOI LUNG PAN PAC TINH LUNG QUYN_13.10.17-tổng hợp giao vốn cho các chủ đầu tư - xử lý 17.10.13_ph 9" xfId="31182"/>
    <cellStyle name="T_DUTOAN THUY LOI LUNG PAN PAC TINH LUNG QUYN_13.10.17-tổng hợp giao vốn cho các chủ đầu tư - xử lý 17.10.13_tl" xfId="5983"/>
    <cellStyle name="T_DUTOAN THUY LOI LUNG PAN PAC TINH LUNG QUYN_13.10.17-tổng hợp giao vốn cho các chủ đầu tư - xử lý 17.10.13_tl 2" xfId="15136"/>
    <cellStyle name="T_DUTOAN THUY LOI LUNG PAN PAC TINH LUNG QUYN_13.10.17-tổng hợp giao vốn cho các chủ đầu tư - xử lý 17.10.13_tl 2 2" xfId="24095"/>
    <cellStyle name="T_DUTOAN THUY LOI LUNG PAN PAC TINH LUNG QUYN_13.10.17-tổng hợp giao vốn cho các chủ đầu tư - xử lý 17.10.13_tl 3" xfId="15137"/>
    <cellStyle name="T_DUTOAN THUY LOI LUNG PAN PAC TINH LUNG QUYN_13.10.17-tổng hợp giao vốn cho các chủ đầu tư - xử lý 17.10.13_tl 3 2" xfId="24096"/>
    <cellStyle name="T_DUTOAN THUY LOI LUNG PAN PAC TINH LUNG QUYN_13.10.17-tổng hợp giao vốn cho các chủ đầu tư - xử lý 17.10.13_tl 4" xfId="15138"/>
    <cellStyle name="T_DUTOAN THUY LOI LUNG PAN PAC TINH LUNG QUYN_13.10.17-tổng hợp giao vốn cho các chủ đầu tư - xử lý 17.10.13_tl 4 2" xfId="24097"/>
    <cellStyle name="T_DUTOAN THUY LOI LUNG PAN PAC TINH LUNG QUYN_13.10.17-tổng hợp giao vốn cho các chủ đầu tư - xử lý 17.10.13_tl 5" xfId="15139"/>
    <cellStyle name="T_DUTOAN THUY LOI LUNG PAN PAC TINH LUNG QUYN_13.10.17-tổng hợp giao vốn cho các chủ đầu tư - xử lý 17.10.13_tl 5 2" xfId="24098"/>
    <cellStyle name="T_DUTOAN THUY LOI LUNG PAN PAC TINH LUNG QUYN_13.10.17-tổng hợp giao vốn cho các chủ đầu tư - xử lý 17.10.13_tl 6" xfId="15140"/>
    <cellStyle name="T_DUTOAN THUY LOI LUNG PAN PAC TINH LUNG QUYN_13.10.17-tổng hợp giao vốn cho các chủ đầu tư - xử lý 17.10.13_tl 6 2" xfId="31183"/>
    <cellStyle name="T_DUTOAN THUY LOI LUNG PAN PAC TINH LUNG QUYN_13.10.17-tổng hợp giao vốn cho các chủ đầu tư - xử lý 17.10.13_tl 7" xfId="31184"/>
    <cellStyle name="T_DUTOAN THUY LOI LUNG PAN PAC TINH LUNG QUYN_13.10.17-tổng hợp giao vốn cho các chủ đầu tư - xử lý 17.10.13_tl 8" xfId="31185"/>
    <cellStyle name="T_DUTOAN THUY LOI LUNG PAN PAC TINH LUNG QUYN_13.10.17-tổng hợp giao vốn cho các chủ đầu tư - xử lý 17.10.13_tl 9" xfId="31186"/>
    <cellStyle name="T_DUTOAN THUY LOI LUNG PAN PAC TINH LUNG QUYN_13.10.17-tổng hợp giao vốn cho các chủ đầu tư - xử lý 17.10.13_tp" xfId="5984"/>
    <cellStyle name="T_DUTOAN THUY LOI LUNG PAN PAC TINH LUNG QUYN_13.10.17-tổng hợp giao vốn cho các chủ đầu tư - xử lý 17.10.13_tp 2" xfId="15141"/>
    <cellStyle name="T_DUTOAN THUY LOI LUNG PAN PAC TINH LUNG QUYN_13.10.17-tổng hợp giao vốn cho các chủ đầu tư - xử lý 17.10.13_tp 2 2" xfId="24099"/>
    <cellStyle name="T_DUTOAN THUY LOI LUNG PAN PAC TINH LUNG QUYN_13.10.17-tổng hợp giao vốn cho các chủ đầu tư - xử lý 17.10.13_tp 3" xfId="15142"/>
    <cellStyle name="T_DUTOAN THUY LOI LUNG PAN PAC TINH LUNG QUYN_13.10.17-tổng hợp giao vốn cho các chủ đầu tư - xử lý 17.10.13_tp 3 2" xfId="24100"/>
    <cellStyle name="T_DUTOAN THUY LOI LUNG PAN PAC TINH LUNG QUYN_13.10.17-tổng hợp giao vốn cho các chủ đầu tư - xử lý 17.10.13_tp 4" xfId="15143"/>
    <cellStyle name="T_DUTOAN THUY LOI LUNG PAN PAC TINH LUNG QUYN_13.10.17-tổng hợp giao vốn cho các chủ đầu tư - xử lý 17.10.13_tp 4 2" xfId="24101"/>
    <cellStyle name="T_DUTOAN THUY LOI LUNG PAN PAC TINH LUNG QUYN_13.10.17-tổng hợp giao vốn cho các chủ đầu tư - xử lý 17.10.13_tp 5" xfId="15144"/>
    <cellStyle name="T_DUTOAN THUY LOI LUNG PAN PAC TINH LUNG QUYN_13.10.17-tổng hợp giao vốn cho các chủ đầu tư - xử lý 17.10.13_tp 5 2" xfId="24102"/>
    <cellStyle name="T_DUTOAN THUY LOI LUNG PAN PAC TINH LUNG QUYN_13.10.17-tổng hợp giao vốn cho các chủ đầu tư - xử lý 17.10.13_tp 6" xfId="15145"/>
    <cellStyle name="T_DUTOAN THUY LOI LUNG PAN PAC TINH LUNG QUYN_13.10.17-tổng hợp giao vốn cho các chủ đầu tư - xử lý 17.10.13_tp 6 2" xfId="31187"/>
    <cellStyle name="T_DUTOAN THUY LOI LUNG PAN PAC TINH LUNG QUYN_13.10.17-tổng hợp giao vốn cho các chủ đầu tư - xử lý 17.10.13_tp 7" xfId="31188"/>
    <cellStyle name="T_DUTOAN THUY LOI LUNG PAN PAC TINH LUNG QUYN_13.10.17-tổng hợp giao vốn cho các chủ đầu tư - xử lý 17.10.13_tp 8" xfId="31189"/>
    <cellStyle name="T_DUTOAN THUY LOI LUNG PAN PAC TINH LUNG QUYN_13.10.17-tổng hợp giao vốn cho các chủ đầu tư - xử lý 17.10.13_tp 9" xfId="31190"/>
    <cellStyle name="T_DUTOAN THUY LOI LUNG PAN PAC TINH LUNG QUYN_blm" xfId="5985"/>
    <cellStyle name="T_DUTOAN THUY LOI LUNG PAN PAC TINH LUNG QUYN_blm 2" xfId="15146"/>
    <cellStyle name="T_DUTOAN THUY LOI LUNG PAN PAC TINH LUNG QUYN_blm 2 2" xfId="24103"/>
    <cellStyle name="T_DUTOAN THUY LOI LUNG PAN PAC TINH LUNG QUYN_blm 3" xfId="15147"/>
    <cellStyle name="T_DUTOAN THUY LOI LUNG PAN PAC TINH LUNG QUYN_blm 3 2" xfId="24104"/>
    <cellStyle name="T_DUTOAN THUY LOI LUNG PAN PAC TINH LUNG QUYN_blm 4" xfId="15148"/>
    <cellStyle name="T_DUTOAN THUY LOI LUNG PAN PAC TINH LUNG QUYN_blm 4 2" xfId="24105"/>
    <cellStyle name="T_DUTOAN THUY LOI LUNG PAN PAC TINH LUNG QUYN_blm 5" xfId="15149"/>
    <cellStyle name="T_DUTOAN THUY LOI LUNG PAN PAC TINH LUNG QUYN_blm 5 2" xfId="24106"/>
    <cellStyle name="T_DUTOAN THUY LOI LUNG PAN PAC TINH LUNG QUYN_blm 6" xfId="15150"/>
    <cellStyle name="T_DUTOAN THUY LOI LUNG PAN PAC TINH LUNG QUYN_blm 6 2" xfId="31191"/>
    <cellStyle name="T_DUTOAN THUY LOI LUNG PAN PAC TINH LUNG QUYN_blm 7" xfId="31192"/>
    <cellStyle name="T_DUTOAN THUY LOI LUNG PAN PAC TINH LUNG QUYN_blm 8" xfId="31193"/>
    <cellStyle name="T_DUTOAN THUY LOI LUNG PAN PAC TINH LUNG QUYN_blm 9" xfId="31194"/>
    <cellStyle name="T_DUTOAN THUY LOI LUNG PAN PAC TINH LUNG QUYN_cấp nước" xfId="5986"/>
    <cellStyle name="T_DUTOAN THUY LOI LUNG PAN PAC TINH LUNG QUYN_cấp nước 2" xfId="15151"/>
    <cellStyle name="T_DUTOAN THUY LOI LUNG PAN PAC TINH LUNG QUYN_cấp nước 2 2" xfId="24107"/>
    <cellStyle name="T_DUTOAN THUY LOI LUNG PAN PAC TINH LUNG QUYN_cấp nước 3" xfId="15152"/>
    <cellStyle name="T_DUTOAN THUY LOI LUNG PAN PAC TINH LUNG QUYN_cấp nước 3 2" xfId="24108"/>
    <cellStyle name="T_DUTOAN THUY LOI LUNG PAN PAC TINH LUNG QUYN_cấp nước 4" xfId="15153"/>
    <cellStyle name="T_DUTOAN THUY LOI LUNG PAN PAC TINH LUNG QUYN_cấp nước 4 2" xfId="24109"/>
    <cellStyle name="T_DUTOAN THUY LOI LUNG PAN PAC TINH LUNG QUYN_cấp nước 5" xfId="15154"/>
    <cellStyle name="T_DUTOAN THUY LOI LUNG PAN PAC TINH LUNG QUYN_cấp nước 5 2" xfId="24110"/>
    <cellStyle name="T_DUTOAN THUY LOI LUNG PAN PAC TINH LUNG QUYN_cấp nước 6" xfId="15155"/>
    <cellStyle name="T_DUTOAN THUY LOI LUNG PAN PAC TINH LUNG QUYN_cấp nước 6 2" xfId="31195"/>
    <cellStyle name="T_DUTOAN THUY LOI LUNG PAN PAC TINH LUNG QUYN_cấp nước 7" xfId="31196"/>
    <cellStyle name="T_DUTOAN THUY LOI LUNG PAN PAC TINH LUNG QUYN_cấp nước 8" xfId="31197"/>
    <cellStyle name="T_DUTOAN THUY LOI LUNG PAN PAC TINH LUNG QUYN_cấp nước 9" xfId="31198"/>
    <cellStyle name="T_DUTOAN THUY LOI LUNG PAN PAC TINH LUNG QUYN_CT" xfId="5987"/>
    <cellStyle name="T_DUTOAN THUY LOI LUNG PAN PAC TINH LUNG QUYN_CT 2" xfId="15156"/>
    <cellStyle name="T_DUTOAN THUY LOI LUNG PAN PAC TINH LUNG QUYN_CT 2 2" xfId="24111"/>
    <cellStyle name="T_DUTOAN THUY LOI LUNG PAN PAC TINH LUNG QUYN_CT 3" xfId="15157"/>
    <cellStyle name="T_DUTOAN THUY LOI LUNG PAN PAC TINH LUNG QUYN_CT 3 2" xfId="24112"/>
    <cellStyle name="T_DUTOAN THUY LOI LUNG PAN PAC TINH LUNG QUYN_CT 4" xfId="15158"/>
    <cellStyle name="T_DUTOAN THUY LOI LUNG PAN PAC TINH LUNG QUYN_CT 4 2" xfId="24113"/>
    <cellStyle name="T_DUTOAN THUY LOI LUNG PAN PAC TINH LUNG QUYN_CT 5" xfId="15159"/>
    <cellStyle name="T_DUTOAN THUY LOI LUNG PAN PAC TINH LUNG QUYN_CT 5 2" xfId="24114"/>
    <cellStyle name="T_DUTOAN THUY LOI LUNG PAN PAC TINH LUNG QUYN_CT 6" xfId="15160"/>
    <cellStyle name="T_DUTOAN THUY LOI LUNG PAN PAC TINH LUNG QUYN_CT 6 2" xfId="31199"/>
    <cellStyle name="T_DUTOAN THUY LOI LUNG PAN PAC TINH LUNG QUYN_CT 7" xfId="31200"/>
    <cellStyle name="T_DUTOAN THUY LOI LUNG PAN PAC TINH LUNG QUYN_CT 8" xfId="31201"/>
    <cellStyle name="T_DUTOAN THUY LOI LUNG PAN PAC TINH LUNG QUYN_CT 9" xfId="31202"/>
    <cellStyle name="T_DUTOAN THUY LOI LUNG PAN PAC TINH LUNG QUYN_GT" xfId="5988"/>
    <cellStyle name="T_DUTOAN THUY LOI LUNG PAN PAC TINH LUNG QUYN_GT 2" xfId="15161"/>
    <cellStyle name="T_DUTOAN THUY LOI LUNG PAN PAC TINH LUNG QUYN_GT 2 2" xfId="24115"/>
    <cellStyle name="T_DUTOAN THUY LOI LUNG PAN PAC TINH LUNG QUYN_GT 3" xfId="15162"/>
    <cellStyle name="T_DUTOAN THUY LOI LUNG PAN PAC TINH LUNG QUYN_GT 3 2" xfId="24116"/>
    <cellStyle name="T_DUTOAN THUY LOI LUNG PAN PAC TINH LUNG QUYN_GT 4" xfId="15163"/>
    <cellStyle name="T_DUTOAN THUY LOI LUNG PAN PAC TINH LUNG QUYN_GT 4 2" xfId="24117"/>
    <cellStyle name="T_DUTOAN THUY LOI LUNG PAN PAC TINH LUNG QUYN_GT 5" xfId="15164"/>
    <cellStyle name="T_DUTOAN THUY LOI LUNG PAN PAC TINH LUNG QUYN_GT 5 2" xfId="24118"/>
    <cellStyle name="T_DUTOAN THUY LOI LUNG PAN PAC TINH LUNG QUYN_GT 6" xfId="15165"/>
    <cellStyle name="T_DUTOAN THUY LOI LUNG PAN PAC TINH LUNG QUYN_GT 6 2" xfId="31203"/>
    <cellStyle name="T_DUTOAN THUY LOI LUNG PAN PAC TINH LUNG QUYN_GT 7" xfId="31204"/>
    <cellStyle name="T_DUTOAN THUY LOI LUNG PAN PAC TINH LUNG QUYN_GT 8" xfId="31205"/>
    <cellStyle name="T_DUTOAN THUY LOI LUNG PAN PAC TINH LUNG QUYN_GT 9" xfId="31206"/>
    <cellStyle name="T_DUTOAN THUY LOI LUNG PAN PAC TINH LUNG QUYN_ha" xfId="5989"/>
    <cellStyle name="T_DUTOAN THUY LOI LUNG PAN PAC TINH LUNG QUYN_ha 2" xfId="15166"/>
    <cellStyle name="T_DUTOAN THUY LOI LUNG PAN PAC TINH LUNG QUYN_ha 2 2" xfId="24119"/>
    <cellStyle name="T_DUTOAN THUY LOI LUNG PAN PAC TINH LUNG QUYN_ha 3" xfId="15167"/>
    <cellStyle name="T_DUTOAN THUY LOI LUNG PAN PAC TINH LUNG QUYN_ha 3 2" xfId="24120"/>
    <cellStyle name="T_DUTOAN THUY LOI LUNG PAN PAC TINH LUNG QUYN_ha 4" xfId="15168"/>
    <cellStyle name="T_DUTOAN THUY LOI LUNG PAN PAC TINH LUNG QUYN_ha 4 2" xfId="24121"/>
    <cellStyle name="T_DUTOAN THUY LOI LUNG PAN PAC TINH LUNG QUYN_ha 5" xfId="15169"/>
    <cellStyle name="T_DUTOAN THUY LOI LUNG PAN PAC TINH LUNG QUYN_ha 5 2" xfId="24122"/>
    <cellStyle name="T_DUTOAN THUY LOI LUNG PAN PAC TINH LUNG QUYN_ha 6" xfId="15170"/>
    <cellStyle name="T_DUTOAN THUY LOI LUNG PAN PAC TINH LUNG QUYN_ha 6 2" xfId="31207"/>
    <cellStyle name="T_DUTOAN THUY LOI LUNG PAN PAC TINH LUNG QUYN_ha 7" xfId="31208"/>
    <cellStyle name="T_DUTOAN THUY LOI LUNG PAN PAC TINH LUNG QUYN_ha 8" xfId="31209"/>
    <cellStyle name="T_DUTOAN THUY LOI LUNG PAN PAC TINH LUNG QUYN_ha 9" xfId="31210"/>
    <cellStyle name="T_DUTOAN THUY LOI LUNG PAN PAC TINH LUNG QUYN_hl" xfId="5990"/>
    <cellStyle name="T_DUTOAN THUY LOI LUNG PAN PAC TINH LUNG QUYN_hl 2" xfId="15171"/>
    <cellStyle name="T_DUTOAN THUY LOI LUNG PAN PAC TINH LUNG QUYN_hl 2 2" xfId="24123"/>
    <cellStyle name="T_DUTOAN THUY LOI LUNG PAN PAC TINH LUNG QUYN_hl 3" xfId="15172"/>
    <cellStyle name="T_DUTOAN THUY LOI LUNG PAN PAC TINH LUNG QUYN_hl 3 2" xfId="24124"/>
    <cellStyle name="T_DUTOAN THUY LOI LUNG PAN PAC TINH LUNG QUYN_hl 4" xfId="15173"/>
    <cellStyle name="T_DUTOAN THUY LOI LUNG PAN PAC TINH LUNG QUYN_hl 4 2" xfId="24125"/>
    <cellStyle name="T_DUTOAN THUY LOI LUNG PAN PAC TINH LUNG QUYN_hl 5" xfId="15174"/>
    <cellStyle name="T_DUTOAN THUY LOI LUNG PAN PAC TINH LUNG QUYN_hl 5 2" xfId="24126"/>
    <cellStyle name="T_DUTOAN THUY LOI LUNG PAN PAC TINH LUNG QUYN_hl 6" xfId="15175"/>
    <cellStyle name="T_DUTOAN THUY LOI LUNG PAN PAC TINH LUNG QUYN_hl 6 2" xfId="31211"/>
    <cellStyle name="T_DUTOAN THUY LOI LUNG PAN PAC TINH LUNG QUYN_hl 7" xfId="31212"/>
    <cellStyle name="T_DUTOAN THUY LOI LUNG PAN PAC TINH LUNG QUYN_hl 8" xfId="31213"/>
    <cellStyle name="T_DUTOAN THUY LOI LUNG PAN PAC TINH LUNG QUYN_hl 9" xfId="31214"/>
    <cellStyle name="T_DUTOAN THUY LOI LUNG PAN PAC TINH LUNG QUYN_hq" xfId="5991"/>
    <cellStyle name="T_DUTOAN THUY LOI LUNG PAN PAC TINH LUNG QUYN_hq 2" xfId="15176"/>
    <cellStyle name="T_DUTOAN THUY LOI LUNG PAN PAC TINH LUNG QUYN_hq 2 2" xfId="24127"/>
    <cellStyle name="T_DUTOAN THUY LOI LUNG PAN PAC TINH LUNG QUYN_hq 3" xfId="15177"/>
    <cellStyle name="T_DUTOAN THUY LOI LUNG PAN PAC TINH LUNG QUYN_hq 3 2" xfId="24128"/>
    <cellStyle name="T_DUTOAN THUY LOI LUNG PAN PAC TINH LUNG QUYN_hq 4" xfId="15178"/>
    <cellStyle name="T_DUTOAN THUY LOI LUNG PAN PAC TINH LUNG QUYN_hq 4 2" xfId="24129"/>
    <cellStyle name="T_DUTOAN THUY LOI LUNG PAN PAC TINH LUNG QUYN_hq 5" xfId="15179"/>
    <cellStyle name="T_DUTOAN THUY LOI LUNG PAN PAC TINH LUNG QUYN_hq 5 2" xfId="24130"/>
    <cellStyle name="T_DUTOAN THUY LOI LUNG PAN PAC TINH LUNG QUYN_hq 6" xfId="15180"/>
    <cellStyle name="T_DUTOAN THUY LOI LUNG PAN PAC TINH LUNG QUYN_hq 6 2" xfId="31215"/>
    <cellStyle name="T_DUTOAN THUY LOI LUNG PAN PAC TINH LUNG QUYN_hq 7" xfId="31216"/>
    <cellStyle name="T_DUTOAN THUY LOI LUNG PAN PAC TINH LUNG QUYN_hq 8" xfId="31217"/>
    <cellStyle name="T_DUTOAN THUY LOI LUNG PAN PAC TINH LUNG QUYN_hq 9" xfId="31218"/>
    <cellStyle name="T_DUTOAN THUY LOI LUNG PAN PAC TINH LUNG QUYN_IFAT" xfId="5992"/>
    <cellStyle name="T_DUTOAN THUY LOI LUNG PAN PAC TINH LUNG QUYN_IFAT 2" xfId="15181"/>
    <cellStyle name="T_DUTOAN THUY LOI LUNG PAN PAC TINH LUNG QUYN_IFAT 2 2" xfId="24131"/>
    <cellStyle name="T_DUTOAN THUY LOI LUNG PAN PAC TINH LUNG QUYN_IFAT 3" xfId="15182"/>
    <cellStyle name="T_DUTOAN THUY LOI LUNG PAN PAC TINH LUNG QUYN_IFAT 3 2" xfId="24132"/>
    <cellStyle name="T_DUTOAN THUY LOI LUNG PAN PAC TINH LUNG QUYN_IFAT 4" xfId="15183"/>
    <cellStyle name="T_DUTOAN THUY LOI LUNG PAN PAC TINH LUNG QUYN_IFAT 4 2" xfId="24133"/>
    <cellStyle name="T_DUTOAN THUY LOI LUNG PAN PAC TINH LUNG QUYN_IFAT 5" xfId="15184"/>
    <cellStyle name="T_DUTOAN THUY LOI LUNG PAN PAC TINH LUNG QUYN_IFAT 5 2" xfId="24134"/>
    <cellStyle name="T_DUTOAN THUY LOI LUNG PAN PAC TINH LUNG QUYN_IFAT 6" xfId="15185"/>
    <cellStyle name="T_DUTOAN THUY LOI LUNG PAN PAC TINH LUNG QUYN_IFAT 6 2" xfId="31219"/>
    <cellStyle name="T_DUTOAN THUY LOI LUNG PAN PAC TINH LUNG QUYN_IFAT 7" xfId="31220"/>
    <cellStyle name="T_DUTOAN THUY LOI LUNG PAN PAC TINH LUNG QUYN_IFAT 8" xfId="31221"/>
    <cellStyle name="T_DUTOAN THUY LOI LUNG PAN PAC TINH LUNG QUYN_IFAT 9" xfId="31222"/>
    <cellStyle name="T_DUTOAN THUY LOI LUNG PAN PAC TINH LUNG QUYN_NN" xfId="5993"/>
    <cellStyle name="T_DUTOAN THUY LOI LUNG PAN PAC TINH LUNG QUYN_NN 2" xfId="15186"/>
    <cellStyle name="T_DUTOAN THUY LOI LUNG PAN PAC TINH LUNG QUYN_NN 2 2" xfId="24135"/>
    <cellStyle name="T_DUTOAN THUY LOI LUNG PAN PAC TINH LUNG QUYN_NN 3" xfId="15187"/>
    <cellStyle name="T_DUTOAN THUY LOI LUNG PAN PAC TINH LUNG QUYN_NN 3 2" xfId="24136"/>
    <cellStyle name="T_DUTOAN THUY LOI LUNG PAN PAC TINH LUNG QUYN_NN 4" xfId="15188"/>
    <cellStyle name="T_DUTOAN THUY LOI LUNG PAN PAC TINH LUNG QUYN_NN 4 2" xfId="24137"/>
    <cellStyle name="T_DUTOAN THUY LOI LUNG PAN PAC TINH LUNG QUYN_NN 5" xfId="15189"/>
    <cellStyle name="T_DUTOAN THUY LOI LUNG PAN PAC TINH LUNG QUYN_NN 5 2" xfId="24138"/>
    <cellStyle name="T_DUTOAN THUY LOI LUNG PAN PAC TINH LUNG QUYN_NN 6" xfId="15190"/>
    <cellStyle name="T_DUTOAN THUY LOI LUNG PAN PAC TINH LUNG QUYN_NN 6 2" xfId="31223"/>
    <cellStyle name="T_DUTOAN THUY LOI LUNG PAN PAC TINH LUNG QUYN_NN 7" xfId="31224"/>
    <cellStyle name="T_DUTOAN THUY LOI LUNG PAN PAC TINH LUNG QUYN_NN 8" xfId="31225"/>
    <cellStyle name="T_DUTOAN THUY LOI LUNG PAN PAC TINH LUNG QUYN_NN 9" xfId="31226"/>
    <cellStyle name="T_DUTOAN THUY LOI LUNG PAN PAC TINH LUNG QUYN_ph" xfId="5994"/>
    <cellStyle name="T_DUTOAN THUY LOI LUNG PAN PAC TINH LUNG QUYN_ph 2" xfId="15191"/>
    <cellStyle name="T_DUTOAN THUY LOI LUNG PAN PAC TINH LUNG QUYN_ph 2 2" xfId="24139"/>
    <cellStyle name="T_DUTOAN THUY LOI LUNG PAN PAC TINH LUNG QUYN_ph 3" xfId="15192"/>
    <cellStyle name="T_DUTOAN THUY LOI LUNG PAN PAC TINH LUNG QUYN_ph 3 2" xfId="24140"/>
    <cellStyle name="T_DUTOAN THUY LOI LUNG PAN PAC TINH LUNG QUYN_ph 4" xfId="15193"/>
    <cellStyle name="T_DUTOAN THUY LOI LUNG PAN PAC TINH LUNG QUYN_ph 4 2" xfId="24141"/>
    <cellStyle name="T_DUTOAN THUY LOI LUNG PAN PAC TINH LUNG QUYN_ph 5" xfId="15194"/>
    <cellStyle name="T_DUTOAN THUY LOI LUNG PAN PAC TINH LUNG QUYN_ph 5 2" xfId="24142"/>
    <cellStyle name="T_DUTOAN THUY LOI LUNG PAN PAC TINH LUNG QUYN_ph 6" xfId="15195"/>
    <cellStyle name="T_DUTOAN THUY LOI LUNG PAN PAC TINH LUNG QUYN_ph 6 2" xfId="31227"/>
    <cellStyle name="T_DUTOAN THUY LOI LUNG PAN PAC TINH LUNG QUYN_ph 7" xfId="31228"/>
    <cellStyle name="T_DUTOAN THUY LOI LUNG PAN PAC TINH LUNG QUYN_ph 8" xfId="31229"/>
    <cellStyle name="T_DUTOAN THUY LOI LUNG PAN PAC TINH LUNG QUYN_ph 9" xfId="31230"/>
    <cellStyle name="T_DUTOAN THUY LOI LUNG PAN PAC TINH LUNG QUYN_quản lý vốn " xfId="5995"/>
    <cellStyle name="T_DUTOAN THUY LOI LUNG PAN PAC TINH LUNG QUYN_quản lý vốn  2" xfId="15196"/>
    <cellStyle name="T_DUTOAN THUY LOI LUNG PAN PAC TINH LUNG QUYN_quản lý vốn  2 2" xfId="24143"/>
    <cellStyle name="T_DUTOAN THUY LOI LUNG PAN PAC TINH LUNG QUYN_quản lý vốn  3" xfId="15197"/>
    <cellStyle name="T_DUTOAN THUY LOI LUNG PAN PAC TINH LUNG QUYN_quản lý vốn  3 2" xfId="24144"/>
    <cellStyle name="T_DUTOAN THUY LOI LUNG PAN PAC TINH LUNG QUYN_quản lý vốn  4" xfId="15198"/>
    <cellStyle name="T_DUTOAN THUY LOI LUNG PAN PAC TINH LUNG QUYN_quản lý vốn  4 2" xfId="24145"/>
    <cellStyle name="T_DUTOAN THUY LOI LUNG PAN PAC TINH LUNG QUYN_quản lý vốn  5" xfId="15199"/>
    <cellStyle name="T_DUTOAN THUY LOI LUNG PAN PAC TINH LUNG QUYN_quản lý vốn  5 2" xfId="24146"/>
    <cellStyle name="T_DUTOAN THUY LOI LUNG PAN PAC TINH LUNG QUYN_quản lý vốn  6" xfId="15200"/>
    <cellStyle name="T_DUTOAN THUY LOI LUNG PAN PAC TINH LUNG QUYN_quản lý vốn  6 2" xfId="31231"/>
    <cellStyle name="T_DUTOAN THUY LOI LUNG PAN PAC TINH LUNG QUYN_quản lý vốn  7" xfId="31232"/>
    <cellStyle name="T_DUTOAN THUY LOI LUNG PAN PAC TINH LUNG QUYN_quản lý vốn  8" xfId="31233"/>
    <cellStyle name="T_DUTOAN THUY LOI LUNG PAN PAC TINH LUNG QUYN_quản lý vốn  9" xfId="31234"/>
    <cellStyle name="T_DUTOAN THUY LOI LUNG PAN PAC TINH LUNG QUYN_quản lý vốn _13.10.17-tổng hợp giao vốn cho các chủ đầu tư - xử lý 16.06.2014" xfId="5996"/>
    <cellStyle name="T_DUTOAN THUY LOI LUNG PAN PAC TINH LUNG QUYN_quản lý vốn _13.10.17-tổng hợp giao vốn cho các chủ đầu tư - xử lý 16.06.2014 2" xfId="15201"/>
    <cellStyle name="T_DUTOAN THUY LOI LUNG PAN PAC TINH LUNG QUYN_quản lý vốn _13.10.17-tổng hợp giao vốn cho các chủ đầu tư - xử lý 16.06.2014 2 2" xfId="24147"/>
    <cellStyle name="T_DUTOAN THUY LOI LUNG PAN PAC TINH LUNG QUYN_quản lý vốn _13.10.17-tổng hợp giao vốn cho các chủ đầu tư - xử lý 16.06.2014 3" xfId="15202"/>
    <cellStyle name="T_DUTOAN THUY LOI LUNG PAN PAC TINH LUNG QUYN_quản lý vốn _13.10.17-tổng hợp giao vốn cho các chủ đầu tư - xử lý 16.06.2014 3 2" xfId="24148"/>
    <cellStyle name="T_DUTOAN THUY LOI LUNG PAN PAC TINH LUNG QUYN_quản lý vốn _13.10.17-tổng hợp giao vốn cho các chủ đầu tư - xử lý 16.06.2014 4" xfId="15203"/>
    <cellStyle name="T_DUTOAN THUY LOI LUNG PAN PAC TINH LUNG QUYN_quản lý vốn _13.10.17-tổng hợp giao vốn cho các chủ đầu tư - xử lý 16.06.2014 4 2" xfId="24149"/>
    <cellStyle name="T_DUTOAN THUY LOI LUNG PAN PAC TINH LUNG QUYN_quản lý vốn _13.10.17-tổng hợp giao vốn cho các chủ đầu tư - xử lý 16.06.2014 5" xfId="15204"/>
    <cellStyle name="T_DUTOAN THUY LOI LUNG PAN PAC TINH LUNG QUYN_quản lý vốn _13.10.17-tổng hợp giao vốn cho các chủ đầu tư - xử lý 16.06.2014 5 2" xfId="24150"/>
    <cellStyle name="T_DUTOAN THUY LOI LUNG PAN PAC TINH LUNG QUYN_quản lý vốn _13.10.17-tổng hợp giao vốn cho các chủ đầu tư - xử lý 16.06.2014 6" xfId="15205"/>
    <cellStyle name="T_DUTOAN THUY LOI LUNG PAN PAC TINH LUNG QUYN_quản lý vốn _13.10.17-tổng hợp giao vốn cho các chủ đầu tư - xử lý 16.06.2014 6 2" xfId="31235"/>
    <cellStyle name="T_DUTOAN THUY LOI LUNG PAN PAC TINH LUNG QUYN_quản lý vốn _13.10.17-tổng hợp giao vốn cho các chủ đầu tư - xử lý 16.06.2014 7" xfId="31236"/>
    <cellStyle name="T_DUTOAN THUY LOI LUNG PAN PAC TINH LUNG QUYN_quản lý vốn _13.10.17-tổng hợp giao vốn cho các chủ đầu tư - xử lý 16.06.2014 8" xfId="31237"/>
    <cellStyle name="T_DUTOAN THUY LOI LUNG PAN PAC TINH LUNG QUYN_quản lý vốn _13.10.17-tổng hợp giao vốn cho các chủ đầu tư - xử lý 16.06.2014 9" xfId="31238"/>
    <cellStyle name="T_DUTOAN THUY LOI LUNG PAN PAC TINH LUNG QUYN_quản lý vốn _13.tk" xfId="5997"/>
    <cellStyle name="T_DUTOAN THUY LOI LUNG PAN PAC TINH LUNG QUYN_quản lý vốn _13.tk 2" xfId="15206"/>
    <cellStyle name="T_DUTOAN THUY LOI LUNG PAN PAC TINH LUNG QUYN_quản lý vốn _13.tk 2 2" xfId="24151"/>
    <cellStyle name="T_DUTOAN THUY LOI LUNG PAN PAC TINH LUNG QUYN_quản lý vốn _13.tk 3" xfId="15207"/>
    <cellStyle name="T_DUTOAN THUY LOI LUNG PAN PAC TINH LUNG QUYN_quản lý vốn _13.tk 3 2" xfId="24152"/>
    <cellStyle name="T_DUTOAN THUY LOI LUNG PAN PAC TINH LUNG QUYN_quản lý vốn _13.tk 4" xfId="15208"/>
    <cellStyle name="T_DUTOAN THUY LOI LUNG PAN PAC TINH LUNG QUYN_quản lý vốn _13.tk 4 2" xfId="24153"/>
    <cellStyle name="T_DUTOAN THUY LOI LUNG PAN PAC TINH LUNG QUYN_quản lý vốn _13.tk 5" xfId="15209"/>
    <cellStyle name="T_DUTOAN THUY LOI LUNG PAN PAC TINH LUNG QUYN_quản lý vốn _13.tk 5 2" xfId="24154"/>
    <cellStyle name="T_DUTOAN THUY LOI LUNG PAN PAC TINH LUNG QUYN_quản lý vốn _13.tk 6" xfId="15210"/>
    <cellStyle name="T_DUTOAN THUY LOI LUNG PAN PAC TINH LUNG QUYN_quản lý vốn _13.tk 6 2" xfId="31239"/>
    <cellStyle name="T_DUTOAN THUY LOI LUNG PAN PAC TINH LUNG QUYN_quản lý vốn _13.tk 7" xfId="31240"/>
    <cellStyle name="T_DUTOAN THUY LOI LUNG PAN PAC TINH LUNG QUYN_quản lý vốn _13.tk 8" xfId="31241"/>
    <cellStyle name="T_DUTOAN THUY LOI LUNG PAN PAC TINH LUNG QUYN_quản lý vốn _13.tk 9" xfId="31242"/>
    <cellStyle name="T_DUTOAN THUY LOI LUNG PAN PAC TINH LUNG QUYN_quản lý vốn _2.blc" xfId="5998"/>
    <cellStyle name="T_DUTOAN THUY LOI LUNG PAN PAC TINH LUNG QUYN_quản lý vốn _2.blc 2" xfId="15211"/>
    <cellStyle name="T_DUTOAN THUY LOI LUNG PAN PAC TINH LUNG QUYN_quản lý vốn _2.blc 2 2" xfId="24155"/>
    <cellStyle name="T_DUTOAN THUY LOI LUNG PAN PAC TINH LUNG QUYN_quản lý vốn _2.blc 3" xfId="15212"/>
    <cellStyle name="T_DUTOAN THUY LOI LUNG PAN PAC TINH LUNG QUYN_quản lý vốn _2.blc 3 2" xfId="24156"/>
    <cellStyle name="T_DUTOAN THUY LOI LUNG PAN PAC TINH LUNG QUYN_quản lý vốn _2.blc 4" xfId="15213"/>
    <cellStyle name="T_DUTOAN THUY LOI LUNG PAN PAC TINH LUNG QUYN_quản lý vốn _2.blc 4 2" xfId="24157"/>
    <cellStyle name="T_DUTOAN THUY LOI LUNG PAN PAC TINH LUNG QUYN_quản lý vốn _2.blc 5" xfId="15214"/>
    <cellStyle name="T_DUTOAN THUY LOI LUNG PAN PAC TINH LUNG QUYN_quản lý vốn _2.blc 5 2" xfId="24158"/>
    <cellStyle name="T_DUTOAN THUY LOI LUNG PAN PAC TINH LUNG QUYN_quản lý vốn _2.blc 6" xfId="15215"/>
    <cellStyle name="T_DUTOAN THUY LOI LUNG PAN PAC TINH LUNG QUYN_quản lý vốn _2.blc 6 2" xfId="31243"/>
    <cellStyle name="T_DUTOAN THUY LOI LUNG PAN PAC TINH LUNG QUYN_quản lý vốn _2.blc 7" xfId="31244"/>
    <cellStyle name="T_DUTOAN THUY LOI LUNG PAN PAC TINH LUNG QUYN_quản lý vốn _2.blc 8" xfId="31245"/>
    <cellStyle name="T_DUTOAN THUY LOI LUNG PAN PAC TINH LUNG QUYN_quản lý vốn _2.blc 9" xfId="31246"/>
    <cellStyle name="T_DUTOAN THUY LOI LUNG PAN PAC TINH LUNG QUYN_quản lý vốn _32.XNK" xfId="5999"/>
    <cellStyle name="T_DUTOAN THUY LOI LUNG PAN PAC TINH LUNG QUYN_quản lý vốn _32.XNK 2" xfId="15216"/>
    <cellStyle name="T_DUTOAN THUY LOI LUNG PAN PAC TINH LUNG QUYN_quản lý vốn _32.XNK 2 2" xfId="24159"/>
    <cellStyle name="T_DUTOAN THUY LOI LUNG PAN PAC TINH LUNG QUYN_quản lý vốn _32.XNK 3" xfId="15217"/>
    <cellStyle name="T_DUTOAN THUY LOI LUNG PAN PAC TINH LUNG QUYN_quản lý vốn _32.XNK 3 2" xfId="24160"/>
    <cellStyle name="T_DUTOAN THUY LOI LUNG PAN PAC TINH LUNG QUYN_quản lý vốn _32.XNK 4" xfId="15218"/>
    <cellStyle name="T_DUTOAN THUY LOI LUNG PAN PAC TINH LUNG QUYN_quản lý vốn _32.XNK 4 2" xfId="24161"/>
    <cellStyle name="T_DUTOAN THUY LOI LUNG PAN PAC TINH LUNG QUYN_quản lý vốn _32.XNK 5" xfId="15219"/>
    <cellStyle name="T_DUTOAN THUY LOI LUNG PAN PAC TINH LUNG QUYN_quản lý vốn _32.XNK 5 2" xfId="24162"/>
    <cellStyle name="T_DUTOAN THUY LOI LUNG PAN PAC TINH LUNG QUYN_quản lý vốn _32.XNK 6" xfId="15220"/>
    <cellStyle name="T_DUTOAN THUY LOI LUNG PAN PAC TINH LUNG QUYN_quản lý vốn _32.XNK 6 2" xfId="31247"/>
    <cellStyle name="T_DUTOAN THUY LOI LUNG PAN PAC TINH LUNG QUYN_quản lý vốn _32.XNK 7" xfId="31248"/>
    <cellStyle name="T_DUTOAN THUY LOI LUNG PAN PAC TINH LUNG QUYN_quản lý vốn _32.XNK 8" xfId="31249"/>
    <cellStyle name="T_DUTOAN THUY LOI LUNG PAN PAC TINH LUNG QUYN_quản lý vốn _32.XNK 9" xfId="31250"/>
    <cellStyle name="T_DUTOAN THUY LOI LUNG PAN PAC TINH LUNG QUYN_quản lý vốn _4.hl" xfId="6000"/>
    <cellStyle name="T_DUTOAN THUY LOI LUNG PAN PAC TINH LUNG QUYN_quản lý vốn _4.hl 2" xfId="15221"/>
    <cellStyle name="T_DUTOAN THUY LOI LUNG PAN PAC TINH LUNG QUYN_quản lý vốn _4.hl 2 2" xfId="24163"/>
    <cellStyle name="T_DUTOAN THUY LOI LUNG PAN PAC TINH LUNG QUYN_quản lý vốn _4.hl 3" xfId="15222"/>
    <cellStyle name="T_DUTOAN THUY LOI LUNG PAN PAC TINH LUNG QUYN_quản lý vốn _4.hl 3 2" xfId="24164"/>
    <cellStyle name="T_DUTOAN THUY LOI LUNG PAN PAC TINH LUNG QUYN_quản lý vốn _4.hl 4" xfId="15223"/>
    <cellStyle name="T_DUTOAN THUY LOI LUNG PAN PAC TINH LUNG QUYN_quản lý vốn _4.hl 4 2" xfId="24165"/>
    <cellStyle name="T_DUTOAN THUY LOI LUNG PAN PAC TINH LUNG QUYN_quản lý vốn _4.hl 5" xfId="15224"/>
    <cellStyle name="T_DUTOAN THUY LOI LUNG PAN PAC TINH LUNG QUYN_quản lý vốn _4.hl 5 2" xfId="24166"/>
    <cellStyle name="T_DUTOAN THUY LOI LUNG PAN PAC TINH LUNG QUYN_quản lý vốn _4.hl 6" xfId="15225"/>
    <cellStyle name="T_DUTOAN THUY LOI LUNG PAN PAC TINH LUNG QUYN_quản lý vốn _4.hl 6 2" xfId="31251"/>
    <cellStyle name="T_DUTOAN THUY LOI LUNG PAN PAC TINH LUNG QUYN_quản lý vốn _4.hl 7" xfId="31252"/>
    <cellStyle name="T_DUTOAN THUY LOI LUNG PAN PAC TINH LUNG QUYN_quản lý vốn _4.hl 8" xfId="31253"/>
    <cellStyle name="T_DUTOAN THUY LOI LUNG PAN PAC TINH LUNG QUYN_quản lý vốn _4.hl 9" xfId="31254"/>
    <cellStyle name="T_DUTOAN THUY LOI LUNG PAN PAC TINH LUNG QUYN_quản lý vốn _GD" xfId="6001"/>
    <cellStyle name="T_DUTOAN THUY LOI LUNG PAN PAC TINH LUNG QUYN_quản lý vốn _GD 2" xfId="15226"/>
    <cellStyle name="T_DUTOAN THUY LOI LUNG PAN PAC TINH LUNG QUYN_quản lý vốn _GD 2 2" xfId="24167"/>
    <cellStyle name="T_DUTOAN THUY LOI LUNG PAN PAC TINH LUNG QUYN_quản lý vốn _GD 3" xfId="15227"/>
    <cellStyle name="T_DUTOAN THUY LOI LUNG PAN PAC TINH LUNG QUYN_quản lý vốn _GD 3 2" xfId="24168"/>
    <cellStyle name="T_DUTOAN THUY LOI LUNG PAN PAC TINH LUNG QUYN_quản lý vốn _GD 4" xfId="15228"/>
    <cellStyle name="T_DUTOAN THUY LOI LUNG PAN PAC TINH LUNG QUYN_quản lý vốn _GD 4 2" xfId="24169"/>
    <cellStyle name="T_DUTOAN THUY LOI LUNG PAN PAC TINH LUNG QUYN_quản lý vốn _GD 5" xfId="15229"/>
    <cellStyle name="T_DUTOAN THUY LOI LUNG PAN PAC TINH LUNG QUYN_quản lý vốn _GD 5 2" xfId="24170"/>
    <cellStyle name="T_DUTOAN THUY LOI LUNG PAN PAC TINH LUNG QUYN_quản lý vốn _GD 6" xfId="15230"/>
    <cellStyle name="T_DUTOAN THUY LOI LUNG PAN PAC TINH LUNG QUYN_quản lý vốn _GD 6 2" xfId="31255"/>
    <cellStyle name="T_DUTOAN THUY LOI LUNG PAN PAC TINH LUNG QUYN_quản lý vốn _GD 7" xfId="31256"/>
    <cellStyle name="T_DUTOAN THUY LOI LUNG PAN PAC TINH LUNG QUYN_quản lý vốn _GD 8" xfId="31257"/>
    <cellStyle name="T_DUTOAN THUY LOI LUNG PAN PAC TINH LUNG QUYN_quản lý vốn _GD 9" xfId="31258"/>
    <cellStyle name="T_DUTOAN THUY LOI LUNG PAN PAC TINH LUNG QUYN_quản lý vốn _tp" xfId="6002"/>
    <cellStyle name="T_DUTOAN THUY LOI LUNG PAN PAC TINH LUNG QUYN_quản lý vốn _tp 2" xfId="15231"/>
    <cellStyle name="T_DUTOAN THUY LOI LUNG PAN PAC TINH LUNG QUYN_quản lý vốn _tp 2 2" xfId="24171"/>
    <cellStyle name="T_DUTOAN THUY LOI LUNG PAN PAC TINH LUNG QUYN_quản lý vốn _tp 3" xfId="15232"/>
    <cellStyle name="T_DUTOAN THUY LOI LUNG PAN PAC TINH LUNG QUYN_quản lý vốn _tp 3 2" xfId="24172"/>
    <cellStyle name="T_DUTOAN THUY LOI LUNG PAN PAC TINH LUNG QUYN_quản lý vốn _tp 4" xfId="15233"/>
    <cellStyle name="T_DUTOAN THUY LOI LUNG PAN PAC TINH LUNG QUYN_quản lý vốn _tp 4 2" xfId="24173"/>
    <cellStyle name="T_DUTOAN THUY LOI LUNG PAN PAC TINH LUNG QUYN_quản lý vốn _tp 5" xfId="15234"/>
    <cellStyle name="T_DUTOAN THUY LOI LUNG PAN PAC TINH LUNG QUYN_quản lý vốn _tp 5 2" xfId="24174"/>
    <cellStyle name="T_DUTOAN THUY LOI LUNG PAN PAC TINH LUNG QUYN_quản lý vốn _tp 6" xfId="15235"/>
    <cellStyle name="T_DUTOAN THUY LOI LUNG PAN PAC TINH LUNG QUYN_quản lý vốn _tp 6 2" xfId="31259"/>
    <cellStyle name="T_DUTOAN THUY LOI LUNG PAN PAC TINH LUNG QUYN_quản lý vốn _tp 7" xfId="31260"/>
    <cellStyle name="T_DUTOAN THUY LOI LUNG PAN PAC TINH LUNG QUYN_quản lý vốn _tp 8" xfId="31261"/>
    <cellStyle name="T_DUTOAN THUY LOI LUNG PAN PAC TINH LUNG QUYN_quản lý vốn _tp 9" xfId="31262"/>
    <cellStyle name="T_DUTOAN THUY LOI LUNG PAN PAC TINH LUNG QUYN_TH (2)" xfId="6003"/>
    <cellStyle name="T_DUTOAN THUY LOI LUNG PAN PAC TINH LUNG QUYN_TH (2) 2" xfId="15236"/>
    <cellStyle name="T_DUTOAN THUY LOI LUNG PAN PAC TINH LUNG QUYN_TH (2) 2 2" xfId="24175"/>
    <cellStyle name="T_DUTOAN THUY LOI LUNG PAN PAC TINH LUNG QUYN_TH (2) 3" xfId="15237"/>
    <cellStyle name="T_DUTOAN THUY LOI LUNG PAN PAC TINH LUNG QUYN_TH (2) 3 2" xfId="24176"/>
    <cellStyle name="T_DUTOAN THUY LOI LUNG PAN PAC TINH LUNG QUYN_TH (2) 4" xfId="15238"/>
    <cellStyle name="T_DUTOAN THUY LOI LUNG PAN PAC TINH LUNG QUYN_TH (2) 4 2" xfId="24177"/>
    <cellStyle name="T_DUTOAN THUY LOI LUNG PAN PAC TINH LUNG QUYN_TH (2) 5" xfId="15239"/>
    <cellStyle name="T_DUTOAN THUY LOI LUNG PAN PAC TINH LUNG QUYN_TH (2) 5 2" xfId="24178"/>
    <cellStyle name="T_DUTOAN THUY LOI LUNG PAN PAC TINH LUNG QUYN_TH (2) 6" xfId="15240"/>
    <cellStyle name="T_DUTOAN THUY LOI LUNG PAN PAC TINH LUNG QUYN_TH (2) 6 2" xfId="31263"/>
    <cellStyle name="T_DUTOAN THUY LOI LUNG PAN PAC TINH LUNG QUYN_TH (2) 7" xfId="31264"/>
    <cellStyle name="T_DUTOAN THUY LOI LUNG PAN PAC TINH LUNG QUYN_TH (2) 8" xfId="31265"/>
    <cellStyle name="T_DUTOAN THUY LOI LUNG PAN PAC TINH LUNG QUYN_TH (2) 9" xfId="31266"/>
    <cellStyle name="T_DUTOAN THUY LOI LUNG PAN PAC TINH LUNG QUYN_TH (2)_blm" xfId="6004"/>
    <cellStyle name="T_DUTOAN THUY LOI LUNG PAN PAC TINH LUNG QUYN_TH (2)_blm 2" xfId="15241"/>
    <cellStyle name="T_DUTOAN THUY LOI LUNG PAN PAC TINH LUNG QUYN_TH (2)_blm 2 2" xfId="24179"/>
    <cellStyle name="T_DUTOAN THUY LOI LUNG PAN PAC TINH LUNG QUYN_TH (2)_blm 3" xfId="15242"/>
    <cellStyle name="T_DUTOAN THUY LOI LUNG PAN PAC TINH LUNG QUYN_TH (2)_blm 3 2" xfId="24180"/>
    <cellStyle name="T_DUTOAN THUY LOI LUNG PAN PAC TINH LUNG QUYN_TH (2)_blm 4" xfId="15243"/>
    <cellStyle name="T_DUTOAN THUY LOI LUNG PAN PAC TINH LUNG QUYN_TH (2)_blm 4 2" xfId="24181"/>
    <cellStyle name="T_DUTOAN THUY LOI LUNG PAN PAC TINH LUNG QUYN_TH (2)_blm 5" xfId="15244"/>
    <cellStyle name="T_DUTOAN THUY LOI LUNG PAN PAC TINH LUNG QUYN_TH (2)_blm 5 2" xfId="24182"/>
    <cellStyle name="T_DUTOAN THUY LOI LUNG PAN PAC TINH LUNG QUYN_TH (2)_blm 6" xfId="15245"/>
    <cellStyle name="T_DUTOAN THUY LOI LUNG PAN PAC TINH LUNG QUYN_TH (2)_blm 6 2" xfId="31267"/>
    <cellStyle name="T_DUTOAN THUY LOI LUNG PAN PAC TINH LUNG QUYN_TH (2)_blm 7" xfId="31268"/>
    <cellStyle name="T_DUTOAN THUY LOI LUNG PAN PAC TINH LUNG QUYN_TH (2)_blm 8" xfId="31269"/>
    <cellStyle name="T_DUTOAN THUY LOI LUNG PAN PAC TINH LUNG QUYN_TH (2)_blm 9" xfId="31270"/>
    <cellStyle name="T_DUTOAN THUY LOI LUNG PAN PAC TINH LUNG QUYN_TH (2)_cấp nước" xfId="6005"/>
    <cellStyle name="T_DUTOAN THUY LOI LUNG PAN PAC TINH LUNG QUYN_TH (2)_cấp nước 2" xfId="15246"/>
    <cellStyle name="T_DUTOAN THUY LOI LUNG PAN PAC TINH LUNG QUYN_TH (2)_cấp nước 2 2" xfId="24183"/>
    <cellStyle name="T_DUTOAN THUY LOI LUNG PAN PAC TINH LUNG QUYN_TH (2)_cấp nước 3" xfId="15247"/>
    <cellStyle name="T_DUTOAN THUY LOI LUNG PAN PAC TINH LUNG QUYN_TH (2)_cấp nước 3 2" xfId="24184"/>
    <cellStyle name="T_DUTOAN THUY LOI LUNG PAN PAC TINH LUNG QUYN_TH (2)_cấp nước 4" xfId="15248"/>
    <cellStyle name="T_DUTOAN THUY LOI LUNG PAN PAC TINH LUNG QUYN_TH (2)_cấp nước 4 2" xfId="24185"/>
    <cellStyle name="T_DUTOAN THUY LOI LUNG PAN PAC TINH LUNG QUYN_TH (2)_cấp nước 5" xfId="15249"/>
    <cellStyle name="T_DUTOAN THUY LOI LUNG PAN PAC TINH LUNG QUYN_TH (2)_cấp nước 5 2" xfId="24186"/>
    <cellStyle name="T_DUTOAN THUY LOI LUNG PAN PAC TINH LUNG QUYN_TH (2)_cấp nước 6" xfId="15250"/>
    <cellStyle name="T_DUTOAN THUY LOI LUNG PAN PAC TINH LUNG QUYN_TH (2)_cấp nước 6 2" xfId="31271"/>
    <cellStyle name="T_DUTOAN THUY LOI LUNG PAN PAC TINH LUNG QUYN_TH (2)_cấp nước 7" xfId="31272"/>
    <cellStyle name="T_DUTOAN THUY LOI LUNG PAN PAC TINH LUNG QUYN_TH (2)_cấp nước 8" xfId="31273"/>
    <cellStyle name="T_DUTOAN THUY LOI LUNG PAN PAC TINH LUNG QUYN_TH (2)_cấp nước 9" xfId="31274"/>
    <cellStyle name="T_DUTOAN THUY LOI LUNG PAN PAC TINH LUNG QUYN_TH (2)_CT" xfId="6006"/>
    <cellStyle name="T_DUTOAN THUY LOI LUNG PAN PAC TINH LUNG QUYN_TH (2)_CT 2" xfId="15251"/>
    <cellStyle name="T_DUTOAN THUY LOI LUNG PAN PAC TINH LUNG QUYN_TH (2)_CT 2 2" xfId="24187"/>
    <cellStyle name="T_DUTOAN THUY LOI LUNG PAN PAC TINH LUNG QUYN_TH (2)_CT 3" xfId="15252"/>
    <cellStyle name="T_DUTOAN THUY LOI LUNG PAN PAC TINH LUNG QUYN_TH (2)_CT 3 2" xfId="24188"/>
    <cellStyle name="T_DUTOAN THUY LOI LUNG PAN PAC TINH LUNG QUYN_TH (2)_CT 4" xfId="15253"/>
    <cellStyle name="T_DUTOAN THUY LOI LUNG PAN PAC TINH LUNG QUYN_TH (2)_CT 4 2" xfId="24189"/>
    <cellStyle name="T_DUTOAN THUY LOI LUNG PAN PAC TINH LUNG QUYN_TH (2)_CT 5" xfId="15254"/>
    <cellStyle name="T_DUTOAN THUY LOI LUNG PAN PAC TINH LUNG QUYN_TH (2)_CT 5 2" xfId="24190"/>
    <cellStyle name="T_DUTOAN THUY LOI LUNG PAN PAC TINH LUNG QUYN_TH (2)_CT 6" xfId="15255"/>
    <cellStyle name="T_DUTOAN THUY LOI LUNG PAN PAC TINH LUNG QUYN_TH (2)_CT 6 2" xfId="31275"/>
    <cellStyle name="T_DUTOAN THUY LOI LUNG PAN PAC TINH LUNG QUYN_TH (2)_CT 7" xfId="31276"/>
    <cellStyle name="T_DUTOAN THUY LOI LUNG PAN PAC TINH LUNG QUYN_TH (2)_CT 8" xfId="31277"/>
    <cellStyle name="T_DUTOAN THUY LOI LUNG PAN PAC TINH LUNG QUYN_TH (2)_CT 9" xfId="31278"/>
    <cellStyle name="T_DUTOAN THUY LOI LUNG PAN PAC TINH LUNG QUYN_TH (2)_GT" xfId="6007"/>
    <cellStyle name="T_DUTOAN THUY LOI LUNG PAN PAC TINH LUNG QUYN_TH (2)_GT 2" xfId="15256"/>
    <cellStyle name="T_DUTOAN THUY LOI LUNG PAN PAC TINH LUNG QUYN_TH (2)_GT 2 2" xfId="24191"/>
    <cellStyle name="T_DUTOAN THUY LOI LUNG PAN PAC TINH LUNG QUYN_TH (2)_GT 3" xfId="15257"/>
    <cellStyle name="T_DUTOAN THUY LOI LUNG PAN PAC TINH LUNG QUYN_TH (2)_GT 3 2" xfId="24192"/>
    <cellStyle name="T_DUTOAN THUY LOI LUNG PAN PAC TINH LUNG QUYN_TH (2)_GT 4" xfId="15258"/>
    <cellStyle name="T_DUTOAN THUY LOI LUNG PAN PAC TINH LUNG QUYN_TH (2)_GT 4 2" xfId="24193"/>
    <cellStyle name="T_DUTOAN THUY LOI LUNG PAN PAC TINH LUNG QUYN_TH (2)_GT 5" xfId="15259"/>
    <cellStyle name="T_DUTOAN THUY LOI LUNG PAN PAC TINH LUNG QUYN_TH (2)_GT 5 2" xfId="24194"/>
    <cellStyle name="T_DUTOAN THUY LOI LUNG PAN PAC TINH LUNG QUYN_TH (2)_GT 6" xfId="15260"/>
    <cellStyle name="T_DUTOAN THUY LOI LUNG PAN PAC TINH LUNG QUYN_TH (2)_GT 6 2" xfId="31279"/>
    <cellStyle name="T_DUTOAN THUY LOI LUNG PAN PAC TINH LUNG QUYN_TH (2)_GT 7" xfId="31280"/>
    <cellStyle name="T_DUTOAN THUY LOI LUNG PAN PAC TINH LUNG QUYN_TH (2)_GT 8" xfId="31281"/>
    <cellStyle name="T_DUTOAN THUY LOI LUNG PAN PAC TINH LUNG QUYN_TH (2)_GT 9" xfId="31282"/>
    <cellStyle name="T_DUTOAN THUY LOI LUNG PAN PAC TINH LUNG QUYN_TH (2)_ha" xfId="6008"/>
    <cellStyle name="T_DUTOAN THUY LOI LUNG PAN PAC TINH LUNG QUYN_TH (2)_ha 2" xfId="15261"/>
    <cellStyle name="T_DUTOAN THUY LOI LUNG PAN PAC TINH LUNG QUYN_TH (2)_ha 2 2" xfId="24195"/>
    <cellStyle name="T_DUTOAN THUY LOI LUNG PAN PAC TINH LUNG QUYN_TH (2)_ha 3" xfId="15262"/>
    <cellStyle name="T_DUTOAN THUY LOI LUNG PAN PAC TINH LUNG QUYN_TH (2)_ha 3 2" xfId="24196"/>
    <cellStyle name="T_DUTOAN THUY LOI LUNG PAN PAC TINH LUNG QUYN_TH (2)_ha 4" xfId="15263"/>
    <cellStyle name="T_DUTOAN THUY LOI LUNG PAN PAC TINH LUNG QUYN_TH (2)_ha 4 2" xfId="24197"/>
    <cellStyle name="T_DUTOAN THUY LOI LUNG PAN PAC TINH LUNG QUYN_TH (2)_ha 5" xfId="15264"/>
    <cellStyle name="T_DUTOAN THUY LOI LUNG PAN PAC TINH LUNG QUYN_TH (2)_ha 5 2" xfId="24198"/>
    <cellStyle name="T_DUTOAN THUY LOI LUNG PAN PAC TINH LUNG QUYN_TH (2)_ha 6" xfId="15265"/>
    <cellStyle name="T_DUTOAN THUY LOI LUNG PAN PAC TINH LUNG QUYN_TH (2)_ha 6 2" xfId="31283"/>
    <cellStyle name="T_DUTOAN THUY LOI LUNG PAN PAC TINH LUNG QUYN_TH (2)_ha 7" xfId="31284"/>
    <cellStyle name="T_DUTOAN THUY LOI LUNG PAN PAC TINH LUNG QUYN_TH (2)_ha 8" xfId="31285"/>
    <cellStyle name="T_DUTOAN THUY LOI LUNG PAN PAC TINH LUNG QUYN_TH (2)_ha 9" xfId="31286"/>
    <cellStyle name="T_DUTOAN THUY LOI LUNG PAN PAC TINH LUNG QUYN_TH (2)_hl" xfId="6009"/>
    <cellStyle name="T_DUTOAN THUY LOI LUNG PAN PAC TINH LUNG QUYN_TH (2)_hl 2" xfId="15266"/>
    <cellStyle name="T_DUTOAN THUY LOI LUNG PAN PAC TINH LUNG QUYN_TH (2)_hl 2 2" xfId="24199"/>
    <cellStyle name="T_DUTOAN THUY LOI LUNG PAN PAC TINH LUNG QUYN_TH (2)_hl 3" xfId="15267"/>
    <cellStyle name="T_DUTOAN THUY LOI LUNG PAN PAC TINH LUNG QUYN_TH (2)_hl 3 2" xfId="24200"/>
    <cellStyle name="T_DUTOAN THUY LOI LUNG PAN PAC TINH LUNG QUYN_TH (2)_hl 4" xfId="15268"/>
    <cellStyle name="T_DUTOAN THUY LOI LUNG PAN PAC TINH LUNG QUYN_TH (2)_hl 4 2" xfId="24201"/>
    <cellStyle name="T_DUTOAN THUY LOI LUNG PAN PAC TINH LUNG QUYN_TH (2)_hl 5" xfId="15269"/>
    <cellStyle name="T_DUTOAN THUY LOI LUNG PAN PAC TINH LUNG QUYN_TH (2)_hl 5 2" xfId="24202"/>
    <cellStyle name="T_DUTOAN THUY LOI LUNG PAN PAC TINH LUNG QUYN_TH (2)_hl 6" xfId="15270"/>
    <cellStyle name="T_DUTOAN THUY LOI LUNG PAN PAC TINH LUNG QUYN_TH (2)_hl 6 2" xfId="31287"/>
    <cellStyle name="T_DUTOAN THUY LOI LUNG PAN PAC TINH LUNG QUYN_TH (2)_hl 7" xfId="31288"/>
    <cellStyle name="T_DUTOAN THUY LOI LUNG PAN PAC TINH LUNG QUYN_TH (2)_hl 8" xfId="31289"/>
    <cellStyle name="T_DUTOAN THUY LOI LUNG PAN PAC TINH LUNG QUYN_TH (2)_hl 9" xfId="31290"/>
    <cellStyle name="T_DUTOAN THUY LOI LUNG PAN PAC TINH LUNG QUYN_TH (2)_hq" xfId="6010"/>
    <cellStyle name="T_DUTOAN THUY LOI LUNG PAN PAC TINH LUNG QUYN_TH (2)_hq 2" xfId="15271"/>
    <cellStyle name="T_DUTOAN THUY LOI LUNG PAN PAC TINH LUNG QUYN_TH (2)_hq 2 2" xfId="24203"/>
    <cellStyle name="T_DUTOAN THUY LOI LUNG PAN PAC TINH LUNG QUYN_TH (2)_hq 3" xfId="15272"/>
    <cellStyle name="T_DUTOAN THUY LOI LUNG PAN PAC TINH LUNG QUYN_TH (2)_hq 3 2" xfId="24204"/>
    <cellStyle name="T_DUTOAN THUY LOI LUNG PAN PAC TINH LUNG QUYN_TH (2)_hq 4" xfId="15273"/>
    <cellStyle name="T_DUTOAN THUY LOI LUNG PAN PAC TINH LUNG QUYN_TH (2)_hq 4 2" xfId="24205"/>
    <cellStyle name="T_DUTOAN THUY LOI LUNG PAN PAC TINH LUNG QUYN_TH (2)_hq 5" xfId="15274"/>
    <cellStyle name="T_DUTOAN THUY LOI LUNG PAN PAC TINH LUNG QUYN_TH (2)_hq 5 2" xfId="24206"/>
    <cellStyle name="T_DUTOAN THUY LOI LUNG PAN PAC TINH LUNG QUYN_TH (2)_hq 6" xfId="15275"/>
    <cellStyle name="T_DUTOAN THUY LOI LUNG PAN PAC TINH LUNG QUYN_TH (2)_hq 6 2" xfId="31291"/>
    <cellStyle name="T_DUTOAN THUY LOI LUNG PAN PAC TINH LUNG QUYN_TH (2)_hq 7" xfId="31292"/>
    <cellStyle name="T_DUTOAN THUY LOI LUNG PAN PAC TINH LUNG QUYN_TH (2)_hq 8" xfId="31293"/>
    <cellStyle name="T_DUTOAN THUY LOI LUNG PAN PAC TINH LUNG QUYN_TH (2)_hq 9" xfId="31294"/>
    <cellStyle name="T_DUTOAN THUY LOI LUNG PAN PAC TINH LUNG QUYN_TH (2)_IFAT" xfId="6011"/>
    <cellStyle name="T_DUTOAN THUY LOI LUNG PAN PAC TINH LUNG QUYN_TH (2)_IFAT 2" xfId="15276"/>
    <cellStyle name="T_DUTOAN THUY LOI LUNG PAN PAC TINH LUNG QUYN_TH (2)_IFAT 2 2" xfId="24207"/>
    <cellStyle name="T_DUTOAN THUY LOI LUNG PAN PAC TINH LUNG QUYN_TH (2)_IFAT 3" xfId="15277"/>
    <cellStyle name="T_DUTOAN THUY LOI LUNG PAN PAC TINH LUNG QUYN_TH (2)_IFAT 3 2" xfId="24208"/>
    <cellStyle name="T_DUTOAN THUY LOI LUNG PAN PAC TINH LUNG QUYN_TH (2)_IFAT 4" xfId="15278"/>
    <cellStyle name="T_DUTOAN THUY LOI LUNG PAN PAC TINH LUNG QUYN_TH (2)_IFAT 4 2" xfId="24209"/>
    <cellStyle name="T_DUTOAN THUY LOI LUNG PAN PAC TINH LUNG QUYN_TH (2)_IFAT 5" xfId="15279"/>
    <cellStyle name="T_DUTOAN THUY LOI LUNG PAN PAC TINH LUNG QUYN_TH (2)_IFAT 5 2" xfId="24210"/>
    <cellStyle name="T_DUTOAN THUY LOI LUNG PAN PAC TINH LUNG QUYN_TH (2)_IFAT 6" xfId="15280"/>
    <cellStyle name="T_DUTOAN THUY LOI LUNG PAN PAC TINH LUNG QUYN_TH (2)_IFAT 6 2" xfId="31295"/>
    <cellStyle name="T_DUTOAN THUY LOI LUNG PAN PAC TINH LUNG QUYN_TH (2)_IFAT 7" xfId="31296"/>
    <cellStyle name="T_DUTOAN THUY LOI LUNG PAN PAC TINH LUNG QUYN_TH (2)_IFAT 8" xfId="31297"/>
    <cellStyle name="T_DUTOAN THUY LOI LUNG PAN PAC TINH LUNG QUYN_TH (2)_IFAT 9" xfId="31298"/>
    <cellStyle name="T_DUTOAN THUY LOI LUNG PAN PAC TINH LUNG QUYN_TH (2)_NN" xfId="6012"/>
    <cellStyle name="T_DUTOAN THUY LOI LUNG PAN PAC TINH LUNG QUYN_TH (2)_NN 2" xfId="15281"/>
    <cellStyle name="T_DUTOAN THUY LOI LUNG PAN PAC TINH LUNG QUYN_TH (2)_NN 2 2" xfId="24211"/>
    <cellStyle name="T_DUTOAN THUY LOI LUNG PAN PAC TINH LUNG QUYN_TH (2)_NN 3" xfId="15282"/>
    <cellStyle name="T_DUTOAN THUY LOI LUNG PAN PAC TINH LUNG QUYN_TH (2)_NN 3 2" xfId="24212"/>
    <cellStyle name="T_DUTOAN THUY LOI LUNG PAN PAC TINH LUNG QUYN_TH (2)_NN 4" xfId="15283"/>
    <cellStyle name="T_DUTOAN THUY LOI LUNG PAN PAC TINH LUNG QUYN_TH (2)_NN 4 2" xfId="24213"/>
    <cellStyle name="T_DUTOAN THUY LOI LUNG PAN PAC TINH LUNG QUYN_TH (2)_NN 5" xfId="15284"/>
    <cellStyle name="T_DUTOAN THUY LOI LUNG PAN PAC TINH LUNG QUYN_TH (2)_NN 5 2" xfId="24214"/>
    <cellStyle name="T_DUTOAN THUY LOI LUNG PAN PAC TINH LUNG QUYN_TH (2)_NN 6" xfId="15285"/>
    <cellStyle name="T_DUTOAN THUY LOI LUNG PAN PAC TINH LUNG QUYN_TH (2)_NN 6 2" xfId="31299"/>
    <cellStyle name="T_DUTOAN THUY LOI LUNG PAN PAC TINH LUNG QUYN_TH (2)_NN 7" xfId="31300"/>
    <cellStyle name="T_DUTOAN THUY LOI LUNG PAN PAC TINH LUNG QUYN_TH (2)_NN 8" xfId="31301"/>
    <cellStyle name="T_DUTOAN THUY LOI LUNG PAN PAC TINH LUNG QUYN_TH (2)_NN 9" xfId="31302"/>
    <cellStyle name="T_DUTOAN THUY LOI LUNG PAN PAC TINH LUNG QUYN_TH (2)_ph" xfId="6013"/>
    <cellStyle name="T_DUTOAN THUY LOI LUNG PAN PAC TINH LUNG QUYN_TH (2)_ph 2" xfId="15286"/>
    <cellStyle name="T_DUTOAN THUY LOI LUNG PAN PAC TINH LUNG QUYN_TH (2)_ph 2 2" xfId="24215"/>
    <cellStyle name="T_DUTOAN THUY LOI LUNG PAN PAC TINH LUNG QUYN_TH (2)_ph 3" xfId="15287"/>
    <cellStyle name="T_DUTOAN THUY LOI LUNG PAN PAC TINH LUNG QUYN_TH (2)_ph 3 2" xfId="24216"/>
    <cellStyle name="T_DUTOAN THUY LOI LUNG PAN PAC TINH LUNG QUYN_TH (2)_ph 4" xfId="15288"/>
    <cellStyle name="T_DUTOAN THUY LOI LUNG PAN PAC TINH LUNG QUYN_TH (2)_ph 4 2" xfId="24217"/>
    <cellStyle name="T_DUTOAN THUY LOI LUNG PAN PAC TINH LUNG QUYN_TH (2)_ph 5" xfId="15289"/>
    <cellStyle name="T_DUTOAN THUY LOI LUNG PAN PAC TINH LUNG QUYN_TH (2)_ph 5 2" xfId="24218"/>
    <cellStyle name="T_DUTOAN THUY LOI LUNG PAN PAC TINH LUNG QUYN_TH (2)_ph 6" xfId="15290"/>
    <cellStyle name="T_DUTOAN THUY LOI LUNG PAN PAC TINH LUNG QUYN_TH (2)_ph 6 2" xfId="31303"/>
    <cellStyle name="T_DUTOAN THUY LOI LUNG PAN PAC TINH LUNG QUYN_TH (2)_ph 7" xfId="31304"/>
    <cellStyle name="T_DUTOAN THUY LOI LUNG PAN PAC TINH LUNG QUYN_TH (2)_ph 8" xfId="31305"/>
    <cellStyle name="T_DUTOAN THUY LOI LUNG PAN PAC TINH LUNG QUYN_TH (2)_ph 9" xfId="31306"/>
    <cellStyle name="T_DUTOAN THUY LOI LUNG PAN PAC TINH LUNG QUYN_TH (2)_tl" xfId="6014"/>
    <cellStyle name="T_DUTOAN THUY LOI LUNG PAN PAC TINH LUNG QUYN_TH (2)_tl 2" xfId="15291"/>
    <cellStyle name="T_DUTOAN THUY LOI LUNG PAN PAC TINH LUNG QUYN_TH (2)_tl 2 2" xfId="24219"/>
    <cellStyle name="T_DUTOAN THUY LOI LUNG PAN PAC TINH LUNG QUYN_TH (2)_tl 3" xfId="15292"/>
    <cellStyle name="T_DUTOAN THUY LOI LUNG PAN PAC TINH LUNG QUYN_TH (2)_tl 3 2" xfId="24220"/>
    <cellStyle name="T_DUTOAN THUY LOI LUNG PAN PAC TINH LUNG QUYN_TH (2)_tl 4" xfId="15293"/>
    <cellStyle name="T_DUTOAN THUY LOI LUNG PAN PAC TINH LUNG QUYN_TH (2)_tl 4 2" xfId="24221"/>
    <cellStyle name="T_DUTOAN THUY LOI LUNG PAN PAC TINH LUNG QUYN_TH (2)_tl 5" xfId="15294"/>
    <cellStyle name="T_DUTOAN THUY LOI LUNG PAN PAC TINH LUNG QUYN_TH (2)_tl 5 2" xfId="24222"/>
    <cellStyle name="T_DUTOAN THUY LOI LUNG PAN PAC TINH LUNG QUYN_TH (2)_tl 6" xfId="15295"/>
    <cellStyle name="T_DUTOAN THUY LOI LUNG PAN PAC TINH LUNG QUYN_TH (2)_tl 6 2" xfId="31307"/>
    <cellStyle name="T_DUTOAN THUY LOI LUNG PAN PAC TINH LUNG QUYN_TH (2)_tl 7" xfId="31308"/>
    <cellStyle name="T_DUTOAN THUY LOI LUNG PAN PAC TINH LUNG QUYN_TH (2)_tl 8" xfId="31309"/>
    <cellStyle name="T_DUTOAN THUY LOI LUNG PAN PAC TINH LUNG QUYN_TH (2)_tl 9" xfId="31310"/>
    <cellStyle name="T_DUTOAN THUY LOI LUNG PAN PAC TINH LUNG QUYN_TH (2)_tp" xfId="6015"/>
    <cellStyle name="T_DUTOAN THUY LOI LUNG PAN PAC TINH LUNG QUYN_TH (2)_tp 2" xfId="15296"/>
    <cellStyle name="T_DUTOAN THUY LOI LUNG PAN PAC TINH LUNG QUYN_TH (2)_tp 2 2" xfId="24223"/>
    <cellStyle name="T_DUTOAN THUY LOI LUNG PAN PAC TINH LUNG QUYN_TH (2)_tp 3" xfId="15297"/>
    <cellStyle name="T_DUTOAN THUY LOI LUNG PAN PAC TINH LUNG QUYN_TH (2)_tp 3 2" xfId="24224"/>
    <cellStyle name="T_DUTOAN THUY LOI LUNG PAN PAC TINH LUNG QUYN_TH (2)_tp 4" xfId="15298"/>
    <cellStyle name="T_DUTOAN THUY LOI LUNG PAN PAC TINH LUNG QUYN_TH (2)_tp 4 2" xfId="24225"/>
    <cellStyle name="T_DUTOAN THUY LOI LUNG PAN PAC TINH LUNG QUYN_TH (2)_tp 5" xfId="15299"/>
    <cellStyle name="T_DUTOAN THUY LOI LUNG PAN PAC TINH LUNG QUYN_TH (2)_tp 5 2" xfId="24226"/>
    <cellStyle name="T_DUTOAN THUY LOI LUNG PAN PAC TINH LUNG QUYN_TH (2)_tp 6" xfId="15300"/>
    <cellStyle name="T_DUTOAN THUY LOI LUNG PAN PAC TINH LUNG QUYN_TH (2)_tp 6 2" xfId="31311"/>
    <cellStyle name="T_DUTOAN THUY LOI LUNG PAN PAC TINH LUNG QUYN_TH (2)_tp 7" xfId="31312"/>
    <cellStyle name="T_DUTOAN THUY LOI LUNG PAN PAC TINH LUNG QUYN_TH (2)_tp 8" xfId="31313"/>
    <cellStyle name="T_DUTOAN THUY LOI LUNG PAN PAC TINH LUNG QUYN_TH (2)_tp 9" xfId="31314"/>
    <cellStyle name="T_DUTOAN THUY LOI LUNG PAN PAC TINH LUNG QUYN_tl" xfId="6016"/>
    <cellStyle name="T_DUTOAN THUY LOI LUNG PAN PAC TINH LUNG QUYN_tl 2" xfId="15301"/>
    <cellStyle name="T_DUTOAN THUY LOI LUNG PAN PAC TINH LUNG QUYN_tl 2 2" xfId="24227"/>
    <cellStyle name="T_DUTOAN THUY LOI LUNG PAN PAC TINH LUNG QUYN_tl 3" xfId="15302"/>
    <cellStyle name="T_DUTOAN THUY LOI LUNG PAN PAC TINH LUNG QUYN_tl 3 2" xfId="24228"/>
    <cellStyle name="T_DUTOAN THUY LOI LUNG PAN PAC TINH LUNG QUYN_tl 4" xfId="15303"/>
    <cellStyle name="T_DUTOAN THUY LOI LUNG PAN PAC TINH LUNG QUYN_tl 4 2" xfId="24229"/>
    <cellStyle name="T_DUTOAN THUY LOI LUNG PAN PAC TINH LUNG QUYN_tl 5" xfId="15304"/>
    <cellStyle name="T_DUTOAN THUY LOI LUNG PAN PAC TINH LUNG QUYN_tl 5 2" xfId="24230"/>
    <cellStyle name="T_DUTOAN THUY LOI LUNG PAN PAC TINH LUNG QUYN_tl 6" xfId="15305"/>
    <cellStyle name="T_DUTOAN THUY LOI LUNG PAN PAC TINH LUNG QUYN_tl 6 2" xfId="31315"/>
    <cellStyle name="T_DUTOAN THUY LOI LUNG PAN PAC TINH LUNG QUYN_tl 7" xfId="31316"/>
    <cellStyle name="T_DUTOAN THUY LOI LUNG PAN PAC TINH LUNG QUYN_tl 8" xfId="31317"/>
    <cellStyle name="T_DUTOAN THUY LOI LUNG PAN PAC TINH LUNG QUYN_tl 9" xfId="31318"/>
    <cellStyle name="T_DUTOAN THUY LOI LUNG PAN PAC TINH LUNG QUYN_tp" xfId="6017"/>
    <cellStyle name="T_DUTOAN THUY LOI LUNG PAN PAC TINH LUNG QUYN_tp 2" xfId="15306"/>
    <cellStyle name="T_DUTOAN THUY LOI LUNG PAN PAC TINH LUNG QUYN_tp 2 2" xfId="24231"/>
    <cellStyle name="T_DUTOAN THUY LOI LUNG PAN PAC TINH LUNG QUYN_tp 3" xfId="15307"/>
    <cellStyle name="T_DUTOAN THUY LOI LUNG PAN PAC TINH LUNG QUYN_tp 3 2" xfId="24232"/>
    <cellStyle name="T_DUTOAN THUY LOI LUNG PAN PAC TINH LUNG QUYN_tp 4" xfId="15308"/>
    <cellStyle name="T_DUTOAN THUY LOI LUNG PAN PAC TINH LUNG QUYN_tp 4 2" xfId="24233"/>
    <cellStyle name="T_DUTOAN THUY LOI LUNG PAN PAC TINH LUNG QUYN_tp 5" xfId="15309"/>
    <cellStyle name="T_DUTOAN THUY LOI LUNG PAN PAC TINH LUNG QUYN_tp 5 2" xfId="24234"/>
    <cellStyle name="T_DUTOAN THUY LOI LUNG PAN PAC TINH LUNG QUYN_tp 6" xfId="15310"/>
    <cellStyle name="T_DUTOAN THUY LOI LUNG PAN PAC TINH LUNG QUYN_tp 6 2" xfId="31319"/>
    <cellStyle name="T_DUTOAN THUY LOI LUNG PAN PAC TINH LUNG QUYN_tp 7" xfId="31320"/>
    <cellStyle name="T_DUTOAN THUY LOI LUNG PAN PAC TINH LUNG QUYN_tp 8" xfId="31321"/>
    <cellStyle name="T_DUTOAN THUY LOI LUNG PAN PAC TINH LUNG QUYN_tp 9" xfId="31322"/>
    <cellStyle name="T_giao KH 2011 ngay 10-12-2010" xfId="6018"/>
    <cellStyle name="T_giao KH 2011 ngay 10-12-2010 10" xfId="31323"/>
    <cellStyle name="T_giao KH 2011 ngay 10-12-2010 2" xfId="6019"/>
    <cellStyle name="T_giao KH 2011 ngay 10-12-2010 2 2" xfId="15311"/>
    <cellStyle name="T_giao KH 2011 ngay 10-12-2010 2 2 2" xfId="24235"/>
    <cellStyle name="T_giao KH 2011 ngay 10-12-2010 2 3" xfId="15312"/>
    <cellStyle name="T_giao KH 2011 ngay 10-12-2010 2 3 2" xfId="24236"/>
    <cellStyle name="T_giao KH 2011 ngay 10-12-2010 2 4" xfId="15313"/>
    <cellStyle name="T_giao KH 2011 ngay 10-12-2010 2 4 2" xfId="24237"/>
    <cellStyle name="T_giao KH 2011 ngay 10-12-2010 2 5" xfId="15314"/>
    <cellStyle name="T_giao KH 2011 ngay 10-12-2010 2 5 2" xfId="24238"/>
    <cellStyle name="T_giao KH 2011 ngay 10-12-2010 2 6" xfId="15315"/>
    <cellStyle name="T_giao KH 2011 ngay 10-12-2010 2 6 2" xfId="31324"/>
    <cellStyle name="T_giao KH 2011 ngay 10-12-2010 2 7" xfId="31325"/>
    <cellStyle name="T_giao KH 2011 ngay 10-12-2010 2 8" xfId="31326"/>
    <cellStyle name="T_giao KH 2011 ngay 10-12-2010 2 9" xfId="31327"/>
    <cellStyle name="T_giao KH 2011 ngay 10-12-2010 3" xfId="15316"/>
    <cellStyle name="T_giao KH 2011 ngay 10-12-2010 3 2" xfId="24239"/>
    <cellStyle name="T_giao KH 2011 ngay 10-12-2010 4" xfId="15317"/>
    <cellStyle name="T_giao KH 2011 ngay 10-12-2010 4 2" xfId="24240"/>
    <cellStyle name="T_giao KH 2011 ngay 10-12-2010 5" xfId="15318"/>
    <cellStyle name="T_giao KH 2011 ngay 10-12-2010 5 2" xfId="24241"/>
    <cellStyle name="T_giao KH 2011 ngay 10-12-2010 6" xfId="15319"/>
    <cellStyle name="T_giao KH 2011 ngay 10-12-2010 6 2" xfId="24242"/>
    <cellStyle name="T_giao KH 2011 ngay 10-12-2010 7" xfId="15320"/>
    <cellStyle name="T_giao KH 2011 ngay 10-12-2010 7 2" xfId="31328"/>
    <cellStyle name="T_giao KH 2011 ngay 10-12-2010 8" xfId="31329"/>
    <cellStyle name="T_giao KH 2011 ngay 10-12-2010 9" xfId="31330"/>
    <cellStyle name="T_giao KH 2011 ngay 10-12-2010_!1 1 bao cao giao KH ve HTCMT vung TNB   12-12-2011" xfId="6020"/>
    <cellStyle name="T_giao KH 2011 ngay 10-12-2010_!1 1 bao cao giao KH ve HTCMT vung TNB   12-12-2011 10" xfId="31331"/>
    <cellStyle name="T_giao KH 2011 ngay 10-12-2010_!1 1 bao cao giao KH ve HTCMT vung TNB   12-12-2011 2" xfId="6021"/>
    <cellStyle name="T_giao KH 2011 ngay 10-12-2010_!1 1 bao cao giao KH ve HTCMT vung TNB   12-12-2011 2 2" xfId="15321"/>
    <cellStyle name="T_giao KH 2011 ngay 10-12-2010_!1 1 bao cao giao KH ve HTCMT vung TNB   12-12-2011 2 2 2" xfId="24243"/>
    <cellStyle name="T_giao KH 2011 ngay 10-12-2010_!1 1 bao cao giao KH ve HTCMT vung TNB   12-12-2011 2 3" xfId="15322"/>
    <cellStyle name="T_giao KH 2011 ngay 10-12-2010_!1 1 bao cao giao KH ve HTCMT vung TNB   12-12-2011 2 3 2" xfId="24244"/>
    <cellStyle name="T_giao KH 2011 ngay 10-12-2010_!1 1 bao cao giao KH ve HTCMT vung TNB   12-12-2011 2 4" xfId="15323"/>
    <cellStyle name="T_giao KH 2011 ngay 10-12-2010_!1 1 bao cao giao KH ve HTCMT vung TNB   12-12-2011 2 4 2" xfId="24245"/>
    <cellStyle name="T_giao KH 2011 ngay 10-12-2010_!1 1 bao cao giao KH ve HTCMT vung TNB   12-12-2011 2 5" xfId="15324"/>
    <cellStyle name="T_giao KH 2011 ngay 10-12-2010_!1 1 bao cao giao KH ve HTCMT vung TNB   12-12-2011 2 5 2" xfId="24246"/>
    <cellStyle name="T_giao KH 2011 ngay 10-12-2010_!1 1 bao cao giao KH ve HTCMT vung TNB   12-12-2011 2 6" xfId="15325"/>
    <cellStyle name="T_giao KH 2011 ngay 10-12-2010_!1 1 bao cao giao KH ve HTCMT vung TNB   12-12-2011 2 6 2" xfId="31332"/>
    <cellStyle name="T_giao KH 2011 ngay 10-12-2010_!1 1 bao cao giao KH ve HTCMT vung TNB   12-12-2011 2 7" xfId="31333"/>
    <cellStyle name="T_giao KH 2011 ngay 10-12-2010_!1 1 bao cao giao KH ve HTCMT vung TNB   12-12-2011 2 8" xfId="31334"/>
    <cellStyle name="T_giao KH 2011 ngay 10-12-2010_!1 1 bao cao giao KH ve HTCMT vung TNB   12-12-2011 2 9" xfId="31335"/>
    <cellStyle name="T_giao KH 2011 ngay 10-12-2010_!1 1 bao cao giao KH ve HTCMT vung TNB   12-12-2011 3" xfId="15326"/>
    <cellStyle name="T_giao KH 2011 ngay 10-12-2010_!1 1 bao cao giao KH ve HTCMT vung TNB   12-12-2011 3 2" xfId="24247"/>
    <cellStyle name="T_giao KH 2011 ngay 10-12-2010_!1 1 bao cao giao KH ve HTCMT vung TNB   12-12-2011 4" xfId="15327"/>
    <cellStyle name="T_giao KH 2011 ngay 10-12-2010_!1 1 bao cao giao KH ve HTCMT vung TNB   12-12-2011 4 2" xfId="24248"/>
    <cellStyle name="T_giao KH 2011 ngay 10-12-2010_!1 1 bao cao giao KH ve HTCMT vung TNB   12-12-2011 5" xfId="15328"/>
    <cellStyle name="T_giao KH 2011 ngay 10-12-2010_!1 1 bao cao giao KH ve HTCMT vung TNB   12-12-2011 5 2" xfId="24249"/>
    <cellStyle name="T_giao KH 2011 ngay 10-12-2010_!1 1 bao cao giao KH ve HTCMT vung TNB   12-12-2011 6" xfId="15329"/>
    <cellStyle name="T_giao KH 2011 ngay 10-12-2010_!1 1 bao cao giao KH ve HTCMT vung TNB   12-12-2011 6 2" xfId="24250"/>
    <cellStyle name="T_giao KH 2011 ngay 10-12-2010_!1 1 bao cao giao KH ve HTCMT vung TNB   12-12-2011 7" xfId="15330"/>
    <cellStyle name="T_giao KH 2011 ngay 10-12-2010_!1 1 bao cao giao KH ve HTCMT vung TNB   12-12-2011 7 2" xfId="31336"/>
    <cellStyle name="T_giao KH 2011 ngay 10-12-2010_!1 1 bao cao giao KH ve HTCMT vung TNB   12-12-2011 8" xfId="31337"/>
    <cellStyle name="T_giao KH 2011 ngay 10-12-2010_!1 1 bao cao giao KH ve HTCMT vung TNB   12-12-2011 9" xfId="31338"/>
    <cellStyle name="T_giao KH 2011 ngay 10-12-2010_KH TPCP vung TNB (03-1-2012)" xfId="6022"/>
    <cellStyle name="T_giao KH 2011 ngay 10-12-2010_KH TPCP vung TNB (03-1-2012) 10" xfId="31339"/>
    <cellStyle name="T_giao KH 2011 ngay 10-12-2010_KH TPCP vung TNB (03-1-2012) 2" xfId="6023"/>
    <cellStyle name="T_giao KH 2011 ngay 10-12-2010_KH TPCP vung TNB (03-1-2012) 2 2" xfId="15331"/>
    <cellStyle name="T_giao KH 2011 ngay 10-12-2010_KH TPCP vung TNB (03-1-2012) 2 2 2" xfId="24251"/>
    <cellStyle name="T_giao KH 2011 ngay 10-12-2010_KH TPCP vung TNB (03-1-2012) 2 3" xfId="15332"/>
    <cellStyle name="T_giao KH 2011 ngay 10-12-2010_KH TPCP vung TNB (03-1-2012) 2 3 2" xfId="24252"/>
    <cellStyle name="T_giao KH 2011 ngay 10-12-2010_KH TPCP vung TNB (03-1-2012) 2 4" xfId="15333"/>
    <cellStyle name="T_giao KH 2011 ngay 10-12-2010_KH TPCP vung TNB (03-1-2012) 2 4 2" xfId="24253"/>
    <cellStyle name="T_giao KH 2011 ngay 10-12-2010_KH TPCP vung TNB (03-1-2012) 2 5" xfId="15334"/>
    <cellStyle name="T_giao KH 2011 ngay 10-12-2010_KH TPCP vung TNB (03-1-2012) 2 5 2" xfId="24254"/>
    <cellStyle name="T_giao KH 2011 ngay 10-12-2010_KH TPCP vung TNB (03-1-2012) 2 6" xfId="15335"/>
    <cellStyle name="T_giao KH 2011 ngay 10-12-2010_KH TPCP vung TNB (03-1-2012) 2 6 2" xfId="31340"/>
    <cellStyle name="T_giao KH 2011 ngay 10-12-2010_KH TPCP vung TNB (03-1-2012) 2 7" xfId="31341"/>
    <cellStyle name="T_giao KH 2011 ngay 10-12-2010_KH TPCP vung TNB (03-1-2012) 2 8" xfId="31342"/>
    <cellStyle name="T_giao KH 2011 ngay 10-12-2010_KH TPCP vung TNB (03-1-2012) 2 9" xfId="31343"/>
    <cellStyle name="T_giao KH 2011 ngay 10-12-2010_KH TPCP vung TNB (03-1-2012) 3" xfId="15336"/>
    <cellStyle name="T_giao KH 2011 ngay 10-12-2010_KH TPCP vung TNB (03-1-2012) 3 2" xfId="24255"/>
    <cellStyle name="T_giao KH 2011 ngay 10-12-2010_KH TPCP vung TNB (03-1-2012) 4" xfId="15337"/>
    <cellStyle name="T_giao KH 2011 ngay 10-12-2010_KH TPCP vung TNB (03-1-2012) 4 2" xfId="24256"/>
    <cellStyle name="T_giao KH 2011 ngay 10-12-2010_KH TPCP vung TNB (03-1-2012) 5" xfId="15338"/>
    <cellStyle name="T_giao KH 2011 ngay 10-12-2010_KH TPCP vung TNB (03-1-2012) 5 2" xfId="24257"/>
    <cellStyle name="T_giao KH 2011 ngay 10-12-2010_KH TPCP vung TNB (03-1-2012) 6" xfId="15339"/>
    <cellStyle name="T_giao KH 2011 ngay 10-12-2010_KH TPCP vung TNB (03-1-2012) 6 2" xfId="24258"/>
    <cellStyle name="T_giao KH 2011 ngay 10-12-2010_KH TPCP vung TNB (03-1-2012) 7" xfId="15340"/>
    <cellStyle name="T_giao KH 2011 ngay 10-12-2010_KH TPCP vung TNB (03-1-2012) 7 2" xfId="31344"/>
    <cellStyle name="T_giao KH 2011 ngay 10-12-2010_KH TPCP vung TNB (03-1-2012) 8" xfId="31345"/>
    <cellStyle name="T_giao KH 2011 ngay 10-12-2010_KH TPCP vung TNB (03-1-2012) 9" xfId="31346"/>
    <cellStyle name="T_Ht-PTq1-03" xfId="6024"/>
    <cellStyle name="T_Ht-PTq1-03 10" xfId="31347"/>
    <cellStyle name="T_Ht-PTq1-03 2" xfId="6025"/>
    <cellStyle name="T_Ht-PTq1-03 2 2" xfId="15341"/>
    <cellStyle name="T_Ht-PTq1-03 2 2 2" xfId="24259"/>
    <cellStyle name="T_Ht-PTq1-03 2 3" xfId="15342"/>
    <cellStyle name="T_Ht-PTq1-03 2 3 2" xfId="24260"/>
    <cellStyle name="T_Ht-PTq1-03 2 4" xfId="15343"/>
    <cellStyle name="T_Ht-PTq1-03 2 4 2" xfId="24261"/>
    <cellStyle name="T_Ht-PTq1-03 2 5" xfId="15344"/>
    <cellStyle name="T_Ht-PTq1-03 2 5 2" xfId="24262"/>
    <cellStyle name="T_Ht-PTq1-03 2 6" xfId="15345"/>
    <cellStyle name="T_Ht-PTq1-03 2 6 2" xfId="31348"/>
    <cellStyle name="T_Ht-PTq1-03 2 7" xfId="31349"/>
    <cellStyle name="T_Ht-PTq1-03 2 8" xfId="31350"/>
    <cellStyle name="T_Ht-PTq1-03 2 9" xfId="31351"/>
    <cellStyle name="T_Ht-PTq1-03 3" xfId="15346"/>
    <cellStyle name="T_Ht-PTq1-03 3 2" xfId="24263"/>
    <cellStyle name="T_Ht-PTq1-03 4" xfId="15347"/>
    <cellStyle name="T_Ht-PTq1-03 4 2" xfId="24264"/>
    <cellStyle name="T_Ht-PTq1-03 5" xfId="15348"/>
    <cellStyle name="T_Ht-PTq1-03 5 2" xfId="24265"/>
    <cellStyle name="T_Ht-PTq1-03 6" xfId="15349"/>
    <cellStyle name="T_Ht-PTq1-03 6 2" xfId="24266"/>
    <cellStyle name="T_Ht-PTq1-03 7" xfId="15350"/>
    <cellStyle name="T_Ht-PTq1-03 7 2" xfId="31352"/>
    <cellStyle name="T_Ht-PTq1-03 8" xfId="31353"/>
    <cellStyle name="T_Ht-PTq1-03 9" xfId="31354"/>
    <cellStyle name="T_Ht-PTq1-03_!1 1 bao cao giao KH ve HTCMT vung TNB   12-12-2011" xfId="6026"/>
    <cellStyle name="T_Ht-PTq1-03_!1 1 bao cao giao KH ve HTCMT vung TNB   12-12-2011 10" xfId="31355"/>
    <cellStyle name="T_Ht-PTq1-03_!1 1 bao cao giao KH ve HTCMT vung TNB   12-12-2011 2" xfId="6027"/>
    <cellStyle name="T_Ht-PTq1-03_!1 1 bao cao giao KH ve HTCMT vung TNB   12-12-2011 2 2" xfId="15351"/>
    <cellStyle name="T_Ht-PTq1-03_!1 1 bao cao giao KH ve HTCMT vung TNB   12-12-2011 2 2 2" xfId="24267"/>
    <cellStyle name="T_Ht-PTq1-03_!1 1 bao cao giao KH ve HTCMT vung TNB   12-12-2011 2 3" xfId="15352"/>
    <cellStyle name="T_Ht-PTq1-03_!1 1 bao cao giao KH ve HTCMT vung TNB   12-12-2011 2 3 2" xfId="24268"/>
    <cellStyle name="T_Ht-PTq1-03_!1 1 bao cao giao KH ve HTCMT vung TNB   12-12-2011 2 4" xfId="15353"/>
    <cellStyle name="T_Ht-PTq1-03_!1 1 bao cao giao KH ve HTCMT vung TNB   12-12-2011 2 4 2" xfId="24269"/>
    <cellStyle name="T_Ht-PTq1-03_!1 1 bao cao giao KH ve HTCMT vung TNB   12-12-2011 2 5" xfId="15354"/>
    <cellStyle name="T_Ht-PTq1-03_!1 1 bao cao giao KH ve HTCMT vung TNB   12-12-2011 2 5 2" xfId="24270"/>
    <cellStyle name="T_Ht-PTq1-03_!1 1 bao cao giao KH ve HTCMT vung TNB   12-12-2011 2 6" xfId="15355"/>
    <cellStyle name="T_Ht-PTq1-03_!1 1 bao cao giao KH ve HTCMT vung TNB   12-12-2011 2 6 2" xfId="31356"/>
    <cellStyle name="T_Ht-PTq1-03_!1 1 bao cao giao KH ve HTCMT vung TNB   12-12-2011 2 7" xfId="31357"/>
    <cellStyle name="T_Ht-PTq1-03_!1 1 bao cao giao KH ve HTCMT vung TNB   12-12-2011 2 8" xfId="31358"/>
    <cellStyle name="T_Ht-PTq1-03_!1 1 bao cao giao KH ve HTCMT vung TNB   12-12-2011 2 9" xfId="31359"/>
    <cellStyle name="T_Ht-PTq1-03_!1 1 bao cao giao KH ve HTCMT vung TNB   12-12-2011 3" xfId="15356"/>
    <cellStyle name="T_Ht-PTq1-03_!1 1 bao cao giao KH ve HTCMT vung TNB   12-12-2011 3 2" xfId="24271"/>
    <cellStyle name="T_Ht-PTq1-03_!1 1 bao cao giao KH ve HTCMT vung TNB   12-12-2011 4" xfId="15357"/>
    <cellStyle name="T_Ht-PTq1-03_!1 1 bao cao giao KH ve HTCMT vung TNB   12-12-2011 4 2" xfId="24272"/>
    <cellStyle name="T_Ht-PTq1-03_!1 1 bao cao giao KH ve HTCMT vung TNB   12-12-2011 5" xfId="15358"/>
    <cellStyle name="T_Ht-PTq1-03_!1 1 bao cao giao KH ve HTCMT vung TNB   12-12-2011 5 2" xfId="24273"/>
    <cellStyle name="T_Ht-PTq1-03_!1 1 bao cao giao KH ve HTCMT vung TNB   12-12-2011 6" xfId="15359"/>
    <cellStyle name="T_Ht-PTq1-03_!1 1 bao cao giao KH ve HTCMT vung TNB   12-12-2011 6 2" xfId="24274"/>
    <cellStyle name="T_Ht-PTq1-03_!1 1 bao cao giao KH ve HTCMT vung TNB   12-12-2011 7" xfId="15360"/>
    <cellStyle name="T_Ht-PTq1-03_!1 1 bao cao giao KH ve HTCMT vung TNB   12-12-2011 7 2" xfId="31360"/>
    <cellStyle name="T_Ht-PTq1-03_!1 1 bao cao giao KH ve HTCMT vung TNB   12-12-2011 8" xfId="31361"/>
    <cellStyle name="T_Ht-PTq1-03_!1 1 bao cao giao KH ve HTCMT vung TNB   12-12-2011 9" xfId="31362"/>
    <cellStyle name="T_Ht-PTq1-03_kien giang 2" xfId="6028"/>
    <cellStyle name="T_Ht-PTq1-03_kien giang 2 10" xfId="31363"/>
    <cellStyle name="T_Ht-PTq1-03_kien giang 2 2" xfId="6029"/>
    <cellStyle name="T_Ht-PTq1-03_kien giang 2 2 2" xfId="15361"/>
    <cellStyle name="T_Ht-PTq1-03_kien giang 2 2 2 2" xfId="24275"/>
    <cellStyle name="T_Ht-PTq1-03_kien giang 2 2 3" xfId="15362"/>
    <cellStyle name="T_Ht-PTq1-03_kien giang 2 2 3 2" xfId="24276"/>
    <cellStyle name="T_Ht-PTq1-03_kien giang 2 2 4" xfId="15363"/>
    <cellStyle name="T_Ht-PTq1-03_kien giang 2 2 4 2" xfId="24277"/>
    <cellStyle name="T_Ht-PTq1-03_kien giang 2 2 5" xfId="15364"/>
    <cellStyle name="T_Ht-PTq1-03_kien giang 2 2 5 2" xfId="24278"/>
    <cellStyle name="T_Ht-PTq1-03_kien giang 2 2 6" xfId="15365"/>
    <cellStyle name="T_Ht-PTq1-03_kien giang 2 2 6 2" xfId="31364"/>
    <cellStyle name="T_Ht-PTq1-03_kien giang 2 2 7" xfId="31365"/>
    <cellStyle name="T_Ht-PTq1-03_kien giang 2 2 8" xfId="31366"/>
    <cellStyle name="T_Ht-PTq1-03_kien giang 2 2 9" xfId="31367"/>
    <cellStyle name="T_Ht-PTq1-03_kien giang 2 3" xfId="15366"/>
    <cellStyle name="T_Ht-PTq1-03_kien giang 2 3 2" xfId="24279"/>
    <cellStyle name="T_Ht-PTq1-03_kien giang 2 4" xfId="15367"/>
    <cellStyle name="T_Ht-PTq1-03_kien giang 2 4 2" xfId="24280"/>
    <cellStyle name="T_Ht-PTq1-03_kien giang 2 5" xfId="15368"/>
    <cellStyle name="T_Ht-PTq1-03_kien giang 2 5 2" xfId="24281"/>
    <cellStyle name="T_Ht-PTq1-03_kien giang 2 6" xfId="15369"/>
    <cellStyle name="T_Ht-PTq1-03_kien giang 2 6 2" xfId="24282"/>
    <cellStyle name="T_Ht-PTq1-03_kien giang 2 7" xfId="15370"/>
    <cellStyle name="T_Ht-PTq1-03_kien giang 2 7 2" xfId="31368"/>
    <cellStyle name="T_Ht-PTq1-03_kien giang 2 8" xfId="31369"/>
    <cellStyle name="T_Ht-PTq1-03_kien giang 2 9" xfId="31370"/>
    <cellStyle name="T_Ke hoach KTXH  nam 2009_PKT thang 11 nam 2008" xfId="6030"/>
    <cellStyle name="T_Ke hoach KTXH  nam 2009_PKT thang 11 nam 2008 10" xfId="31371"/>
    <cellStyle name="T_Ke hoach KTXH  nam 2009_PKT thang 11 nam 2008 2" xfId="6031"/>
    <cellStyle name="T_Ke hoach KTXH  nam 2009_PKT thang 11 nam 2008 2 2" xfId="15371"/>
    <cellStyle name="T_Ke hoach KTXH  nam 2009_PKT thang 11 nam 2008 2 2 2" xfId="24283"/>
    <cellStyle name="T_Ke hoach KTXH  nam 2009_PKT thang 11 nam 2008 2 3" xfId="15372"/>
    <cellStyle name="T_Ke hoach KTXH  nam 2009_PKT thang 11 nam 2008 2 3 2" xfId="24284"/>
    <cellStyle name="T_Ke hoach KTXH  nam 2009_PKT thang 11 nam 2008 2 4" xfId="15373"/>
    <cellStyle name="T_Ke hoach KTXH  nam 2009_PKT thang 11 nam 2008 2 4 2" xfId="24285"/>
    <cellStyle name="T_Ke hoach KTXH  nam 2009_PKT thang 11 nam 2008 2 5" xfId="15374"/>
    <cellStyle name="T_Ke hoach KTXH  nam 2009_PKT thang 11 nam 2008 2 5 2" xfId="24286"/>
    <cellStyle name="T_Ke hoach KTXH  nam 2009_PKT thang 11 nam 2008 2 6" xfId="15375"/>
    <cellStyle name="T_Ke hoach KTXH  nam 2009_PKT thang 11 nam 2008 2 6 2" xfId="31372"/>
    <cellStyle name="T_Ke hoach KTXH  nam 2009_PKT thang 11 nam 2008 2 7" xfId="31373"/>
    <cellStyle name="T_Ke hoach KTXH  nam 2009_PKT thang 11 nam 2008 2 8" xfId="31374"/>
    <cellStyle name="T_Ke hoach KTXH  nam 2009_PKT thang 11 nam 2008 2 9" xfId="31375"/>
    <cellStyle name="T_Ke hoach KTXH  nam 2009_PKT thang 11 nam 2008 3" xfId="15376"/>
    <cellStyle name="T_Ke hoach KTXH  nam 2009_PKT thang 11 nam 2008 3 2" xfId="24287"/>
    <cellStyle name="T_Ke hoach KTXH  nam 2009_PKT thang 11 nam 2008 4" xfId="15377"/>
    <cellStyle name="T_Ke hoach KTXH  nam 2009_PKT thang 11 nam 2008 4 2" xfId="24288"/>
    <cellStyle name="T_Ke hoach KTXH  nam 2009_PKT thang 11 nam 2008 5" xfId="15378"/>
    <cellStyle name="T_Ke hoach KTXH  nam 2009_PKT thang 11 nam 2008 5 2" xfId="24289"/>
    <cellStyle name="T_Ke hoach KTXH  nam 2009_PKT thang 11 nam 2008 6" xfId="15379"/>
    <cellStyle name="T_Ke hoach KTXH  nam 2009_PKT thang 11 nam 2008 6 2" xfId="24290"/>
    <cellStyle name="T_Ke hoach KTXH  nam 2009_PKT thang 11 nam 2008 7" xfId="15380"/>
    <cellStyle name="T_Ke hoach KTXH  nam 2009_PKT thang 11 nam 2008 7 2" xfId="31376"/>
    <cellStyle name="T_Ke hoach KTXH  nam 2009_PKT thang 11 nam 2008 8" xfId="31377"/>
    <cellStyle name="T_Ke hoach KTXH  nam 2009_PKT thang 11 nam 2008 9" xfId="31378"/>
    <cellStyle name="T_Ke hoach KTXH  nam 2009_PKT thang 11 nam 2008_!1 1 bao cao giao KH ve HTCMT vung TNB   12-12-2011" xfId="6032"/>
    <cellStyle name="T_Ke hoach KTXH  nam 2009_PKT thang 11 nam 2008_!1 1 bao cao giao KH ve HTCMT vung TNB   12-12-2011 10" xfId="31379"/>
    <cellStyle name="T_Ke hoach KTXH  nam 2009_PKT thang 11 nam 2008_!1 1 bao cao giao KH ve HTCMT vung TNB   12-12-2011 2" xfId="6033"/>
    <cellStyle name="T_Ke hoach KTXH  nam 2009_PKT thang 11 nam 2008_!1 1 bao cao giao KH ve HTCMT vung TNB   12-12-2011 2 2" xfId="15381"/>
    <cellStyle name="T_Ke hoach KTXH  nam 2009_PKT thang 11 nam 2008_!1 1 bao cao giao KH ve HTCMT vung TNB   12-12-2011 2 2 2" xfId="24291"/>
    <cellStyle name="T_Ke hoach KTXH  nam 2009_PKT thang 11 nam 2008_!1 1 bao cao giao KH ve HTCMT vung TNB   12-12-2011 2 3" xfId="15382"/>
    <cellStyle name="T_Ke hoach KTXH  nam 2009_PKT thang 11 nam 2008_!1 1 bao cao giao KH ve HTCMT vung TNB   12-12-2011 2 3 2" xfId="24292"/>
    <cellStyle name="T_Ke hoach KTXH  nam 2009_PKT thang 11 nam 2008_!1 1 bao cao giao KH ve HTCMT vung TNB   12-12-2011 2 4" xfId="15383"/>
    <cellStyle name="T_Ke hoach KTXH  nam 2009_PKT thang 11 nam 2008_!1 1 bao cao giao KH ve HTCMT vung TNB   12-12-2011 2 4 2" xfId="24293"/>
    <cellStyle name="T_Ke hoach KTXH  nam 2009_PKT thang 11 nam 2008_!1 1 bao cao giao KH ve HTCMT vung TNB   12-12-2011 2 5" xfId="15384"/>
    <cellStyle name="T_Ke hoach KTXH  nam 2009_PKT thang 11 nam 2008_!1 1 bao cao giao KH ve HTCMT vung TNB   12-12-2011 2 5 2" xfId="24294"/>
    <cellStyle name="T_Ke hoach KTXH  nam 2009_PKT thang 11 nam 2008_!1 1 bao cao giao KH ve HTCMT vung TNB   12-12-2011 2 6" xfId="15385"/>
    <cellStyle name="T_Ke hoach KTXH  nam 2009_PKT thang 11 nam 2008_!1 1 bao cao giao KH ve HTCMT vung TNB   12-12-2011 2 6 2" xfId="31380"/>
    <cellStyle name="T_Ke hoach KTXH  nam 2009_PKT thang 11 nam 2008_!1 1 bao cao giao KH ve HTCMT vung TNB   12-12-2011 2 7" xfId="31381"/>
    <cellStyle name="T_Ke hoach KTXH  nam 2009_PKT thang 11 nam 2008_!1 1 bao cao giao KH ve HTCMT vung TNB   12-12-2011 2 8" xfId="31382"/>
    <cellStyle name="T_Ke hoach KTXH  nam 2009_PKT thang 11 nam 2008_!1 1 bao cao giao KH ve HTCMT vung TNB   12-12-2011 2 9" xfId="31383"/>
    <cellStyle name="T_Ke hoach KTXH  nam 2009_PKT thang 11 nam 2008_!1 1 bao cao giao KH ve HTCMT vung TNB   12-12-2011 3" xfId="15386"/>
    <cellStyle name="T_Ke hoach KTXH  nam 2009_PKT thang 11 nam 2008_!1 1 bao cao giao KH ve HTCMT vung TNB   12-12-2011 3 2" xfId="24295"/>
    <cellStyle name="T_Ke hoach KTXH  nam 2009_PKT thang 11 nam 2008_!1 1 bao cao giao KH ve HTCMT vung TNB   12-12-2011 4" xfId="15387"/>
    <cellStyle name="T_Ke hoach KTXH  nam 2009_PKT thang 11 nam 2008_!1 1 bao cao giao KH ve HTCMT vung TNB   12-12-2011 4 2" xfId="24296"/>
    <cellStyle name="T_Ke hoach KTXH  nam 2009_PKT thang 11 nam 2008_!1 1 bao cao giao KH ve HTCMT vung TNB   12-12-2011 5" xfId="15388"/>
    <cellStyle name="T_Ke hoach KTXH  nam 2009_PKT thang 11 nam 2008_!1 1 bao cao giao KH ve HTCMT vung TNB   12-12-2011 5 2" xfId="24297"/>
    <cellStyle name="T_Ke hoach KTXH  nam 2009_PKT thang 11 nam 2008_!1 1 bao cao giao KH ve HTCMT vung TNB   12-12-2011 6" xfId="15389"/>
    <cellStyle name="T_Ke hoach KTXH  nam 2009_PKT thang 11 nam 2008_!1 1 bao cao giao KH ve HTCMT vung TNB   12-12-2011 6 2" xfId="24298"/>
    <cellStyle name="T_Ke hoach KTXH  nam 2009_PKT thang 11 nam 2008_!1 1 bao cao giao KH ve HTCMT vung TNB   12-12-2011 7" xfId="15390"/>
    <cellStyle name="T_Ke hoach KTXH  nam 2009_PKT thang 11 nam 2008_!1 1 bao cao giao KH ve HTCMT vung TNB   12-12-2011 7 2" xfId="31384"/>
    <cellStyle name="T_Ke hoach KTXH  nam 2009_PKT thang 11 nam 2008_!1 1 bao cao giao KH ve HTCMT vung TNB   12-12-2011 8" xfId="31385"/>
    <cellStyle name="T_Ke hoach KTXH  nam 2009_PKT thang 11 nam 2008_!1 1 bao cao giao KH ve HTCMT vung TNB   12-12-2011 9" xfId="31386"/>
    <cellStyle name="T_Ke hoach KTXH  nam 2009_PKT thang 11 nam 2008_KH TPCP vung TNB (03-1-2012)" xfId="6034"/>
    <cellStyle name="T_Ke hoach KTXH  nam 2009_PKT thang 11 nam 2008_KH TPCP vung TNB (03-1-2012) 10" xfId="31387"/>
    <cellStyle name="T_Ke hoach KTXH  nam 2009_PKT thang 11 nam 2008_KH TPCP vung TNB (03-1-2012) 2" xfId="6035"/>
    <cellStyle name="T_Ke hoach KTXH  nam 2009_PKT thang 11 nam 2008_KH TPCP vung TNB (03-1-2012) 2 2" xfId="15391"/>
    <cellStyle name="T_Ke hoach KTXH  nam 2009_PKT thang 11 nam 2008_KH TPCP vung TNB (03-1-2012) 2 2 2" xfId="24299"/>
    <cellStyle name="T_Ke hoach KTXH  nam 2009_PKT thang 11 nam 2008_KH TPCP vung TNB (03-1-2012) 2 3" xfId="15392"/>
    <cellStyle name="T_Ke hoach KTXH  nam 2009_PKT thang 11 nam 2008_KH TPCP vung TNB (03-1-2012) 2 3 2" xfId="24300"/>
    <cellStyle name="T_Ke hoach KTXH  nam 2009_PKT thang 11 nam 2008_KH TPCP vung TNB (03-1-2012) 2 4" xfId="15393"/>
    <cellStyle name="T_Ke hoach KTXH  nam 2009_PKT thang 11 nam 2008_KH TPCP vung TNB (03-1-2012) 2 4 2" xfId="24301"/>
    <cellStyle name="T_Ke hoach KTXH  nam 2009_PKT thang 11 nam 2008_KH TPCP vung TNB (03-1-2012) 2 5" xfId="15394"/>
    <cellStyle name="T_Ke hoach KTXH  nam 2009_PKT thang 11 nam 2008_KH TPCP vung TNB (03-1-2012) 2 5 2" xfId="24302"/>
    <cellStyle name="T_Ke hoach KTXH  nam 2009_PKT thang 11 nam 2008_KH TPCP vung TNB (03-1-2012) 2 6" xfId="15395"/>
    <cellStyle name="T_Ke hoach KTXH  nam 2009_PKT thang 11 nam 2008_KH TPCP vung TNB (03-1-2012) 2 6 2" xfId="31388"/>
    <cellStyle name="T_Ke hoach KTXH  nam 2009_PKT thang 11 nam 2008_KH TPCP vung TNB (03-1-2012) 2 7" xfId="31389"/>
    <cellStyle name="T_Ke hoach KTXH  nam 2009_PKT thang 11 nam 2008_KH TPCP vung TNB (03-1-2012) 2 8" xfId="31390"/>
    <cellStyle name="T_Ke hoach KTXH  nam 2009_PKT thang 11 nam 2008_KH TPCP vung TNB (03-1-2012) 2 9" xfId="31391"/>
    <cellStyle name="T_Ke hoach KTXH  nam 2009_PKT thang 11 nam 2008_KH TPCP vung TNB (03-1-2012) 3" xfId="15396"/>
    <cellStyle name="T_Ke hoach KTXH  nam 2009_PKT thang 11 nam 2008_KH TPCP vung TNB (03-1-2012) 3 2" xfId="24303"/>
    <cellStyle name="T_Ke hoach KTXH  nam 2009_PKT thang 11 nam 2008_KH TPCP vung TNB (03-1-2012) 4" xfId="15397"/>
    <cellStyle name="T_Ke hoach KTXH  nam 2009_PKT thang 11 nam 2008_KH TPCP vung TNB (03-1-2012) 4 2" xfId="24304"/>
    <cellStyle name="T_Ke hoach KTXH  nam 2009_PKT thang 11 nam 2008_KH TPCP vung TNB (03-1-2012) 5" xfId="15398"/>
    <cellStyle name="T_Ke hoach KTXH  nam 2009_PKT thang 11 nam 2008_KH TPCP vung TNB (03-1-2012) 5 2" xfId="24305"/>
    <cellStyle name="T_Ke hoach KTXH  nam 2009_PKT thang 11 nam 2008_KH TPCP vung TNB (03-1-2012) 6" xfId="15399"/>
    <cellStyle name="T_Ke hoach KTXH  nam 2009_PKT thang 11 nam 2008_KH TPCP vung TNB (03-1-2012) 6 2" xfId="24306"/>
    <cellStyle name="T_Ke hoach KTXH  nam 2009_PKT thang 11 nam 2008_KH TPCP vung TNB (03-1-2012) 7" xfId="15400"/>
    <cellStyle name="T_Ke hoach KTXH  nam 2009_PKT thang 11 nam 2008_KH TPCP vung TNB (03-1-2012) 7 2" xfId="31392"/>
    <cellStyle name="T_Ke hoach KTXH  nam 2009_PKT thang 11 nam 2008_KH TPCP vung TNB (03-1-2012) 8" xfId="31393"/>
    <cellStyle name="T_Ke hoach KTXH  nam 2009_PKT thang 11 nam 2008_KH TPCP vung TNB (03-1-2012) 9" xfId="31394"/>
    <cellStyle name="T_Ket qua dau thau" xfId="6036"/>
    <cellStyle name="T_Ket qua dau thau 10" xfId="31395"/>
    <cellStyle name="T_Ket qua dau thau 2" xfId="6037"/>
    <cellStyle name="T_Ket qua dau thau 2 2" xfId="15401"/>
    <cellStyle name="T_Ket qua dau thau 2 2 2" xfId="24307"/>
    <cellStyle name="T_Ket qua dau thau 2 3" xfId="15402"/>
    <cellStyle name="T_Ket qua dau thau 2 3 2" xfId="24308"/>
    <cellStyle name="T_Ket qua dau thau 2 4" xfId="15403"/>
    <cellStyle name="T_Ket qua dau thau 2 4 2" xfId="24309"/>
    <cellStyle name="T_Ket qua dau thau 2 5" xfId="15404"/>
    <cellStyle name="T_Ket qua dau thau 2 5 2" xfId="24310"/>
    <cellStyle name="T_Ket qua dau thau 2 6" xfId="15405"/>
    <cellStyle name="T_Ket qua dau thau 2 6 2" xfId="31396"/>
    <cellStyle name="T_Ket qua dau thau 2 7" xfId="31397"/>
    <cellStyle name="T_Ket qua dau thau 2 8" xfId="31398"/>
    <cellStyle name="T_Ket qua dau thau 2 9" xfId="31399"/>
    <cellStyle name="T_Ket qua dau thau 3" xfId="15406"/>
    <cellStyle name="T_Ket qua dau thau 3 2" xfId="24311"/>
    <cellStyle name="T_Ket qua dau thau 4" xfId="15407"/>
    <cellStyle name="T_Ket qua dau thau 4 2" xfId="24312"/>
    <cellStyle name="T_Ket qua dau thau 5" xfId="15408"/>
    <cellStyle name="T_Ket qua dau thau 5 2" xfId="24313"/>
    <cellStyle name="T_Ket qua dau thau 6" xfId="15409"/>
    <cellStyle name="T_Ket qua dau thau 6 2" xfId="24314"/>
    <cellStyle name="T_Ket qua dau thau 7" xfId="15410"/>
    <cellStyle name="T_Ket qua dau thau 7 2" xfId="31400"/>
    <cellStyle name="T_Ket qua dau thau 8" xfId="31401"/>
    <cellStyle name="T_Ket qua dau thau 9" xfId="31402"/>
    <cellStyle name="T_Ket qua dau thau_!1 1 bao cao giao KH ve HTCMT vung TNB   12-12-2011" xfId="6038"/>
    <cellStyle name="T_Ket qua dau thau_!1 1 bao cao giao KH ve HTCMT vung TNB   12-12-2011 10" xfId="31403"/>
    <cellStyle name="T_Ket qua dau thau_!1 1 bao cao giao KH ve HTCMT vung TNB   12-12-2011 2" xfId="6039"/>
    <cellStyle name="T_Ket qua dau thau_!1 1 bao cao giao KH ve HTCMT vung TNB   12-12-2011 2 2" xfId="15411"/>
    <cellStyle name="T_Ket qua dau thau_!1 1 bao cao giao KH ve HTCMT vung TNB   12-12-2011 2 2 2" xfId="24315"/>
    <cellStyle name="T_Ket qua dau thau_!1 1 bao cao giao KH ve HTCMT vung TNB   12-12-2011 2 3" xfId="15412"/>
    <cellStyle name="T_Ket qua dau thau_!1 1 bao cao giao KH ve HTCMT vung TNB   12-12-2011 2 3 2" xfId="24316"/>
    <cellStyle name="T_Ket qua dau thau_!1 1 bao cao giao KH ve HTCMT vung TNB   12-12-2011 2 4" xfId="15413"/>
    <cellStyle name="T_Ket qua dau thau_!1 1 bao cao giao KH ve HTCMT vung TNB   12-12-2011 2 4 2" xfId="24317"/>
    <cellStyle name="T_Ket qua dau thau_!1 1 bao cao giao KH ve HTCMT vung TNB   12-12-2011 2 5" xfId="15414"/>
    <cellStyle name="T_Ket qua dau thau_!1 1 bao cao giao KH ve HTCMT vung TNB   12-12-2011 2 5 2" xfId="24318"/>
    <cellStyle name="T_Ket qua dau thau_!1 1 bao cao giao KH ve HTCMT vung TNB   12-12-2011 2 6" xfId="15415"/>
    <cellStyle name="T_Ket qua dau thau_!1 1 bao cao giao KH ve HTCMT vung TNB   12-12-2011 2 6 2" xfId="31404"/>
    <cellStyle name="T_Ket qua dau thau_!1 1 bao cao giao KH ve HTCMT vung TNB   12-12-2011 2 7" xfId="31405"/>
    <cellStyle name="T_Ket qua dau thau_!1 1 bao cao giao KH ve HTCMT vung TNB   12-12-2011 2 8" xfId="31406"/>
    <cellStyle name="T_Ket qua dau thau_!1 1 bao cao giao KH ve HTCMT vung TNB   12-12-2011 2 9" xfId="31407"/>
    <cellStyle name="T_Ket qua dau thau_!1 1 bao cao giao KH ve HTCMT vung TNB   12-12-2011 3" xfId="15416"/>
    <cellStyle name="T_Ket qua dau thau_!1 1 bao cao giao KH ve HTCMT vung TNB   12-12-2011 3 2" xfId="24319"/>
    <cellStyle name="T_Ket qua dau thau_!1 1 bao cao giao KH ve HTCMT vung TNB   12-12-2011 4" xfId="15417"/>
    <cellStyle name="T_Ket qua dau thau_!1 1 bao cao giao KH ve HTCMT vung TNB   12-12-2011 4 2" xfId="24320"/>
    <cellStyle name="T_Ket qua dau thau_!1 1 bao cao giao KH ve HTCMT vung TNB   12-12-2011 5" xfId="15418"/>
    <cellStyle name="T_Ket qua dau thau_!1 1 bao cao giao KH ve HTCMT vung TNB   12-12-2011 5 2" xfId="24321"/>
    <cellStyle name="T_Ket qua dau thau_!1 1 bao cao giao KH ve HTCMT vung TNB   12-12-2011 6" xfId="15419"/>
    <cellStyle name="T_Ket qua dau thau_!1 1 bao cao giao KH ve HTCMT vung TNB   12-12-2011 6 2" xfId="24322"/>
    <cellStyle name="T_Ket qua dau thau_!1 1 bao cao giao KH ve HTCMT vung TNB   12-12-2011 7" xfId="15420"/>
    <cellStyle name="T_Ket qua dau thau_!1 1 bao cao giao KH ve HTCMT vung TNB   12-12-2011 7 2" xfId="31408"/>
    <cellStyle name="T_Ket qua dau thau_!1 1 bao cao giao KH ve HTCMT vung TNB   12-12-2011 8" xfId="31409"/>
    <cellStyle name="T_Ket qua dau thau_!1 1 bao cao giao KH ve HTCMT vung TNB   12-12-2011 9" xfId="31410"/>
    <cellStyle name="T_Ket qua dau thau_KH TPCP vung TNB (03-1-2012)" xfId="6040"/>
    <cellStyle name="T_Ket qua dau thau_KH TPCP vung TNB (03-1-2012) 10" xfId="31411"/>
    <cellStyle name="T_Ket qua dau thau_KH TPCP vung TNB (03-1-2012) 2" xfId="6041"/>
    <cellStyle name="T_Ket qua dau thau_KH TPCP vung TNB (03-1-2012) 2 2" xfId="15421"/>
    <cellStyle name="T_Ket qua dau thau_KH TPCP vung TNB (03-1-2012) 2 2 2" xfId="24323"/>
    <cellStyle name="T_Ket qua dau thau_KH TPCP vung TNB (03-1-2012) 2 3" xfId="15422"/>
    <cellStyle name="T_Ket qua dau thau_KH TPCP vung TNB (03-1-2012) 2 3 2" xfId="24324"/>
    <cellStyle name="T_Ket qua dau thau_KH TPCP vung TNB (03-1-2012) 2 4" xfId="15423"/>
    <cellStyle name="T_Ket qua dau thau_KH TPCP vung TNB (03-1-2012) 2 4 2" xfId="24325"/>
    <cellStyle name="T_Ket qua dau thau_KH TPCP vung TNB (03-1-2012) 2 5" xfId="15424"/>
    <cellStyle name="T_Ket qua dau thau_KH TPCP vung TNB (03-1-2012) 2 5 2" xfId="24326"/>
    <cellStyle name="T_Ket qua dau thau_KH TPCP vung TNB (03-1-2012) 2 6" xfId="15425"/>
    <cellStyle name="T_Ket qua dau thau_KH TPCP vung TNB (03-1-2012) 2 6 2" xfId="31412"/>
    <cellStyle name="T_Ket qua dau thau_KH TPCP vung TNB (03-1-2012) 2 7" xfId="31413"/>
    <cellStyle name="T_Ket qua dau thau_KH TPCP vung TNB (03-1-2012) 2 8" xfId="31414"/>
    <cellStyle name="T_Ket qua dau thau_KH TPCP vung TNB (03-1-2012) 2 9" xfId="31415"/>
    <cellStyle name="T_Ket qua dau thau_KH TPCP vung TNB (03-1-2012) 3" xfId="15426"/>
    <cellStyle name="T_Ket qua dau thau_KH TPCP vung TNB (03-1-2012) 3 2" xfId="24327"/>
    <cellStyle name="T_Ket qua dau thau_KH TPCP vung TNB (03-1-2012) 4" xfId="15427"/>
    <cellStyle name="T_Ket qua dau thau_KH TPCP vung TNB (03-1-2012) 4 2" xfId="24328"/>
    <cellStyle name="T_Ket qua dau thau_KH TPCP vung TNB (03-1-2012) 5" xfId="15428"/>
    <cellStyle name="T_Ket qua dau thau_KH TPCP vung TNB (03-1-2012) 5 2" xfId="24329"/>
    <cellStyle name="T_Ket qua dau thau_KH TPCP vung TNB (03-1-2012) 6" xfId="15429"/>
    <cellStyle name="T_Ket qua dau thau_KH TPCP vung TNB (03-1-2012) 6 2" xfId="24330"/>
    <cellStyle name="T_Ket qua dau thau_KH TPCP vung TNB (03-1-2012) 7" xfId="15430"/>
    <cellStyle name="T_Ket qua dau thau_KH TPCP vung TNB (03-1-2012) 7 2" xfId="31416"/>
    <cellStyle name="T_Ket qua dau thau_KH TPCP vung TNB (03-1-2012) 8" xfId="31417"/>
    <cellStyle name="T_Ket qua dau thau_KH TPCP vung TNB (03-1-2012) 9" xfId="31418"/>
    <cellStyle name="T_Ket qua phan bo von nam 2008" xfId="6042"/>
    <cellStyle name="T_Ket qua phan bo von nam 2008 10" xfId="31419"/>
    <cellStyle name="T_Ket qua phan bo von nam 2008 2" xfId="6043"/>
    <cellStyle name="T_Ket qua phan bo von nam 2008 2 2" xfId="15431"/>
    <cellStyle name="T_Ket qua phan bo von nam 2008 2 2 2" xfId="24331"/>
    <cellStyle name="T_Ket qua phan bo von nam 2008 2 3" xfId="15432"/>
    <cellStyle name="T_Ket qua phan bo von nam 2008 2 3 2" xfId="24332"/>
    <cellStyle name="T_Ket qua phan bo von nam 2008 2 4" xfId="15433"/>
    <cellStyle name="T_Ket qua phan bo von nam 2008 2 4 2" xfId="24333"/>
    <cellStyle name="T_Ket qua phan bo von nam 2008 2 5" xfId="15434"/>
    <cellStyle name="T_Ket qua phan bo von nam 2008 2 5 2" xfId="24334"/>
    <cellStyle name="T_Ket qua phan bo von nam 2008 2 6" xfId="15435"/>
    <cellStyle name="T_Ket qua phan bo von nam 2008 2 6 2" xfId="31420"/>
    <cellStyle name="T_Ket qua phan bo von nam 2008 2 7" xfId="31421"/>
    <cellStyle name="T_Ket qua phan bo von nam 2008 2 8" xfId="31422"/>
    <cellStyle name="T_Ket qua phan bo von nam 2008 2 9" xfId="31423"/>
    <cellStyle name="T_Ket qua phan bo von nam 2008 3" xfId="15436"/>
    <cellStyle name="T_Ket qua phan bo von nam 2008 3 2" xfId="24335"/>
    <cellStyle name="T_Ket qua phan bo von nam 2008 4" xfId="15437"/>
    <cellStyle name="T_Ket qua phan bo von nam 2008 4 2" xfId="24336"/>
    <cellStyle name="T_Ket qua phan bo von nam 2008 5" xfId="15438"/>
    <cellStyle name="T_Ket qua phan bo von nam 2008 5 2" xfId="24337"/>
    <cellStyle name="T_Ket qua phan bo von nam 2008 6" xfId="15439"/>
    <cellStyle name="T_Ket qua phan bo von nam 2008 6 2" xfId="24338"/>
    <cellStyle name="T_Ket qua phan bo von nam 2008 7" xfId="15440"/>
    <cellStyle name="T_Ket qua phan bo von nam 2008 7 2" xfId="31424"/>
    <cellStyle name="T_Ket qua phan bo von nam 2008 8" xfId="31425"/>
    <cellStyle name="T_Ket qua phan bo von nam 2008 9" xfId="31426"/>
    <cellStyle name="T_Ket qua phan bo von nam 2008_!1 1 bao cao giao KH ve HTCMT vung TNB   12-12-2011" xfId="6044"/>
    <cellStyle name="T_Ket qua phan bo von nam 2008_!1 1 bao cao giao KH ve HTCMT vung TNB   12-12-2011 10" xfId="31427"/>
    <cellStyle name="T_Ket qua phan bo von nam 2008_!1 1 bao cao giao KH ve HTCMT vung TNB   12-12-2011 2" xfId="6045"/>
    <cellStyle name="T_Ket qua phan bo von nam 2008_!1 1 bao cao giao KH ve HTCMT vung TNB   12-12-2011 2 2" xfId="15441"/>
    <cellStyle name="T_Ket qua phan bo von nam 2008_!1 1 bao cao giao KH ve HTCMT vung TNB   12-12-2011 2 2 2" xfId="24339"/>
    <cellStyle name="T_Ket qua phan bo von nam 2008_!1 1 bao cao giao KH ve HTCMT vung TNB   12-12-2011 2 3" xfId="15442"/>
    <cellStyle name="T_Ket qua phan bo von nam 2008_!1 1 bao cao giao KH ve HTCMT vung TNB   12-12-2011 2 3 2" xfId="24340"/>
    <cellStyle name="T_Ket qua phan bo von nam 2008_!1 1 bao cao giao KH ve HTCMT vung TNB   12-12-2011 2 4" xfId="15443"/>
    <cellStyle name="T_Ket qua phan bo von nam 2008_!1 1 bao cao giao KH ve HTCMT vung TNB   12-12-2011 2 4 2" xfId="24341"/>
    <cellStyle name="T_Ket qua phan bo von nam 2008_!1 1 bao cao giao KH ve HTCMT vung TNB   12-12-2011 2 5" xfId="15444"/>
    <cellStyle name="T_Ket qua phan bo von nam 2008_!1 1 bao cao giao KH ve HTCMT vung TNB   12-12-2011 2 5 2" xfId="24342"/>
    <cellStyle name="T_Ket qua phan bo von nam 2008_!1 1 bao cao giao KH ve HTCMT vung TNB   12-12-2011 2 6" xfId="15445"/>
    <cellStyle name="T_Ket qua phan bo von nam 2008_!1 1 bao cao giao KH ve HTCMT vung TNB   12-12-2011 2 6 2" xfId="31428"/>
    <cellStyle name="T_Ket qua phan bo von nam 2008_!1 1 bao cao giao KH ve HTCMT vung TNB   12-12-2011 2 7" xfId="31429"/>
    <cellStyle name="T_Ket qua phan bo von nam 2008_!1 1 bao cao giao KH ve HTCMT vung TNB   12-12-2011 2 8" xfId="31430"/>
    <cellStyle name="T_Ket qua phan bo von nam 2008_!1 1 bao cao giao KH ve HTCMT vung TNB   12-12-2011 2 9" xfId="31431"/>
    <cellStyle name="T_Ket qua phan bo von nam 2008_!1 1 bao cao giao KH ve HTCMT vung TNB   12-12-2011 3" xfId="15446"/>
    <cellStyle name="T_Ket qua phan bo von nam 2008_!1 1 bao cao giao KH ve HTCMT vung TNB   12-12-2011 3 2" xfId="24343"/>
    <cellStyle name="T_Ket qua phan bo von nam 2008_!1 1 bao cao giao KH ve HTCMT vung TNB   12-12-2011 4" xfId="15447"/>
    <cellStyle name="T_Ket qua phan bo von nam 2008_!1 1 bao cao giao KH ve HTCMT vung TNB   12-12-2011 4 2" xfId="24344"/>
    <cellStyle name="T_Ket qua phan bo von nam 2008_!1 1 bao cao giao KH ve HTCMT vung TNB   12-12-2011 5" xfId="15448"/>
    <cellStyle name="T_Ket qua phan bo von nam 2008_!1 1 bao cao giao KH ve HTCMT vung TNB   12-12-2011 5 2" xfId="24345"/>
    <cellStyle name="T_Ket qua phan bo von nam 2008_!1 1 bao cao giao KH ve HTCMT vung TNB   12-12-2011 6" xfId="15449"/>
    <cellStyle name="T_Ket qua phan bo von nam 2008_!1 1 bao cao giao KH ve HTCMT vung TNB   12-12-2011 6 2" xfId="24346"/>
    <cellStyle name="T_Ket qua phan bo von nam 2008_!1 1 bao cao giao KH ve HTCMT vung TNB   12-12-2011 7" xfId="15450"/>
    <cellStyle name="T_Ket qua phan bo von nam 2008_!1 1 bao cao giao KH ve HTCMT vung TNB   12-12-2011 7 2" xfId="31432"/>
    <cellStyle name="T_Ket qua phan bo von nam 2008_!1 1 bao cao giao KH ve HTCMT vung TNB   12-12-2011 8" xfId="31433"/>
    <cellStyle name="T_Ket qua phan bo von nam 2008_!1 1 bao cao giao KH ve HTCMT vung TNB   12-12-2011 9" xfId="31434"/>
    <cellStyle name="T_Ket qua phan bo von nam 2008_KH TPCP vung TNB (03-1-2012)" xfId="6046"/>
    <cellStyle name="T_Ket qua phan bo von nam 2008_KH TPCP vung TNB (03-1-2012) 10" xfId="31435"/>
    <cellStyle name="T_Ket qua phan bo von nam 2008_KH TPCP vung TNB (03-1-2012) 2" xfId="6047"/>
    <cellStyle name="T_Ket qua phan bo von nam 2008_KH TPCP vung TNB (03-1-2012) 2 2" xfId="15451"/>
    <cellStyle name="T_Ket qua phan bo von nam 2008_KH TPCP vung TNB (03-1-2012) 2 2 2" xfId="24347"/>
    <cellStyle name="T_Ket qua phan bo von nam 2008_KH TPCP vung TNB (03-1-2012) 2 3" xfId="15452"/>
    <cellStyle name="T_Ket qua phan bo von nam 2008_KH TPCP vung TNB (03-1-2012) 2 3 2" xfId="24348"/>
    <cellStyle name="T_Ket qua phan bo von nam 2008_KH TPCP vung TNB (03-1-2012) 2 4" xfId="15453"/>
    <cellStyle name="T_Ket qua phan bo von nam 2008_KH TPCP vung TNB (03-1-2012) 2 4 2" xfId="24349"/>
    <cellStyle name="T_Ket qua phan bo von nam 2008_KH TPCP vung TNB (03-1-2012) 2 5" xfId="15454"/>
    <cellStyle name="T_Ket qua phan bo von nam 2008_KH TPCP vung TNB (03-1-2012) 2 5 2" xfId="24350"/>
    <cellStyle name="T_Ket qua phan bo von nam 2008_KH TPCP vung TNB (03-1-2012) 2 6" xfId="15455"/>
    <cellStyle name="T_Ket qua phan bo von nam 2008_KH TPCP vung TNB (03-1-2012) 2 6 2" xfId="31436"/>
    <cellStyle name="T_Ket qua phan bo von nam 2008_KH TPCP vung TNB (03-1-2012) 2 7" xfId="31437"/>
    <cellStyle name="T_Ket qua phan bo von nam 2008_KH TPCP vung TNB (03-1-2012) 2 8" xfId="31438"/>
    <cellStyle name="T_Ket qua phan bo von nam 2008_KH TPCP vung TNB (03-1-2012) 2 9" xfId="31439"/>
    <cellStyle name="T_Ket qua phan bo von nam 2008_KH TPCP vung TNB (03-1-2012) 3" xfId="15456"/>
    <cellStyle name="T_Ket qua phan bo von nam 2008_KH TPCP vung TNB (03-1-2012) 3 2" xfId="24351"/>
    <cellStyle name="T_Ket qua phan bo von nam 2008_KH TPCP vung TNB (03-1-2012) 4" xfId="15457"/>
    <cellStyle name="T_Ket qua phan bo von nam 2008_KH TPCP vung TNB (03-1-2012) 4 2" xfId="24352"/>
    <cellStyle name="T_Ket qua phan bo von nam 2008_KH TPCP vung TNB (03-1-2012) 5" xfId="15458"/>
    <cellStyle name="T_Ket qua phan bo von nam 2008_KH TPCP vung TNB (03-1-2012) 5 2" xfId="24353"/>
    <cellStyle name="T_Ket qua phan bo von nam 2008_KH TPCP vung TNB (03-1-2012) 6" xfId="15459"/>
    <cellStyle name="T_Ket qua phan bo von nam 2008_KH TPCP vung TNB (03-1-2012) 6 2" xfId="24354"/>
    <cellStyle name="T_Ket qua phan bo von nam 2008_KH TPCP vung TNB (03-1-2012) 7" xfId="15460"/>
    <cellStyle name="T_Ket qua phan bo von nam 2008_KH TPCP vung TNB (03-1-2012) 7 2" xfId="31440"/>
    <cellStyle name="T_Ket qua phan bo von nam 2008_KH TPCP vung TNB (03-1-2012) 8" xfId="31441"/>
    <cellStyle name="T_Ket qua phan bo von nam 2008_KH TPCP vung TNB (03-1-2012) 9" xfId="31442"/>
    <cellStyle name="T_KH 2011-2015" xfId="6048"/>
    <cellStyle name="T_KH 2011-2015 2" xfId="15461"/>
    <cellStyle name="T_KH 2011-2015 2 2" xfId="24355"/>
    <cellStyle name="T_KH 2011-2015 3" xfId="15462"/>
    <cellStyle name="T_KH 2011-2015 3 2" xfId="24356"/>
    <cellStyle name="T_KH 2011-2015 4" xfId="15463"/>
    <cellStyle name="T_KH 2011-2015 4 2" xfId="24357"/>
    <cellStyle name="T_KH 2011-2015 5" xfId="15464"/>
    <cellStyle name="T_KH 2011-2015 5 2" xfId="24358"/>
    <cellStyle name="T_KH 2011-2015 6" xfId="15465"/>
    <cellStyle name="T_KH 2011-2015 6 2" xfId="31443"/>
    <cellStyle name="T_KH 2011-2015 7" xfId="31444"/>
    <cellStyle name="T_KH 2011-2015 8" xfId="31445"/>
    <cellStyle name="T_KH 2011-2015 9" xfId="31446"/>
    <cellStyle name="T_KH TPCP vung TNB (03-1-2012)" xfId="6049"/>
    <cellStyle name="T_KH TPCP vung TNB (03-1-2012) 10" xfId="31447"/>
    <cellStyle name="T_KH TPCP vung TNB (03-1-2012) 2" xfId="6050"/>
    <cellStyle name="T_KH TPCP vung TNB (03-1-2012) 2 2" xfId="15466"/>
    <cellStyle name="T_KH TPCP vung TNB (03-1-2012) 2 2 2" xfId="24359"/>
    <cellStyle name="T_KH TPCP vung TNB (03-1-2012) 2 3" xfId="15467"/>
    <cellStyle name="T_KH TPCP vung TNB (03-1-2012) 2 3 2" xfId="24360"/>
    <cellStyle name="T_KH TPCP vung TNB (03-1-2012) 2 4" xfId="15468"/>
    <cellStyle name="T_KH TPCP vung TNB (03-1-2012) 2 4 2" xfId="24361"/>
    <cellStyle name="T_KH TPCP vung TNB (03-1-2012) 2 5" xfId="15469"/>
    <cellStyle name="T_KH TPCP vung TNB (03-1-2012) 2 5 2" xfId="24362"/>
    <cellStyle name="T_KH TPCP vung TNB (03-1-2012) 2 6" xfId="15470"/>
    <cellStyle name="T_KH TPCP vung TNB (03-1-2012) 2 6 2" xfId="31448"/>
    <cellStyle name="T_KH TPCP vung TNB (03-1-2012) 2 7" xfId="31449"/>
    <cellStyle name="T_KH TPCP vung TNB (03-1-2012) 2 8" xfId="31450"/>
    <cellStyle name="T_KH TPCP vung TNB (03-1-2012) 2 9" xfId="31451"/>
    <cellStyle name="T_KH TPCP vung TNB (03-1-2012) 3" xfId="15471"/>
    <cellStyle name="T_KH TPCP vung TNB (03-1-2012) 3 2" xfId="24363"/>
    <cellStyle name="T_KH TPCP vung TNB (03-1-2012) 4" xfId="15472"/>
    <cellStyle name="T_KH TPCP vung TNB (03-1-2012) 4 2" xfId="24364"/>
    <cellStyle name="T_KH TPCP vung TNB (03-1-2012) 5" xfId="15473"/>
    <cellStyle name="T_KH TPCP vung TNB (03-1-2012) 5 2" xfId="24365"/>
    <cellStyle name="T_KH TPCP vung TNB (03-1-2012) 6" xfId="15474"/>
    <cellStyle name="T_KH TPCP vung TNB (03-1-2012) 6 2" xfId="24366"/>
    <cellStyle name="T_KH TPCP vung TNB (03-1-2012) 7" xfId="15475"/>
    <cellStyle name="T_KH TPCP vung TNB (03-1-2012) 7 2" xfId="31452"/>
    <cellStyle name="T_KH TPCP vung TNB (03-1-2012) 8" xfId="31453"/>
    <cellStyle name="T_KH TPCP vung TNB (03-1-2012) 9" xfId="31454"/>
    <cellStyle name="T_KH XDCB_2008 lan 2 sua ngay 10-11" xfId="6051"/>
    <cellStyle name="T_KH XDCB_2008 lan 2 sua ngay 10-11 10" xfId="31455"/>
    <cellStyle name="T_KH XDCB_2008 lan 2 sua ngay 10-11 2" xfId="6052"/>
    <cellStyle name="T_KH XDCB_2008 lan 2 sua ngay 10-11 2 2" xfId="15476"/>
    <cellStyle name="T_KH XDCB_2008 lan 2 sua ngay 10-11 2 2 2" xfId="24367"/>
    <cellStyle name="T_KH XDCB_2008 lan 2 sua ngay 10-11 2 3" xfId="15477"/>
    <cellStyle name="T_KH XDCB_2008 lan 2 sua ngay 10-11 2 3 2" xfId="24368"/>
    <cellStyle name="T_KH XDCB_2008 lan 2 sua ngay 10-11 2 4" xfId="15478"/>
    <cellStyle name="T_KH XDCB_2008 lan 2 sua ngay 10-11 2 4 2" xfId="24369"/>
    <cellStyle name="T_KH XDCB_2008 lan 2 sua ngay 10-11 2 5" xfId="15479"/>
    <cellStyle name="T_KH XDCB_2008 lan 2 sua ngay 10-11 2 5 2" xfId="24370"/>
    <cellStyle name="T_KH XDCB_2008 lan 2 sua ngay 10-11 2 6" xfId="15480"/>
    <cellStyle name="T_KH XDCB_2008 lan 2 sua ngay 10-11 2 6 2" xfId="31456"/>
    <cellStyle name="T_KH XDCB_2008 lan 2 sua ngay 10-11 2 7" xfId="31457"/>
    <cellStyle name="T_KH XDCB_2008 lan 2 sua ngay 10-11 2 8" xfId="31458"/>
    <cellStyle name="T_KH XDCB_2008 lan 2 sua ngay 10-11 2 9" xfId="31459"/>
    <cellStyle name="T_KH XDCB_2008 lan 2 sua ngay 10-11 3" xfId="15481"/>
    <cellStyle name="T_KH XDCB_2008 lan 2 sua ngay 10-11 3 2" xfId="24371"/>
    <cellStyle name="T_KH XDCB_2008 lan 2 sua ngay 10-11 4" xfId="15482"/>
    <cellStyle name="T_KH XDCB_2008 lan 2 sua ngay 10-11 4 2" xfId="24372"/>
    <cellStyle name="T_KH XDCB_2008 lan 2 sua ngay 10-11 5" xfId="15483"/>
    <cellStyle name="T_KH XDCB_2008 lan 2 sua ngay 10-11 5 2" xfId="24373"/>
    <cellStyle name="T_KH XDCB_2008 lan 2 sua ngay 10-11 6" xfId="15484"/>
    <cellStyle name="T_KH XDCB_2008 lan 2 sua ngay 10-11 6 2" xfId="24374"/>
    <cellStyle name="T_KH XDCB_2008 lan 2 sua ngay 10-11 7" xfId="15485"/>
    <cellStyle name="T_KH XDCB_2008 lan 2 sua ngay 10-11 7 2" xfId="31460"/>
    <cellStyle name="T_KH XDCB_2008 lan 2 sua ngay 10-11 8" xfId="31461"/>
    <cellStyle name="T_KH XDCB_2008 lan 2 sua ngay 10-11 9" xfId="31462"/>
    <cellStyle name="T_KH XDCB_2008 lan 2 sua ngay 10-11_!1 1 bao cao giao KH ve HTCMT vung TNB   12-12-2011" xfId="6053"/>
    <cellStyle name="T_KH XDCB_2008 lan 2 sua ngay 10-11_!1 1 bao cao giao KH ve HTCMT vung TNB   12-12-2011 10" xfId="31463"/>
    <cellStyle name="T_KH XDCB_2008 lan 2 sua ngay 10-11_!1 1 bao cao giao KH ve HTCMT vung TNB   12-12-2011 2" xfId="6054"/>
    <cellStyle name="T_KH XDCB_2008 lan 2 sua ngay 10-11_!1 1 bao cao giao KH ve HTCMT vung TNB   12-12-2011 2 2" xfId="15486"/>
    <cellStyle name="T_KH XDCB_2008 lan 2 sua ngay 10-11_!1 1 bao cao giao KH ve HTCMT vung TNB   12-12-2011 2 2 2" xfId="24375"/>
    <cellStyle name="T_KH XDCB_2008 lan 2 sua ngay 10-11_!1 1 bao cao giao KH ve HTCMT vung TNB   12-12-2011 2 3" xfId="15487"/>
    <cellStyle name="T_KH XDCB_2008 lan 2 sua ngay 10-11_!1 1 bao cao giao KH ve HTCMT vung TNB   12-12-2011 2 3 2" xfId="24376"/>
    <cellStyle name="T_KH XDCB_2008 lan 2 sua ngay 10-11_!1 1 bao cao giao KH ve HTCMT vung TNB   12-12-2011 2 4" xfId="15488"/>
    <cellStyle name="T_KH XDCB_2008 lan 2 sua ngay 10-11_!1 1 bao cao giao KH ve HTCMT vung TNB   12-12-2011 2 4 2" xfId="24377"/>
    <cellStyle name="T_KH XDCB_2008 lan 2 sua ngay 10-11_!1 1 bao cao giao KH ve HTCMT vung TNB   12-12-2011 2 5" xfId="15489"/>
    <cellStyle name="T_KH XDCB_2008 lan 2 sua ngay 10-11_!1 1 bao cao giao KH ve HTCMT vung TNB   12-12-2011 2 5 2" xfId="24378"/>
    <cellStyle name="T_KH XDCB_2008 lan 2 sua ngay 10-11_!1 1 bao cao giao KH ve HTCMT vung TNB   12-12-2011 2 6" xfId="15490"/>
    <cellStyle name="T_KH XDCB_2008 lan 2 sua ngay 10-11_!1 1 bao cao giao KH ve HTCMT vung TNB   12-12-2011 2 6 2" xfId="31464"/>
    <cellStyle name="T_KH XDCB_2008 lan 2 sua ngay 10-11_!1 1 bao cao giao KH ve HTCMT vung TNB   12-12-2011 2 7" xfId="31465"/>
    <cellStyle name="T_KH XDCB_2008 lan 2 sua ngay 10-11_!1 1 bao cao giao KH ve HTCMT vung TNB   12-12-2011 2 8" xfId="31466"/>
    <cellStyle name="T_KH XDCB_2008 lan 2 sua ngay 10-11_!1 1 bao cao giao KH ve HTCMT vung TNB   12-12-2011 2 9" xfId="31467"/>
    <cellStyle name="T_KH XDCB_2008 lan 2 sua ngay 10-11_!1 1 bao cao giao KH ve HTCMT vung TNB   12-12-2011 3" xfId="15491"/>
    <cellStyle name="T_KH XDCB_2008 lan 2 sua ngay 10-11_!1 1 bao cao giao KH ve HTCMT vung TNB   12-12-2011 3 2" xfId="24379"/>
    <cellStyle name="T_KH XDCB_2008 lan 2 sua ngay 10-11_!1 1 bao cao giao KH ve HTCMT vung TNB   12-12-2011 4" xfId="15492"/>
    <cellStyle name="T_KH XDCB_2008 lan 2 sua ngay 10-11_!1 1 bao cao giao KH ve HTCMT vung TNB   12-12-2011 4 2" xfId="24380"/>
    <cellStyle name="T_KH XDCB_2008 lan 2 sua ngay 10-11_!1 1 bao cao giao KH ve HTCMT vung TNB   12-12-2011 5" xfId="15493"/>
    <cellStyle name="T_KH XDCB_2008 lan 2 sua ngay 10-11_!1 1 bao cao giao KH ve HTCMT vung TNB   12-12-2011 5 2" xfId="24381"/>
    <cellStyle name="T_KH XDCB_2008 lan 2 sua ngay 10-11_!1 1 bao cao giao KH ve HTCMT vung TNB   12-12-2011 6" xfId="15494"/>
    <cellStyle name="T_KH XDCB_2008 lan 2 sua ngay 10-11_!1 1 bao cao giao KH ve HTCMT vung TNB   12-12-2011 6 2" xfId="24382"/>
    <cellStyle name="T_KH XDCB_2008 lan 2 sua ngay 10-11_!1 1 bao cao giao KH ve HTCMT vung TNB   12-12-2011 7" xfId="15495"/>
    <cellStyle name="T_KH XDCB_2008 lan 2 sua ngay 10-11_!1 1 bao cao giao KH ve HTCMT vung TNB   12-12-2011 7 2" xfId="31468"/>
    <cellStyle name="T_KH XDCB_2008 lan 2 sua ngay 10-11_!1 1 bao cao giao KH ve HTCMT vung TNB   12-12-2011 8" xfId="31469"/>
    <cellStyle name="T_KH XDCB_2008 lan 2 sua ngay 10-11_!1 1 bao cao giao KH ve HTCMT vung TNB   12-12-2011 9" xfId="31470"/>
    <cellStyle name="T_KH XDCB_2008 lan 2 sua ngay 10-11_KH TPCP vung TNB (03-1-2012)" xfId="6055"/>
    <cellStyle name="T_KH XDCB_2008 lan 2 sua ngay 10-11_KH TPCP vung TNB (03-1-2012) 10" xfId="31471"/>
    <cellStyle name="T_KH XDCB_2008 lan 2 sua ngay 10-11_KH TPCP vung TNB (03-1-2012) 2" xfId="6056"/>
    <cellStyle name="T_KH XDCB_2008 lan 2 sua ngay 10-11_KH TPCP vung TNB (03-1-2012) 2 2" xfId="15496"/>
    <cellStyle name="T_KH XDCB_2008 lan 2 sua ngay 10-11_KH TPCP vung TNB (03-1-2012) 2 2 2" xfId="24383"/>
    <cellStyle name="T_KH XDCB_2008 lan 2 sua ngay 10-11_KH TPCP vung TNB (03-1-2012) 2 3" xfId="15497"/>
    <cellStyle name="T_KH XDCB_2008 lan 2 sua ngay 10-11_KH TPCP vung TNB (03-1-2012) 2 3 2" xfId="24384"/>
    <cellStyle name="T_KH XDCB_2008 lan 2 sua ngay 10-11_KH TPCP vung TNB (03-1-2012) 2 4" xfId="15498"/>
    <cellStyle name="T_KH XDCB_2008 lan 2 sua ngay 10-11_KH TPCP vung TNB (03-1-2012) 2 4 2" xfId="24385"/>
    <cellStyle name="T_KH XDCB_2008 lan 2 sua ngay 10-11_KH TPCP vung TNB (03-1-2012) 2 5" xfId="15499"/>
    <cellStyle name="T_KH XDCB_2008 lan 2 sua ngay 10-11_KH TPCP vung TNB (03-1-2012) 2 5 2" xfId="24386"/>
    <cellStyle name="T_KH XDCB_2008 lan 2 sua ngay 10-11_KH TPCP vung TNB (03-1-2012) 2 6" xfId="15500"/>
    <cellStyle name="T_KH XDCB_2008 lan 2 sua ngay 10-11_KH TPCP vung TNB (03-1-2012) 2 6 2" xfId="31472"/>
    <cellStyle name="T_KH XDCB_2008 lan 2 sua ngay 10-11_KH TPCP vung TNB (03-1-2012) 2 7" xfId="31473"/>
    <cellStyle name="T_KH XDCB_2008 lan 2 sua ngay 10-11_KH TPCP vung TNB (03-1-2012) 2 8" xfId="31474"/>
    <cellStyle name="T_KH XDCB_2008 lan 2 sua ngay 10-11_KH TPCP vung TNB (03-1-2012) 2 9" xfId="31475"/>
    <cellStyle name="T_KH XDCB_2008 lan 2 sua ngay 10-11_KH TPCP vung TNB (03-1-2012) 3" xfId="15501"/>
    <cellStyle name="T_KH XDCB_2008 lan 2 sua ngay 10-11_KH TPCP vung TNB (03-1-2012) 3 2" xfId="24387"/>
    <cellStyle name="T_KH XDCB_2008 lan 2 sua ngay 10-11_KH TPCP vung TNB (03-1-2012) 4" xfId="15502"/>
    <cellStyle name="T_KH XDCB_2008 lan 2 sua ngay 10-11_KH TPCP vung TNB (03-1-2012) 4 2" xfId="24388"/>
    <cellStyle name="T_KH XDCB_2008 lan 2 sua ngay 10-11_KH TPCP vung TNB (03-1-2012) 5" xfId="15503"/>
    <cellStyle name="T_KH XDCB_2008 lan 2 sua ngay 10-11_KH TPCP vung TNB (03-1-2012) 5 2" xfId="24389"/>
    <cellStyle name="T_KH XDCB_2008 lan 2 sua ngay 10-11_KH TPCP vung TNB (03-1-2012) 6" xfId="15504"/>
    <cellStyle name="T_KH XDCB_2008 lan 2 sua ngay 10-11_KH TPCP vung TNB (03-1-2012) 6 2" xfId="24390"/>
    <cellStyle name="T_KH XDCB_2008 lan 2 sua ngay 10-11_KH TPCP vung TNB (03-1-2012) 7" xfId="15505"/>
    <cellStyle name="T_KH XDCB_2008 lan 2 sua ngay 10-11_KH TPCP vung TNB (03-1-2012) 7 2" xfId="31476"/>
    <cellStyle name="T_KH XDCB_2008 lan 2 sua ngay 10-11_KH TPCP vung TNB (03-1-2012) 8" xfId="31477"/>
    <cellStyle name="T_KH XDCB_2008 lan 2 sua ngay 10-11_KH TPCP vung TNB (03-1-2012) 9" xfId="31478"/>
    <cellStyle name="T_kien giang 2" xfId="6057"/>
    <cellStyle name="T_kien giang 2 10" xfId="31479"/>
    <cellStyle name="T_kien giang 2 2" xfId="6058"/>
    <cellStyle name="T_kien giang 2 2 2" xfId="15506"/>
    <cellStyle name="T_kien giang 2 2 2 2" xfId="24391"/>
    <cellStyle name="T_kien giang 2 2 3" xfId="15507"/>
    <cellStyle name="T_kien giang 2 2 3 2" xfId="24392"/>
    <cellStyle name="T_kien giang 2 2 4" xfId="15508"/>
    <cellStyle name="T_kien giang 2 2 4 2" xfId="24393"/>
    <cellStyle name="T_kien giang 2 2 5" xfId="15509"/>
    <cellStyle name="T_kien giang 2 2 5 2" xfId="24394"/>
    <cellStyle name="T_kien giang 2 2 6" xfId="15510"/>
    <cellStyle name="T_kien giang 2 2 6 2" xfId="31480"/>
    <cellStyle name="T_kien giang 2 2 7" xfId="31481"/>
    <cellStyle name="T_kien giang 2 2 8" xfId="31482"/>
    <cellStyle name="T_kien giang 2 2 9" xfId="31483"/>
    <cellStyle name="T_kien giang 2 3" xfId="15511"/>
    <cellStyle name="T_kien giang 2 3 2" xfId="24395"/>
    <cellStyle name="T_kien giang 2 4" xfId="15512"/>
    <cellStyle name="T_kien giang 2 4 2" xfId="24396"/>
    <cellStyle name="T_kien giang 2 5" xfId="15513"/>
    <cellStyle name="T_kien giang 2 5 2" xfId="24397"/>
    <cellStyle name="T_kien giang 2 6" xfId="15514"/>
    <cellStyle name="T_kien giang 2 6 2" xfId="24398"/>
    <cellStyle name="T_kien giang 2 7" xfId="15515"/>
    <cellStyle name="T_kien giang 2 7 2" xfId="31484"/>
    <cellStyle name="T_kien giang 2 8" xfId="31485"/>
    <cellStyle name="T_kien giang 2 9" xfId="31486"/>
    <cellStyle name="T_KLmoi thau-dt" xfId="6059"/>
    <cellStyle name="T_KLmoi thau-dt 2" xfId="15516"/>
    <cellStyle name="T_KLmoi thau-dt 2 2" xfId="24399"/>
    <cellStyle name="T_KLmoi thau-dt 3" xfId="15517"/>
    <cellStyle name="T_KLmoi thau-dt 3 2" xfId="24400"/>
    <cellStyle name="T_KLmoi thau-dt 4" xfId="15518"/>
    <cellStyle name="T_KLmoi thau-dt 4 2" xfId="24401"/>
    <cellStyle name="T_KLmoi thau-dt 5" xfId="15519"/>
    <cellStyle name="T_KLmoi thau-dt 5 2" xfId="24402"/>
    <cellStyle name="T_KLmoi thau-dt 6" xfId="15520"/>
    <cellStyle name="T_KLmoi thau-dt 6 2" xfId="31487"/>
    <cellStyle name="T_KLmoi thau-dt 7" xfId="31488"/>
    <cellStyle name="T_KLmoi thau-dt 8" xfId="31489"/>
    <cellStyle name="T_KLmoi thau-dt 9" xfId="31490"/>
    <cellStyle name="T_KLmoi thau-dt_blm" xfId="6060"/>
    <cellStyle name="T_KLmoi thau-dt_blm 2" xfId="15521"/>
    <cellStyle name="T_KLmoi thau-dt_blm 2 2" xfId="24403"/>
    <cellStyle name="T_KLmoi thau-dt_blm 3" xfId="15522"/>
    <cellStyle name="T_KLmoi thau-dt_blm 3 2" xfId="24404"/>
    <cellStyle name="T_KLmoi thau-dt_blm 4" xfId="15523"/>
    <cellStyle name="T_KLmoi thau-dt_blm 4 2" xfId="24405"/>
    <cellStyle name="T_KLmoi thau-dt_blm 5" xfId="15524"/>
    <cellStyle name="T_KLmoi thau-dt_blm 5 2" xfId="24406"/>
    <cellStyle name="T_KLmoi thau-dt_blm 6" xfId="15525"/>
    <cellStyle name="T_KLmoi thau-dt_blm 6 2" xfId="31491"/>
    <cellStyle name="T_KLmoi thau-dt_blm 7" xfId="31492"/>
    <cellStyle name="T_KLmoi thau-dt_blm 8" xfId="31493"/>
    <cellStyle name="T_KLmoi thau-dt_blm 9" xfId="31494"/>
    <cellStyle name="T_KLmoi thau-dt_cấp nước" xfId="6061"/>
    <cellStyle name="T_KLmoi thau-dt_cấp nước 2" xfId="15526"/>
    <cellStyle name="T_KLmoi thau-dt_cấp nước 2 2" xfId="24407"/>
    <cellStyle name="T_KLmoi thau-dt_cấp nước 3" xfId="15527"/>
    <cellStyle name="T_KLmoi thau-dt_cấp nước 3 2" xfId="24408"/>
    <cellStyle name="T_KLmoi thau-dt_cấp nước 4" xfId="15528"/>
    <cellStyle name="T_KLmoi thau-dt_cấp nước 4 2" xfId="24409"/>
    <cellStyle name="T_KLmoi thau-dt_cấp nước 5" xfId="15529"/>
    <cellStyle name="T_KLmoi thau-dt_cấp nước 5 2" xfId="24410"/>
    <cellStyle name="T_KLmoi thau-dt_cấp nước 6" xfId="15530"/>
    <cellStyle name="T_KLmoi thau-dt_cấp nước 6 2" xfId="31495"/>
    <cellStyle name="T_KLmoi thau-dt_cấp nước 7" xfId="31496"/>
    <cellStyle name="T_KLmoi thau-dt_cấp nước 8" xfId="31497"/>
    <cellStyle name="T_KLmoi thau-dt_cấp nước 9" xfId="31498"/>
    <cellStyle name="T_KLmoi thau-dt_CT" xfId="6062"/>
    <cellStyle name="T_KLmoi thau-dt_CT 2" xfId="15531"/>
    <cellStyle name="T_KLmoi thau-dt_CT 2 2" xfId="24411"/>
    <cellStyle name="T_KLmoi thau-dt_CT 3" xfId="15532"/>
    <cellStyle name="T_KLmoi thau-dt_CT 3 2" xfId="24412"/>
    <cellStyle name="T_KLmoi thau-dt_CT 4" xfId="15533"/>
    <cellStyle name="T_KLmoi thau-dt_CT 4 2" xfId="24413"/>
    <cellStyle name="T_KLmoi thau-dt_CT 5" xfId="15534"/>
    <cellStyle name="T_KLmoi thau-dt_CT 5 2" xfId="24414"/>
    <cellStyle name="T_KLmoi thau-dt_CT 6" xfId="15535"/>
    <cellStyle name="T_KLmoi thau-dt_CT 6 2" xfId="31499"/>
    <cellStyle name="T_KLmoi thau-dt_CT 7" xfId="31500"/>
    <cellStyle name="T_KLmoi thau-dt_CT 8" xfId="31501"/>
    <cellStyle name="T_KLmoi thau-dt_CT 9" xfId="31502"/>
    <cellStyle name="T_KLmoi thau-dt_GT" xfId="6063"/>
    <cellStyle name="T_KLmoi thau-dt_GT 2" xfId="15536"/>
    <cellStyle name="T_KLmoi thau-dt_GT 2 2" xfId="24415"/>
    <cellStyle name="T_KLmoi thau-dt_GT 3" xfId="15537"/>
    <cellStyle name="T_KLmoi thau-dt_GT 3 2" xfId="24416"/>
    <cellStyle name="T_KLmoi thau-dt_GT 4" xfId="15538"/>
    <cellStyle name="T_KLmoi thau-dt_GT 4 2" xfId="24417"/>
    <cellStyle name="T_KLmoi thau-dt_GT 5" xfId="15539"/>
    <cellStyle name="T_KLmoi thau-dt_GT 5 2" xfId="24418"/>
    <cellStyle name="T_KLmoi thau-dt_GT 6" xfId="15540"/>
    <cellStyle name="T_KLmoi thau-dt_GT 6 2" xfId="31503"/>
    <cellStyle name="T_KLmoi thau-dt_GT 7" xfId="31504"/>
    <cellStyle name="T_KLmoi thau-dt_GT 8" xfId="31505"/>
    <cellStyle name="T_KLmoi thau-dt_GT 9" xfId="31506"/>
    <cellStyle name="T_KLmoi thau-dt_ha" xfId="6064"/>
    <cellStyle name="T_KLmoi thau-dt_ha 2" xfId="15541"/>
    <cellStyle name="T_KLmoi thau-dt_ha 2 2" xfId="24419"/>
    <cellStyle name="T_KLmoi thau-dt_ha 3" xfId="15542"/>
    <cellStyle name="T_KLmoi thau-dt_ha 3 2" xfId="24420"/>
    <cellStyle name="T_KLmoi thau-dt_ha 4" xfId="15543"/>
    <cellStyle name="T_KLmoi thau-dt_ha 4 2" xfId="24421"/>
    <cellStyle name="T_KLmoi thau-dt_ha 5" xfId="15544"/>
    <cellStyle name="T_KLmoi thau-dt_ha 5 2" xfId="24422"/>
    <cellStyle name="T_KLmoi thau-dt_ha 6" xfId="15545"/>
    <cellStyle name="T_KLmoi thau-dt_ha 6 2" xfId="31507"/>
    <cellStyle name="T_KLmoi thau-dt_ha 7" xfId="31508"/>
    <cellStyle name="T_KLmoi thau-dt_ha 8" xfId="31509"/>
    <cellStyle name="T_KLmoi thau-dt_ha 9" xfId="31510"/>
    <cellStyle name="T_KLmoi thau-dt_hl" xfId="6065"/>
    <cellStyle name="T_KLmoi thau-dt_hl 2" xfId="15546"/>
    <cellStyle name="T_KLmoi thau-dt_hl 2 2" xfId="24423"/>
    <cellStyle name="T_KLmoi thau-dt_hl 3" xfId="15547"/>
    <cellStyle name="T_KLmoi thau-dt_hl 3 2" xfId="24424"/>
    <cellStyle name="T_KLmoi thau-dt_hl 4" xfId="15548"/>
    <cellStyle name="T_KLmoi thau-dt_hl 4 2" xfId="24425"/>
    <cellStyle name="T_KLmoi thau-dt_hl 5" xfId="15549"/>
    <cellStyle name="T_KLmoi thau-dt_hl 5 2" xfId="24426"/>
    <cellStyle name="T_KLmoi thau-dt_hl 6" xfId="15550"/>
    <cellStyle name="T_KLmoi thau-dt_hl 6 2" xfId="31511"/>
    <cellStyle name="T_KLmoi thau-dt_hl 7" xfId="31512"/>
    <cellStyle name="T_KLmoi thau-dt_hl 8" xfId="31513"/>
    <cellStyle name="T_KLmoi thau-dt_hl 9" xfId="31514"/>
    <cellStyle name="T_KLmoi thau-dt_hq" xfId="6066"/>
    <cellStyle name="T_KLmoi thau-dt_hq 2" xfId="15551"/>
    <cellStyle name="T_KLmoi thau-dt_hq 2 2" xfId="24427"/>
    <cellStyle name="T_KLmoi thau-dt_hq 3" xfId="15552"/>
    <cellStyle name="T_KLmoi thau-dt_hq 3 2" xfId="24428"/>
    <cellStyle name="T_KLmoi thau-dt_hq 4" xfId="15553"/>
    <cellStyle name="T_KLmoi thau-dt_hq 4 2" xfId="24429"/>
    <cellStyle name="T_KLmoi thau-dt_hq 5" xfId="15554"/>
    <cellStyle name="T_KLmoi thau-dt_hq 5 2" xfId="24430"/>
    <cellStyle name="T_KLmoi thau-dt_hq 6" xfId="15555"/>
    <cellStyle name="T_KLmoi thau-dt_hq 6 2" xfId="31515"/>
    <cellStyle name="T_KLmoi thau-dt_hq 7" xfId="31516"/>
    <cellStyle name="T_KLmoi thau-dt_hq 8" xfId="31517"/>
    <cellStyle name="T_KLmoi thau-dt_hq 9" xfId="31518"/>
    <cellStyle name="T_KLmoi thau-dt_IFAT" xfId="6067"/>
    <cellStyle name="T_KLmoi thau-dt_IFAT 2" xfId="15556"/>
    <cellStyle name="T_KLmoi thau-dt_IFAT 2 2" xfId="24431"/>
    <cellStyle name="T_KLmoi thau-dt_IFAT 3" xfId="15557"/>
    <cellStyle name="T_KLmoi thau-dt_IFAT 3 2" xfId="24432"/>
    <cellStyle name="T_KLmoi thau-dt_IFAT 4" xfId="15558"/>
    <cellStyle name="T_KLmoi thau-dt_IFAT 4 2" xfId="24433"/>
    <cellStyle name="T_KLmoi thau-dt_IFAT 5" xfId="15559"/>
    <cellStyle name="T_KLmoi thau-dt_IFAT 5 2" xfId="24434"/>
    <cellStyle name="T_KLmoi thau-dt_IFAT 6" xfId="15560"/>
    <cellStyle name="T_KLmoi thau-dt_IFAT 6 2" xfId="31519"/>
    <cellStyle name="T_KLmoi thau-dt_IFAT 7" xfId="31520"/>
    <cellStyle name="T_KLmoi thau-dt_IFAT 8" xfId="31521"/>
    <cellStyle name="T_KLmoi thau-dt_IFAT 9" xfId="31522"/>
    <cellStyle name="T_KLmoi thau-dt_NN" xfId="6068"/>
    <cellStyle name="T_KLmoi thau-dt_NN 2" xfId="15561"/>
    <cellStyle name="T_KLmoi thau-dt_NN 2 2" xfId="24435"/>
    <cellStyle name="T_KLmoi thau-dt_NN 3" xfId="15562"/>
    <cellStyle name="T_KLmoi thau-dt_NN 3 2" xfId="24436"/>
    <cellStyle name="T_KLmoi thau-dt_NN 4" xfId="15563"/>
    <cellStyle name="T_KLmoi thau-dt_NN 4 2" xfId="24437"/>
    <cellStyle name="T_KLmoi thau-dt_NN 5" xfId="15564"/>
    <cellStyle name="T_KLmoi thau-dt_NN 5 2" xfId="24438"/>
    <cellStyle name="T_KLmoi thau-dt_NN 6" xfId="15565"/>
    <cellStyle name="T_KLmoi thau-dt_NN 6 2" xfId="31523"/>
    <cellStyle name="T_KLmoi thau-dt_NN 7" xfId="31524"/>
    <cellStyle name="T_KLmoi thau-dt_NN 8" xfId="31525"/>
    <cellStyle name="T_KLmoi thau-dt_NN 9" xfId="31526"/>
    <cellStyle name="T_KLmoi thau-dt_ph" xfId="6069"/>
    <cellStyle name="T_KLmoi thau-dt_ph 2" xfId="15566"/>
    <cellStyle name="T_KLmoi thau-dt_ph 2 2" xfId="24439"/>
    <cellStyle name="T_KLmoi thau-dt_ph 3" xfId="15567"/>
    <cellStyle name="T_KLmoi thau-dt_ph 3 2" xfId="24440"/>
    <cellStyle name="T_KLmoi thau-dt_ph 4" xfId="15568"/>
    <cellStyle name="T_KLmoi thau-dt_ph 4 2" xfId="24441"/>
    <cellStyle name="T_KLmoi thau-dt_ph 5" xfId="15569"/>
    <cellStyle name="T_KLmoi thau-dt_ph 5 2" xfId="24442"/>
    <cellStyle name="T_KLmoi thau-dt_ph 6" xfId="15570"/>
    <cellStyle name="T_KLmoi thau-dt_ph 6 2" xfId="31527"/>
    <cellStyle name="T_KLmoi thau-dt_ph 7" xfId="31528"/>
    <cellStyle name="T_KLmoi thau-dt_ph 8" xfId="31529"/>
    <cellStyle name="T_KLmoi thau-dt_ph 9" xfId="31530"/>
    <cellStyle name="T_KLmoi thau-dt_quản lý vốn " xfId="6070"/>
    <cellStyle name="T_KLmoi thau-dt_quản lý vốn  2" xfId="15571"/>
    <cellStyle name="T_KLmoi thau-dt_quản lý vốn  2 2" xfId="24443"/>
    <cellStyle name="T_KLmoi thau-dt_quản lý vốn  3" xfId="15572"/>
    <cellStyle name="T_KLmoi thau-dt_quản lý vốn  3 2" xfId="24444"/>
    <cellStyle name="T_KLmoi thau-dt_quản lý vốn  4" xfId="15573"/>
    <cellStyle name="T_KLmoi thau-dt_quản lý vốn  4 2" xfId="24445"/>
    <cellStyle name="T_KLmoi thau-dt_quản lý vốn  5" xfId="15574"/>
    <cellStyle name="T_KLmoi thau-dt_quản lý vốn  5 2" xfId="24446"/>
    <cellStyle name="T_KLmoi thau-dt_quản lý vốn  6" xfId="15575"/>
    <cellStyle name="T_KLmoi thau-dt_quản lý vốn  6 2" xfId="31531"/>
    <cellStyle name="T_KLmoi thau-dt_quản lý vốn  7" xfId="31532"/>
    <cellStyle name="T_KLmoi thau-dt_quản lý vốn  8" xfId="31533"/>
    <cellStyle name="T_KLmoi thau-dt_quản lý vốn  9" xfId="31534"/>
    <cellStyle name="T_KLmoi thau-dt_quản lý vốn _13.10.17-tổng hợp giao vốn cho các chủ đầu tư - xử lý 16.06.2014" xfId="6071"/>
    <cellStyle name="T_KLmoi thau-dt_quản lý vốn _13.10.17-tổng hợp giao vốn cho các chủ đầu tư - xử lý 16.06.2014 2" xfId="15576"/>
    <cellStyle name="T_KLmoi thau-dt_quản lý vốn _13.10.17-tổng hợp giao vốn cho các chủ đầu tư - xử lý 16.06.2014 2 2" xfId="24447"/>
    <cellStyle name="T_KLmoi thau-dt_quản lý vốn _13.10.17-tổng hợp giao vốn cho các chủ đầu tư - xử lý 16.06.2014 3" xfId="15577"/>
    <cellStyle name="T_KLmoi thau-dt_quản lý vốn _13.10.17-tổng hợp giao vốn cho các chủ đầu tư - xử lý 16.06.2014 3 2" xfId="24448"/>
    <cellStyle name="T_KLmoi thau-dt_quản lý vốn _13.10.17-tổng hợp giao vốn cho các chủ đầu tư - xử lý 16.06.2014 4" xfId="15578"/>
    <cellStyle name="T_KLmoi thau-dt_quản lý vốn _13.10.17-tổng hợp giao vốn cho các chủ đầu tư - xử lý 16.06.2014 4 2" xfId="24449"/>
    <cellStyle name="T_KLmoi thau-dt_quản lý vốn _13.10.17-tổng hợp giao vốn cho các chủ đầu tư - xử lý 16.06.2014 5" xfId="15579"/>
    <cellStyle name="T_KLmoi thau-dt_quản lý vốn _13.10.17-tổng hợp giao vốn cho các chủ đầu tư - xử lý 16.06.2014 5 2" xfId="24450"/>
    <cellStyle name="T_KLmoi thau-dt_quản lý vốn _13.10.17-tổng hợp giao vốn cho các chủ đầu tư - xử lý 16.06.2014 6" xfId="15580"/>
    <cellStyle name="T_KLmoi thau-dt_quản lý vốn _13.10.17-tổng hợp giao vốn cho các chủ đầu tư - xử lý 16.06.2014 6 2" xfId="31535"/>
    <cellStyle name="T_KLmoi thau-dt_quản lý vốn _13.10.17-tổng hợp giao vốn cho các chủ đầu tư - xử lý 16.06.2014 7" xfId="31536"/>
    <cellStyle name="T_KLmoi thau-dt_quản lý vốn _13.10.17-tổng hợp giao vốn cho các chủ đầu tư - xử lý 16.06.2014 8" xfId="31537"/>
    <cellStyle name="T_KLmoi thau-dt_quản lý vốn _13.10.17-tổng hợp giao vốn cho các chủ đầu tư - xử lý 16.06.2014 9" xfId="31538"/>
    <cellStyle name="T_KLmoi thau-dt_quản lý vốn _13.tk" xfId="6072"/>
    <cellStyle name="T_KLmoi thau-dt_quản lý vốn _13.tk 2" xfId="15581"/>
    <cellStyle name="T_KLmoi thau-dt_quản lý vốn _13.tk 2 2" xfId="24451"/>
    <cellStyle name="T_KLmoi thau-dt_quản lý vốn _13.tk 3" xfId="15582"/>
    <cellStyle name="T_KLmoi thau-dt_quản lý vốn _13.tk 3 2" xfId="24452"/>
    <cellStyle name="T_KLmoi thau-dt_quản lý vốn _13.tk 4" xfId="15583"/>
    <cellStyle name="T_KLmoi thau-dt_quản lý vốn _13.tk 4 2" xfId="24453"/>
    <cellStyle name="T_KLmoi thau-dt_quản lý vốn _13.tk 5" xfId="15584"/>
    <cellStyle name="T_KLmoi thau-dt_quản lý vốn _13.tk 5 2" xfId="24454"/>
    <cellStyle name="T_KLmoi thau-dt_quản lý vốn _13.tk 6" xfId="15585"/>
    <cellStyle name="T_KLmoi thau-dt_quản lý vốn _13.tk 6 2" xfId="31539"/>
    <cellStyle name="T_KLmoi thau-dt_quản lý vốn _13.tk 7" xfId="31540"/>
    <cellStyle name="T_KLmoi thau-dt_quản lý vốn _13.tk 8" xfId="31541"/>
    <cellStyle name="T_KLmoi thau-dt_quản lý vốn _13.tk 9" xfId="31542"/>
    <cellStyle name="T_KLmoi thau-dt_quản lý vốn _2.blc" xfId="6073"/>
    <cellStyle name="T_KLmoi thau-dt_quản lý vốn _2.blc 2" xfId="15586"/>
    <cellStyle name="T_KLmoi thau-dt_quản lý vốn _2.blc 2 2" xfId="24455"/>
    <cellStyle name="T_KLmoi thau-dt_quản lý vốn _2.blc 3" xfId="15587"/>
    <cellStyle name="T_KLmoi thau-dt_quản lý vốn _2.blc 3 2" xfId="24456"/>
    <cellStyle name="T_KLmoi thau-dt_quản lý vốn _2.blc 4" xfId="15588"/>
    <cellStyle name="T_KLmoi thau-dt_quản lý vốn _2.blc 4 2" xfId="24457"/>
    <cellStyle name="T_KLmoi thau-dt_quản lý vốn _2.blc 5" xfId="15589"/>
    <cellStyle name="T_KLmoi thau-dt_quản lý vốn _2.blc 5 2" xfId="24458"/>
    <cellStyle name="T_KLmoi thau-dt_quản lý vốn _2.blc 6" xfId="15590"/>
    <cellStyle name="T_KLmoi thau-dt_quản lý vốn _2.blc 6 2" xfId="31543"/>
    <cellStyle name="T_KLmoi thau-dt_quản lý vốn _2.blc 7" xfId="31544"/>
    <cellStyle name="T_KLmoi thau-dt_quản lý vốn _2.blc 8" xfId="31545"/>
    <cellStyle name="T_KLmoi thau-dt_quản lý vốn _2.blc 9" xfId="31546"/>
    <cellStyle name="T_KLmoi thau-dt_quản lý vốn _32.XNK" xfId="6074"/>
    <cellStyle name="T_KLmoi thau-dt_quản lý vốn _32.XNK 2" xfId="15591"/>
    <cellStyle name="T_KLmoi thau-dt_quản lý vốn _32.XNK 2 2" xfId="24459"/>
    <cellStyle name="T_KLmoi thau-dt_quản lý vốn _32.XNK 3" xfId="15592"/>
    <cellStyle name="T_KLmoi thau-dt_quản lý vốn _32.XNK 3 2" xfId="24460"/>
    <cellStyle name="T_KLmoi thau-dt_quản lý vốn _32.XNK 4" xfId="15593"/>
    <cellStyle name="T_KLmoi thau-dt_quản lý vốn _32.XNK 4 2" xfId="24461"/>
    <cellStyle name="T_KLmoi thau-dt_quản lý vốn _32.XNK 5" xfId="15594"/>
    <cellStyle name="T_KLmoi thau-dt_quản lý vốn _32.XNK 5 2" xfId="24462"/>
    <cellStyle name="T_KLmoi thau-dt_quản lý vốn _32.XNK 6" xfId="15595"/>
    <cellStyle name="T_KLmoi thau-dt_quản lý vốn _32.XNK 6 2" xfId="31547"/>
    <cellStyle name="T_KLmoi thau-dt_quản lý vốn _32.XNK 7" xfId="31548"/>
    <cellStyle name="T_KLmoi thau-dt_quản lý vốn _32.XNK 8" xfId="31549"/>
    <cellStyle name="T_KLmoi thau-dt_quản lý vốn _32.XNK 9" xfId="31550"/>
    <cellStyle name="T_KLmoi thau-dt_quản lý vốn _4.hl" xfId="6075"/>
    <cellStyle name="T_KLmoi thau-dt_quản lý vốn _4.hl 2" xfId="15596"/>
    <cellStyle name="T_KLmoi thau-dt_quản lý vốn _4.hl 2 2" xfId="24463"/>
    <cellStyle name="T_KLmoi thau-dt_quản lý vốn _4.hl 3" xfId="15597"/>
    <cellStyle name="T_KLmoi thau-dt_quản lý vốn _4.hl 3 2" xfId="24464"/>
    <cellStyle name="T_KLmoi thau-dt_quản lý vốn _4.hl 4" xfId="15598"/>
    <cellStyle name="T_KLmoi thau-dt_quản lý vốn _4.hl 4 2" xfId="24465"/>
    <cellStyle name="T_KLmoi thau-dt_quản lý vốn _4.hl 5" xfId="15599"/>
    <cellStyle name="T_KLmoi thau-dt_quản lý vốn _4.hl 5 2" xfId="24466"/>
    <cellStyle name="T_KLmoi thau-dt_quản lý vốn _4.hl 6" xfId="15600"/>
    <cellStyle name="T_KLmoi thau-dt_quản lý vốn _4.hl 6 2" xfId="31551"/>
    <cellStyle name="T_KLmoi thau-dt_quản lý vốn _4.hl 7" xfId="31552"/>
    <cellStyle name="T_KLmoi thau-dt_quản lý vốn _4.hl 8" xfId="31553"/>
    <cellStyle name="T_KLmoi thau-dt_quản lý vốn _4.hl 9" xfId="31554"/>
    <cellStyle name="T_KLmoi thau-dt_quản lý vốn _GD" xfId="6076"/>
    <cellStyle name="T_KLmoi thau-dt_quản lý vốn _GD 2" xfId="15601"/>
    <cellStyle name="T_KLmoi thau-dt_quản lý vốn _GD 2 2" xfId="24467"/>
    <cellStyle name="T_KLmoi thau-dt_quản lý vốn _GD 3" xfId="15602"/>
    <cellStyle name="T_KLmoi thau-dt_quản lý vốn _GD 3 2" xfId="24468"/>
    <cellStyle name="T_KLmoi thau-dt_quản lý vốn _GD 4" xfId="15603"/>
    <cellStyle name="T_KLmoi thau-dt_quản lý vốn _GD 4 2" xfId="24469"/>
    <cellStyle name="T_KLmoi thau-dt_quản lý vốn _GD 5" xfId="15604"/>
    <cellStyle name="T_KLmoi thau-dt_quản lý vốn _GD 5 2" xfId="24470"/>
    <cellStyle name="T_KLmoi thau-dt_quản lý vốn _GD 6" xfId="15605"/>
    <cellStyle name="T_KLmoi thau-dt_quản lý vốn _GD 6 2" xfId="31555"/>
    <cellStyle name="T_KLmoi thau-dt_quản lý vốn _GD 7" xfId="31556"/>
    <cellStyle name="T_KLmoi thau-dt_quản lý vốn _GD 8" xfId="31557"/>
    <cellStyle name="T_KLmoi thau-dt_quản lý vốn _GD 9" xfId="31558"/>
    <cellStyle name="T_KLmoi thau-dt_quản lý vốn _tp" xfId="6077"/>
    <cellStyle name="T_KLmoi thau-dt_quản lý vốn _tp 2" xfId="15606"/>
    <cellStyle name="T_KLmoi thau-dt_quản lý vốn _tp 2 2" xfId="24471"/>
    <cellStyle name="T_KLmoi thau-dt_quản lý vốn _tp 3" xfId="15607"/>
    <cellStyle name="T_KLmoi thau-dt_quản lý vốn _tp 3 2" xfId="24472"/>
    <cellStyle name="T_KLmoi thau-dt_quản lý vốn _tp 4" xfId="15608"/>
    <cellStyle name="T_KLmoi thau-dt_quản lý vốn _tp 4 2" xfId="24473"/>
    <cellStyle name="T_KLmoi thau-dt_quản lý vốn _tp 5" xfId="15609"/>
    <cellStyle name="T_KLmoi thau-dt_quản lý vốn _tp 5 2" xfId="24474"/>
    <cellStyle name="T_KLmoi thau-dt_quản lý vốn _tp 6" xfId="15610"/>
    <cellStyle name="T_KLmoi thau-dt_quản lý vốn _tp 6 2" xfId="31559"/>
    <cellStyle name="T_KLmoi thau-dt_quản lý vốn _tp 7" xfId="31560"/>
    <cellStyle name="T_KLmoi thau-dt_quản lý vốn _tp 8" xfId="31561"/>
    <cellStyle name="T_KLmoi thau-dt_quản lý vốn _tp 9" xfId="31562"/>
    <cellStyle name="T_KLmoi thau-dt_TH (2)" xfId="6078"/>
    <cellStyle name="T_KLmoi thau-dt_TH (2) 2" xfId="15611"/>
    <cellStyle name="T_KLmoi thau-dt_TH (2) 2 2" xfId="24475"/>
    <cellStyle name="T_KLmoi thau-dt_TH (2) 3" xfId="15612"/>
    <cellStyle name="T_KLmoi thau-dt_TH (2) 3 2" xfId="24476"/>
    <cellStyle name="T_KLmoi thau-dt_TH (2) 4" xfId="15613"/>
    <cellStyle name="T_KLmoi thau-dt_TH (2) 4 2" xfId="24477"/>
    <cellStyle name="T_KLmoi thau-dt_TH (2) 5" xfId="15614"/>
    <cellStyle name="T_KLmoi thau-dt_TH (2) 5 2" xfId="24478"/>
    <cellStyle name="T_KLmoi thau-dt_TH (2) 6" xfId="15615"/>
    <cellStyle name="T_KLmoi thau-dt_TH (2) 6 2" xfId="31563"/>
    <cellStyle name="T_KLmoi thau-dt_TH (2) 7" xfId="31564"/>
    <cellStyle name="T_KLmoi thau-dt_TH (2) 8" xfId="31565"/>
    <cellStyle name="T_KLmoi thau-dt_TH (2) 9" xfId="31566"/>
    <cellStyle name="T_KLmoi thau-dt_TH (2)_blm" xfId="6079"/>
    <cellStyle name="T_KLmoi thau-dt_TH (2)_blm 2" xfId="15616"/>
    <cellStyle name="T_KLmoi thau-dt_TH (2)_blm 2 2" xfId="24479"/>
    <cellStyle name="T_KLmoi thau-dt_TH (2)_blm 3" xfId="15617"/>
    <cellStyle name="T_KLmoi thau-dt_TH (2)_blm 3 2" xfId="24480"/>
    <cellStyle name="T_KLmoi thau-dt_TH (2)_blm 4" xfId="15618"/>
    <cellStyle name="T_KLmoi thau-dt_TH (2)_blm 4 2" xfId="24481"/>
    <cellStyle name="T_KLmoi thau-dt_TH (2)_blm 5" xfId="15619"/>
    <cellStyle name="T_KLmoi thau-dt_TH (2)_blm 5 2" xfId="24482"/>
    <cellStyle name="T_KLmoi thau-dt_TH (2)_blm 6" xfId="15620"/>
    <cellStyle name="T_KLmoi thau-dt_TH (2)_blm 6 2" xfId="31567"/>
    <cellStyle name="T_KLmoi thau-dt_TH (2)_blm 7" xfId="31568"/>
    <cellStyle name="T_KLmoi thau-dt_TH (2)_blm 8" xfId="31569"/>
    <cellStyle name="T_KLmoi thau-dt_TH (2)_blm 9" xfId="31570"/>
    <cellStyle name="T_KLmoi thau-dt_TH (2)_cấp nước" xfId="6080"/>
    <cellStyle name="T_KLmoi thau-dt_TH (2)_cấp nước 2" xfId="15621"/>
    <cellStyle name="T_KLmoi thau-dt_TH (2)_cấp nước 2 2" xfId="24483"/>
    <cellStyle name="T_KLmoi thau-dt_TH (2)_cấp nước 3" xfId="15622"/>
    <cellStyle name="T_KLmoi thau-dt_TH (2)_cấp nước 3 2" xfId="24484"/>
    <cellStyle name="T_KLmoi thau-dt_TH (2)_cấp nước 4" xfId="15623"/>
    <cellStyle name="T_KLmoi thau-dt_TH (2)_cấp nước 4 2" xfId="24485"/>
    <cellStyle name="T_KLmoi thau-dt_TH (2)_cấp nước 5" xfId="15624"/>
    <cellStyle name="T_KLmoi thau-dt_TH (2)_cấp nước 5 2" xfId="24486"/>
    <cellStyle name="T_KLmoi thau-dt_TH (2)_cấp nước 6" xfId="15625"/>
    <cellStyle name="T_KLmoi thau-dt_TH (2)_cấp nước 6 2" xfId="31571"/>
    <cellStyle name="T_KLmoi thau-dt_TH (2)_cấp nước 7" xfId="31572"/>
    <cellStyle name="T_KLmoi thau-dt_TH (2)_cấp nước 8" xfId="31573"/>
    <cellStyle name="T_KLmoi thau-dt_TH (2)_cấp nước 9" xfId="31574"/>
    <cellStyle name="T_KLmoi thau-dt_TH (2)_CT" xfId="6081"/>
    <cellStyle name="T_KLmoi thau-dt_TH (2)_CT 2" xfId="15626"/>
    <cellStyle name="T_KLmoi thau-dt_TH (2)_CT 2 2" xfId="24487"/>
    <cellStyle name="T_KLmoi thau-dt_TH (2)_CT 3" xfId="15627"/>
    <cellStyle name="T_KLmoi thau-dt_TH (2)_CT 3 2" xfId="24488"/>
    <cellStyle name="T_KLmoi thau-dt_TH (2)_CT 4" xfId="15628"/>
    <cellStyle name="T_KLmoi thau-dt_TH (2)_CT 4 2" xfId="24489"/>
    <cellStyle name="T_KLmoi thau-dt_TH (2)_CT 5" xfId="15629"/>
    <cellStyle name="T_KLmoi thau-dt_TH (2)_CT 5 2" xfId="24490"/>
    <cellStyle name="T_KLmoi thau-dt_TH (2)_CT 6" xfId="15630"/>
    <cellStyle name="T_KLmoi thau-dt_TH (2)_CT 6 2" xfId="31575"/>
    <cellStyle name="T_KLmoi thau-dt_TH (2)_CT 7" xfId="31576"/>
    <cellStyle name="T_KLmoi thau-dt_TH (2)_CT 8" xfId="31577"/>
    <cellStyle name="T_KLmoi thau-dt_TH (2)_CT 9" xfId="31578"/>
    <cellStyle name="T_KLmoi thau-dt_TH (2)_GT" xfId="6082"/>
    <cellStyle name="T_KLmoi thau-dt_TH (2)_GT 2" xfId="15631"/>
    <cellStyle name="T_KLmoi thau-dt_TH (2)_GT 2 2" xfId="24491"/>
    <cellStyle name="T_KLmoi thau-dt_TH (2)_GT 3" xfId="15632"/>
    <cellStyle name="T_KLmoi thau-dt_TH (2)_GT 3 2" xfId="24492"/>
    <cellStyle name="T_KLmoi thau-dt_TH (2)_GT 4" xfId="15633"/>
    <cellStyle name="T_KLmoi thau-dt_TH (2)_GT 4 2" xfId="24493"/>
    <cellStyle name="T_KLmoi thau-dt_TH (2)_GT 5" xfId="15634"/>
    <cellStyle name="T_KLmoi thau-dt_TH (2)_GT 5 2" xfId="24494"/>
    <cellStyle name="T_KLmoi thau-dt_TH (2)_GT 6" xfId="15635"/>
    <cellStyle name="T_KLmoi thau-dt_TH (2)_GT 6 2" xfId="31579"/>
    <cellStyle name="T_KLmoi thau-dt_TH (2)_GT 7" xfId="31580"/>
    <cellStyle name="T_KLmoi thau-dt_TH (2)_GT 8" xfId="31581"/>
    <cellStyle name="T_KLmoi thau-dt_TH (2)_GT 9" xfId="31582"/>
    <cellStyle name="T_KLmoi thau-dt_TH (2)_ha" xfId="6083"/>
    <cellStyle name="T_KLmoi thau-dt_TH (2)_ha 2" xfId="15636"/>
    <cellStyle name="T_KLmoi thau-dt_TH (2)_ha 2 2" xfId="24495"/>
    <cellStyle name="T_KLmoi thau-dt_TH (2)_ha 3" xfId="15637"/>
    <cellStyle name="T_KLmoi thau-dt_TH (2)_ha 3 2" xfId="24496"/>
    <cellStyle name="T_KLmoi thau-dt_TH (2)_ha 4" xfId="15638"/>
    <cellStyle name="T_KLmoi thau-dt_TH (2)_ha 4 2" xfId="24497"/>
    <cellStyle name="T_KLmoi thau-dt_TH (2)_ha 5" xfId="15639"/>
    <cellStyle name="T_KLmoi thau-dt_TH (2)_ha 5 2" xfId="24498"/>
    <cellStyle name="T_KLmoi thau-dt_TH (2)_ha 6" xfId="15640"/>
    <cellStyle name="T_KLmoi thau-dt_TH (2)_ha 6 2" xfId="31583"/>
    <cellStyle name="T_KLmoi thau-dt_TH (2)_ha 7" xfId="31584"/>
    <cellStyle name="T_KLmoi thau-dt_TH (2)_ha 8" xfId="31585"/>
    <cellStyle name="T_KLmoi thau-dt_TH (2)_ha 9" xfId="31586"/>
    <cellStyle name="T_KLmoi thau-dt_TH (2)_hl" xfId="6084"/>
    <cellStyle name="T_KLmoi thau-dt_TH (2)_hl 2" xfId="15641"/>
    <cellStyle name="T_KLmoi thau-dt_TH (2)_hl 2 2" xfId="24499"/>
    <cellStyle name="T_KLmoi thau-dt_TH (2)_hl 3" xfId="15642"/>
    <cellStyle name="T_KLmoi thau-dt_TH (2)_hl 3 2" xfId="24500"/>
    <cellStyle name="T_KLmoi thau-dt_TH (2)_hl 4" xfId="15643"/>
    <cellStyle name="T_KLmoi thau-dt_TH (2)_hl 4 2" xfId="24501"/>
    <cellStyle name="T_KLmoi thau-dt_TH (2)_hl 5" xfId="15644"/>
    <cellStyle name="T_KLmoi thau-dt_TH (2)_hl 5 2" xfId="24502"/>
    <cellStyle name="T_KLmoi thau-dt_TH (2)_hl 6" xfId="15645"/>
    <cellStyle name="T_KLmoi thau-dt_TH (2)_hl 6 2" xfId="31587"/>
    <cellStyle name="T_KLmoi thau-dt_TH (2)_hl 7" xfId="31588"/>
    <cellStyle name="T_KLmoi thau-dt_TH (2)_hl 8" xfId="31589"/>
    <cellStyle name="T_KLmoi thau-dt_TH (2)_hl 9" xfId="31590"/>
    <cellStyle name="T_KLmoi thau-dt_TH (2)_hq" xfId="6085"/>
    <cellStyle name="T_KLmoi thau-dt_TH (2)_hq 2" xfId="15646"/>
    <cellStyle name="T_KLmoi thau-dt_TH (2)_hq 2 2" xfId="24503"/>
    <cellStyle name="T_KLmoi thau-dt_TH (2)_hq 3" xfId="15647"/>
    <cellStyle name="T_KLmoi thau-dt_TH (2)_hq 3 2" xfId="24504"/>
    <cellStyle name="T_KLmoi thau-dt_TH (2)_hq 4" xfId="15648"/>
    <cellStyle name="T_KLmoi thau-dt_TH (2)_hq 4 2" xfId="24505"/>
    <cellStyle name="T_KLmoi thau-dt_TH (2)_hq 5" xfId="15649"/>
    <cellStyle name="T_KLmoi thau-dt_TH (2)_hq 5 2" xfId="24506"/>
    <cellStyle name="T_KLmoi thau-dt_TH (2)_hq 6" xfId="15650"/>
    <cellStyle name="T_KLmoi thau-dt_TH (2)_hq 6 2" xfId="31591"/>
    <cellStyle name="T_KLmoi thau-dt_TH (2)_hq 7" xfId="31592"/>
    <cellStyle name="T_KLmoi thau-dt_TH (2)_hq 8" xfId="31593"/>
    <cellStyle name="T_KLmoi thau-dt_TH (2)_hq 9" xfId="31594"/>
    <cellStyle name="T_KLmoi thau-dt_TH (2)_IFAT" xfId="6086"/>
    <cellStyle name="T_KLmoi thau-dt_TH (2)_IFAT 2" xfId="15651"/>
    <cellStyle name="T_KLmoi thau-dt_TH (2)_IFAT 2 2" xfId="24507"/>
    <cellStyle name="T_KLmoi thau-dt_TH (2)_IFAT 3" xfId="15652"/>
    <cellStyle name="T_KLmoi thau-dt_TH (2)_IFAT 3 2" xfId="24508"/>
    <cellStyle name="T_KLmoi thau-dt_TH (2)_IFAT 4" xfId="15653"/>
    <cellStyle name="T_KLmoi thau-dt_TH (2)_IFAT 4 2" xfId="24509"/>
    <cellStyle name="T_KLmoi thau-dt_TH (2)_IFAT 5" xfId="15654"/>
    <cellStyle name="T_KLmoi thau-dt_TH (2)_IFAT 5 2" xfId="24510"/>
    <cellStyle name="T_KLmoi thau-dt_TH (2)_IFAT 6" xfId="15655"/>
    <cellStyle name="T_KLmoi thau-dt_TH (2)_IFAT 6 2" xfId="31595"/>
    <cellStyle name="T_KLmoi thau-dt_TH (2)_IFAT 7" xfId="31596"/>
    <cellStyle name="T_KLmoi thau-dt_TH (2)_IFAT 8" xfId="31597"/>
    <cellStyle name="T_KLmoi thau-dt_TH (2)_IFAT 9" xfId="31598"/>
    <cellStyle name="T_KLmoi thau-dt_TH (2)_NN" xfId="6087"/>
    <cellStyle name="T_KLmoi thau-dt_TH (2)_NN 2" xfId="15656"/>
    <cellStyle name="T_KLmoi thau-dt_TH (2)_NN 2 2" xfId="24511"/>
    <cellStyle name="T_KLmoi thau-dt_TH (2)_NN 3" xfId="15657"/>
    <cellStyle name="T_KLmoi thau-dt_TH (2)_NN 3 2" xfId="24512"/>
    <cellStyle name="T_KLmoi thau-dt_TH (2)_NN 4" xfId="15658"/>
    <cellStyle name="T_KLmoi thau-dt_TH (2)_NN 4 2" xfId="24513"/>
    <cellStyle name="T_KLmoi thau-dt_TH (2)_NN 5" xfId="15659"/>
    <cellStyle name="T_KLmoi thau-dt_TH (2)_NN 5 2" xfId="24514"/>
    <cellStyle name="T_KLmoi thau-dt_TH (2)_NN 6" xfId="15660"/>
    <cellStyle name="T_KLmoi thau-dt_TH (2)_NN 6 2" xfId="31599"/>
    <cellStyle name="T_KLmoi thau-dt_TH (2)_NN 7" xfId="31600"/>
    <cellStyle name="T_KLmoi thau-dt_TH (2)_NN 8" xfId="31601"/>
    <cellStyle name="T_KLmoi thau-dt_TH (2)_NN 9" xfId="31602"/>
    <cellStyle name="T_KLmoi thau-dt_TH (2)_ph" xfId="6088"/>
    <cellStyle name="T_KLmoi thau-dt_TH (2)_ph 2" xfId="15661"/>
    <cellStyle name="T_KLmoi thau-dt_TH (2)_ph 2 2" xfId="24515"/>
    <cellStyle name="T_KLmoi thau-dt_TH (2)_ph 3" xfId="15662"/>
    <cellStyle name="T_KLmoi thau-dt_TH (2)_ph 3 2" xfId="24516"/>
    <cellStyle name="T_KLmoi thau-dt_TH (2)_ph 4" xfId="15663"/>
    <cellStyle name="T_KLmoi thau-dt_TH (2)_ph 4 2" xfId="24517"/>
    <cellStyle name="T_KLmoi thau-dt_TH (2)_ph 5" xfId="15664"/>
    <cellStyle name="T_KLmoi thau-dt_TH (2)_ph 5 2" xfId="24518"/>
    <cellStyle name="T_KLmoi thau-dt_TH (2)_ph 6" xfId="15665"/>
    <cellStyle name="T_KLmoi thau-dt_TH (2)_ph 6 2" xfId="31603"/>
    <cellStyle name="T_KLmoi thau-dt_TH (2)_ph 7" xfId="31604"/>
    <cellStyle name="T_KLmoi thau-dt_TH (2)_ph 8" xfId="31605"/>
    <cellStyle name="T_KLmoi thau-dt_TH (2)_ph 9" xfId="31606"/>
    <cellStyle name="T_KLmoi thau-dt_TH (2)_tl" xfId="6089"/>
    <cellStyle name="T_KLmoi thau-dt_TH (2)_tl 2" xfId="15666"/>
    <cellStyle name="T_KLmoi thau-dt_TH (2)_tl 2 2" xfId="24519"/>
    <cellStyle name="T_KLmoi thau-dt_TH (2)_tl 3" xfId="15667"/>
    <cellStyle name="T_KLmoi thau-dt_TH (2)_tl 3 2" xfId="24520"/>
    <cellStyle name="T_KLmoi thau-dt_TH (2)_tl 4" xfId="15668"/>
    <cellStyle name="T_KLmoi thau-dt_TH (2)_tl 4 2" xfId="24521"/>
    <cellStyle name="T_KLmoi thau-dt_TH (2)_tl 5" xfId="15669"/>
    <cellStyle name="T_KLmoi thau-dt_TH (2)_tl 5 2" xfId="24522"/>
    <cellStyle name="T_KLmoi thau-dt_TH (2)_tl 6" xfId="15670"/>
    <cellStyle name="T_KLmoi thau-dt_TH (2)_tl 6 2" xfId="31607"/>
    <cellStyle name="T_KLmoi thau-dt_TH (2)_tl 7" xfId="31608"/>
    <cellStyle name="T_KLmoi thau-dt_TH (2)_tl 8" xfId="31609"/>
    <cellStyle name="T_KLmoi thau-dt_TH (2)_tl 9" xfId="31610"/>
    <cellStyle name="T_KLmoi thau-dt_TH (2)_tp" xfId="6090"/>
    <cellStyle name="T_KLmoi thau-dt_TH (2)_tp 2" xfId="15671"/>
    <cellStyle name="T_KLmoi thau-dt_TH (2)_tp 2 2" xfId="24523"/>
    <cellStyle name="T_KLmoi thau-dt_TH (2)_tp 3" xfId="15672"/>
    <cellStyle name="T_KLmoi thau-dt_TH (2)_tp 3 2" xfId="24524"/>
    <cellStyle name="T_KLmoi thau-dt_TH (2)_tp 4" xfId="15673"/>
    <cellStyle name="T_KLmoi thau-dt_TH (2)_tp 4 2" xfId="24525"/>
    <cellStyle name="T_KLmoi thau-dt_TH (2)_tp 5" xfId="15674"/>
    <cellStyle name="T_KLmoi thau-dt_TH (2)_tp 5 2" xfId="24526"/>
    <cellStyle name="T_KLmoi thau-dt_TH (2)_tp 6" xfId="15675"/>
    <cellStyle name="T_KLmoi thau-dt_TH (2)_tp 6 2" xfId="31611"/>
    <cellStyle name="T_KLmoi thau-dt_TH (2)_tp 7" xfId="31612"/>
    <cellStyle name="T_KLmoi thau-dt_TH (2)_tp 8" xfId="31613"/>
    <cellStyle name="T_KLmoi thau-dt_TH (2)_tp 9" xfId="31614"/>
    <cellStyle name="T_KLmoi thau-dt_tl" xfId="6091"/>
    <cellStyle name="T_KLmoi thau-dt_tl 2" xfId="15676"/>
    <cellStyle name="T_KLmoi thau-dt_tl 2 2" xfId="24527"/>
    <cellStyle name="T_KLmoi thau-dt_tl 3" xfId="15677"/>
    <cellStyle name="T_KLmoi thau-dt_tl 3 2" xfId="24528"/>
    <cellStyle name="T_KLmoi thau-dt_tl 4" xfId="15678"/>
    <cellStyle name="T_KLmoi thau-dt_tl 4 2" xfId="24529"/>
    <cellStyle name="T_KLmoi thau-dt_tl 5" xfId="15679"/>
    <cellStyle name="T_KLmoi thau-dt_tl 5 2" xfId="24530"/>
    <cellStyle name="T_KLmoi thau-dt_tl 6" xfId="15680"/>
    <cellStyle name="T_KLmoi thau-dt_tl 6 2" xfId="31615"/>
    <cellStyle name="T_KLmoi thau-dt_tl 7" xfId="31616"/>
    <cellStyle name="T_KLmoi thau-dt_tl 8" xfId="31617"/>
    <cellStyle name="T_KLmoi thau-dt_tl 9" xfId="31618"/>
    <cellStyle name="T_KLmoi thau-dt_tp" xfId="6092"/>
    <cellStyle name="T_KLmoi thau-dt_tp 2" xfId="15681"/>
    <cellStyle name="T_KLmoi thau-dt_tp 2 2" xfId="24531"/>
    <cellStyle name="T_KLmoi thau-dt_tp 3" xfId="15682"/>
    <cellStyle name="T_KLmoi thau-dt_tp 3 2" xfId="24532"/>
    <cellStyle name="T_KLmoi thau-dt_tp 4" xfId="15683"/>
    <cellStyle name="T_KLmoi thau-dt_tp 4 2" xfId="24533"/>
    <cellStyle name="T_KLmoi thau-dt_tp 5" xfId="15684"/>
    <cellStyle name="T_KLmoi thau-dt_tp 5 2" xfId="24534"/>
    <cellStyle name="T_KLmoi thau-dt_tp 6" xfId="15685"/>
    <cellStyle name="T_KLmoi thau-dt_tp 6 2" xfId="31619"/>
    <cellStyle name="T_KLmoi thau-dt_tp 7" xfId="31620"/>
    <cellStyle name="T_KLmoi thau-dt_tp 8" xfId="31621"/>
    <cellStyle name="T_KLmoi thau-dt_tp 9" xfId="31622"/>
    <cellStyle name="T_Me_Tri_6_07" xfId="6093"/>
    <cellStyle name="T_Me_Tri_6_07 10" xfId="31623"/>
    <cellStyle name="T_Me_Tri_6_07 2" xfId="6094"/>
    <cellStyle name="T_Me_Tri_6_07 2 2" xfId="15686"/>
    <cellStyle name="T_Me_Tri_6_07 2 2 2" xfId="24535"/>
    <cellStyle name="T_Me_Tri_6_07 2 3" xfId="15687"/>
    <cellStyle name="T_Me_Tri_6_07 2 3 2" xfId="24536"/>
    <cellStyle name="T_Me_Tri_6_07 2 4" xfId="15688"/>
    <cellStyle name="T_Me_Tri_6_07 2 4 2" xfId="24537"/>
    <cellStyle name="T_Me_Tri_6_07 2 5" xfId="15689"/>
    <cellStyle name="T_Me_Tri_6_07 2 5 2" xfId="24538"/>
    <cellStyle name="T_Me_Tri_6_07 2 6" xfId="15690"/>
    <cellStyle name="T_Me_Tri_6_07 2 6 2" xfId="31624"/>
    <cellStyle name="T_Me_Tri_6_07 2 7" xfId="31625"/>
    <cellStyle name="T_Me_Tri_6_07 2 8" xfId="31626"/>
    <cellStyle name="T_Me_Tri_6_07 2 9" xfId="31627"/>
    <cellStyle name="T_Me_Tri_6_07 3" xfId="15691"/>
    <cellStyle name="T_Me_Tri_6_07 3 2" xfId="24539"/>
    <cellStyle name="T_Me_Tri_6_07 4" xfId="15692"/>
    <cellStyle name="T_Me_Tri_6_07 4 2" xfId="24540"/>
    <cellStyle name="T_Me_Tri_6_07 5" xfId="15693"/>
    <cellStyle name="T_Me_Tri_6_07 5 2" xfId="24541"/>
    <cellStyle name="T_Me_Tri_6_07 6" xfId="15694"/>
    <cellStyle name="T_Me_Tri_6_07 6 2" xfId="24542"/>
    <cellStyle name="T_Me_Tri_6_07 7" xfId="15695"/>
    <cellStyle name="T_Me_Tri_6_07 7 2" xfId="31628"/>
    <cellStyle name="T_Me_Tri_6_07 8" xfId="31629"/>
    <cellStyle name="T_Me_Tri_6_07 9" xfId="31630"/>
    <cellStyle name="T_Me_Tri_6_07_!1 1 bao cao giao KH ve HTCMT vung TNB   12-12-2011" xfId="6095"/>
    <cellStyle name="T_Me_Tri_6_07_!1 1 bao cao giao KH ve HTCMT vung TNB   12-12-2011 10" xfId="31631"/>
    <cellStyle name="T_Me_Tri_6_07_!1 1 bao cao giao KH ve HTCMT vung TNB   12-12-2011 2" xfId="6096"/>
    <cellStyle name="T_Me_Tri_6_07_!1 1 bao cao giao KH ve HTCMT vung TNB   12-12-2011 2 2" xfId="15696"/>
    <cellStyle name="T_Me_Tri_6_07_!1 1 bao cao giao KH ve HTCMT vung TNB   12-12-2011 2 2 2" xfId="24543"/>
    <cellStyle name="T_Me_Tri_6_07_!1 1 bao cao giao KH ve HTCMT vung TNB   12-12-2011 2 3" xfId="15697"/>
    <cellStyle name="T_Me_Tri_6_07_!1 1 bao cao giao KH ve HTCMT vung TNB   12-12-2011 2 3 2" xfId="24544"/>
    <cellStyle name="T_Me_Tri_6_07_!1 1 bao cao giao KH ve HTCMT vung TNB   12-12-2011 2 4" xfId="15698"/>
    <cellStyle name="T_Me_Tri_6_07_!1 1 bao cao giao KH ve HTCMT vung TNB   12-12-2011 2 4 2" xfId="24545"/>
    <cellStyle name="T_Me_Tri_6_07_!1 1 bao cao giao KH ve HTCMT vung TNB   12-12-2011 2 5" xfId="15699"/>
    <cellStyle name="T_Me_Tri_6_07_!1 1 bao cao giao KH ve HTCMT vung TNB   12-12-2011 2 5 2" xfId="24546"/>
    <cellStyle name="T_Me_Tri_6_07_!1 1 bao cao giao KH ve HTCMT vung TNB   12-12-2011 2 6" xfId="15700"/>
    <cellStyle name="T_Me_Tri_6_07_!1 1 bao cao giao KH ve HTCMT vung TNB   12-12-2011 2 6 2" xfId="31632"/>
    <cellStyle name="T_Me_Tri_6_07_!1 1 bao cao giao KH ve HTCMT vung TNB   12-12-2011 2 7" xfId="31633"/>
    <cellStyle name="T_Me_Tri_6_07_!1 1 bao cao giao KH ve HTCMT vung TNB   12-12-2011 2 8" xfId="31634"/>
    <cellStyle name="T_Me_Tri_6_07_!1 1 bao cao giao KH ve HTCMT vung TNB   12-12-2011 2 9" xfId="31635"/>
    <cellStyle name="T_Me_Tri_6_07_!1 1 bao cao giao KH ve HTCMT vung TNB   12-12-2011 3" xfId="15701"/>
    <cellStyle name="T_Me_Tri_6_07_!1 1 bao cao giao KH ve HTCMT vung TNB   12-12-2011 3 2" xfId="24547"/>
    <cellStyle name="T_Me_Tri_6_07_!1 1 bao cao giao KH ve HTCMT vung TNB   12-12-2011 4" xfId="15702"/>
    <cellStyle name="T_Me_Tri_6_07_!1 1 bao cao giao KH ve HTCMT vung TNB   12-12-2011 4 2" xfId="24548"/>
    <cellStyle name="T_Me_Tri_6_07_!1 1 bao cao giao KH ve HTCMT vung TNB   12-12-2011 5" xfId="15703"/>
    <cellStyle name="T_Me_Tri_6_07_!1 1 bao cao giao KH ve HTCMT vung TNB   12-12-2011 5 2" xfId="24549"/>
    <cellStyle name="T_Me_Tri_6_07_!1 1 bao cao giao KH ve HTCMT vung TNB   12-12-2011 6" xfId="15704"/>
    <cellStyle name="T_Me_Tri_6_07_!1 1 bao cao giao KH ve HTCMT vung TNB   12-12-2011 6 2" xfId="24550"/>
    <cellStyle name="T_Me_Tri_6_07_!1 1 bao cao giao KH ve HTCMT vung TNB   12-12-2011 7" xfId="15705"/>
    <cellStyle name="T_Me_Tri_6_07_!1 1 bao cao giao KH ve HTCMT vung TNB   12-12-2011 7 2" xfId="31636"/>
    <cellStyle name="T_Me_Tri_6_07_!1 1 bao cao giao KH ve HTCMT vung TNB   12-12-2011 8" xfId="31637"/>
    <cellStyle name="T_Me_Tri_6_07_!1 1 bao cao giao KH ve HTCMT vung TNB   12-12-2011 9" xfId="31638"/>
    <cellStyle name="T_Me_Tri_6_07_Bieu4HTMT" xfId="6097"/>
    <cellStyle name="T_Me_Tri_6_07_Bieu4HTMT 10" xfId="31639"/>
    <cellStyle name="T_Me_Tri_6_07_Bieu4HTMT 2" xfId="6098"/>
    <cellStyle name="T_Me_Tri_6_07_Bieu4HTMT 2 2" xfId="15706"/>
    <cellStyle name="T_Me_Tri_6_07_Bieu4HTMT 2 2 2" xfId="24551"/>
    <cellStyle name="T_Me_Tri_6_07_Bieu4HTMT 2 3" xfId="15707"/>
    <cellStyle name="T_Me_Tri_6_07_Bieu4HTMT 2 3 2" xfId="24552"/>
    <cellStyle name="T_Me_Tri_6_07_Bieu4HTMT 2 4" xfId="15708"/>
    <cellStyle name="T_Me_Tri_6_07_Bieu4HTMT 2 4 2" xfId="24553"/>
    <cellStyle name="T_Me_Tri_6_07_Bieu4HTMT 2 5" xfId="15709"/>
    <cellStyle name="T_Me_Tri_6_07_Bieu4HTMT 2 5 2" xfId="24554"/>
    <cellStyle name="T_Me_Tri_6_07_Bieu4HTMT 2 6" xfId="15710"/>
    <cellStyle name="T_Me_Tri_6_07_Bieu4HTMT 2 6 2" xfId="31640"/>
    <cellStyle name="T_Me_Tri_6_07_Bieu4HTMT 2 7" xfId="31641"/>
    <cellStyle name="T_Me_Tri_6_07_Bieu4HTMT 2 8" xfId="31642"/>
    <cellStyle name="T_Me_Tri_6_07_Bieu4HTMT 2 9" xfId="31643"/>
    <cellStyle name="T_Me_Tri_6_07_Bieu4HTMT 3" xfId="15711"/>
    <cellStyle name="T_Me_Tri_6_07_Bieu4HTMT 3 2" xfId="24555"/>
    <cellStyle name="T_Me_Tri_6_07_Bieu4HTMT 4" xfId="15712"/>
    <cellStyle name="T_Me_Tri_6_07_Bieu4HTMT 4 2" xfId="24556"/>
    <cellStyle name="T_Me_Tri_6_07_Bieu4HTMT 5" xfId="15713"/>
    <cellStyle name="T_Me_Tri_6_07_Bieu4HTMT 5 2" xfId="24557"/>
    <cellStyle name="T_Me_Tri_6_07_Bieu4HTMT 6" xfId="15714"/>
    <cellStyle name="T_Me_Tri_6_07_Bieu4HTMT 6 2" xfId="24558"/>
    <cellStyle name="T_Me_Tri_6_07_Bieu4HTMT 7" xfId="15715"/>
    <cellStyle name="T_Me_Tri_6_07_Bieu4HTMT 7 2" xfId="31644"/>
    <cellStyle name="T_Me_Tri_6_07_Bieu4HTMT 8" xfId="31645"/>
    <cellStyle name="T_Me_Tri_6_07_Bieu4HTMT 9" xfId="31646"/>
    <cellStyle name="T_Me_Tri_6_07_Bieu4HTMT_!1 1 bao cao giao KH ve HTCMT vung TNB   12-12-2011" xfId="6099"/>
    <cellStyle name="T_Me_Tri_6_07_Bieu4HTMT_!1 1 bao cao giao KH ve HTCMT vung TNB   12-12-2011 10" xfId="31647"/>
    <cellStyle name="T_Me_Tri_6_07_Bieu4HTMT_!1 1 bao cao giao KH ve HTCMT vung TNB   12-12-2011 2" xfId="6100"/>
    <cellStyle name="T_Me_Tri_6_07_Bieu4HTMT_!1 1 bao cao giao KH ve HTCMT vung TNB   12-12-2011 2 2" xfId="15716"/>
    <cellStyle name="T_Me_Tri_6_07_Bieu4HTMT_!1 1 bao cao giao KH ve HTCMT vung TNB   12-12-2011 2 2 2" xfId="24559"/>
    <cellStyle name="T_Me_Tri_6_07_Bieu4HTMT_!1 1 bao cao giao KH ve HTCMT vung TNB   12-12-2011 2 3" xfId="15717"/>
    <cellStyle name="T_Me_Tri_6_07_Bieu4HTMT_!1 1 bao cao giao KH ve HTCMT vung TNB   12-12-2011 2 3 2" xfId="24560"/>
    <cellStyle name="T_Me_Tri_6_07_Bieu4HTMT_!1 1 bao cao giao KH ve HTCMT vung TNB   12-12-2011 2 4" xfId="15718"/>
    <cellStyle name="T_Me_Tri_6_07_Bieu4HTMT_!1 1 bao cao giao KH ve HTCMT vung TNB   12-12-2011 2 4 2" xfId="24561"/>
    <cellStyle name="T_Me_Tri_6_07_Bieu4HTMT_!1 1 bao cao giao KH ve HTCMT vung TNB   12-12-2011 2 5" xfId="15719"/>
    <cellStyle name="T_Me_Tri_6_07_Bieu4HTMT_!1 1 bao cao giao KH ve HTCMT vung TNB   12-12-2011 2 5 2" xfId="24562"/>
    <cellStyle name="T_Me_Tri_6_07_Bieu4HTMT_!1 1 bao cao giao KH ve HTCMT vung TNB   12-12-2011 2 6" xfId="15720"/>
    <cellStyle name="T_Me_Tri_6_07_Bieu4HTMT_!1 1 bao cao giao KH ve HTCMT vung TNB   12-12-2011 2 6 2" xfId="31648"/>
    <cellStyle name="T_Me_Tri_6_07_Bieu4HTMT_!1 1 bao cao giao KH ve HTCMT vung TNB   12-12-2011 2 7" xfId="31649"/>
    <cellStyle name="T_Me_Tri_6_07_Bieu4HTMT_!1 1 bao cao giao KH ve HTCMT vung TNB   12-12-2011 2 8" xfId="31650"/>
    <cellStyle name="T_Me_Tri_6_07_Bieu4HTMT_!1 1 bao cao giao KH ve HTCMT vung TNB   12-12-2011 2 9" xfId="31651"/>
    <cellStyle name="T_Me_Tri_6_07_Bieu4HTMT_!1 1 bao cao giao KH ve HTCMT vung TNB   12-12-2011 3" xfId="15721"/>
    <cellStyle name="T_Me_Tri_6_07_Bieu4HTMT_!1 1 bao cao giao KH ve HTCMT vung TNB   12-12-2011 3 2" xfId="24563"/>
    <cellStyle name="T_Me_Tri_6_07_Bieu4HTMT_!1 1 bao cao giao KH ve HTCMT vung TNB   12-12-2011 4" xfId="15722"/>
    <cellStyle name="T_Me_Tri_6_07_Bieu4HTMT_!1 1 bao cao giao KH ve HTCMT vung TNB   12-12-2011 4 2" xfId="24564"/>
    <cellStyle name="T_Me_Tri_6_07_Bieu4HTMT_!1 1 bao cao giao KH ve HTCMT vung TNB   12-12-2011 5" xfId="15723"/>
    <cellStyle name="T_Me_Tri_6_07_Bieu4HTMT_!1 1 bao cao giao KH ve HTCMT vung TNB   12-12-2011 5 2" xfId="24565"/>
    <cellStyle name="T_Me_Tri_6_07_Bieu4HTMT_!1 1 bao cao giao KH ve HTCMT vung TNB   12-12-2011 6" xfId="15724"/>
    <cellStyle name="T_Me_Tri_6_07_Bieu4HTMT_!1 1 bao cao giao KH ve HTCMT vung TNB   12-12-2011 6 2" xfId="24566"/>
    <cellStyle name="T_Me_Tri_6_07_Bieu4HTMT_!1 1 bao cao giao KH ve HTCMT vung TNB   12-12-2011 7" xfId="15725"/>
    <cellStyle name="T_Me_Tri_6_07_Bieu4HTMT_!1 1 bao cao giao KH ve HTCMT vung TNB   12-12-2011 7 2" xfId="31652"/>
    <cellStyle name="T_Me_Tri_6_07_Bieu4HTMT_!1 1 bao cao giao KH ve HTCMT vung TNB   12-12-2011 8" xfId="31653"/>
    <cellStyle name="T_Me_Tri_6_07_Bieu4HTMT_!1 1 bao cao giao KH ve HTCMT vung TNB   12-12-2011 9" xfId="31654"/>
    <cellStyle name="T_Me_Tri_6_07_Bieu4HTMT_KH TPCP vung TNB (03-1-2012)" xfId="6101"/>
    <cellStyle name="T_Me_Tri_6_07_Bieu4HTMT_KH TPCP vung TNB (03-1-2012) 10" xfId="31655"/>
    <cellStyle name="T_Me_Tri_6_07_Bieu4HTMT_KH TPCP vung TNB (03-1-2012) 2" xfId="6102"/>
    <cellStyle name="T_Me_Tri_6_07_Bieu4HTMT_KH TPCP vung TNB (03-1-2012) 2 2" xfId="15726"/>
    <cellStyle name="T_Me_Tri_6_07_Bieu4HTMT_KH TPCP vung TNB (03-1-2012) 2 2 2" xfId="24567"/>
    <cellStyle name="T_Me_Tri_6_07_Bieu4HTMT_KH TPCP vung TNB (03-1-2012) 2 3" xfId="15727"/>
    <cellStyle name="T_Me_Tri_6_07_Bieu4HTMT_KH TPCP vung TNB (03-1-2012) 2 3 2" xfId="24568"/>
    <cellStyle name="T_Me_Tri_6_07_Bieu4HTMT_KH TPCP vung TNB (03-1-2012) 2 4" xfId="15728"/>
    <cellStyle name="T_Me_Tri_6_07_Bieu4HTMT_KH TPCP vung TNB (03-1-2012) 2 4 2" xfId="24569"/>
    <cellStyle name="T_Me_Tri_6_07_Bieu4HTMT_KH TPCP vung TNB (03-1-2012) 2 5" xfId="15729"/>
    <cellStyle name="T_Me_Tri_6_07_Bieu4HTMT_KH TPCP vung TNB (03-1-2012) 2 5 2" xfId="24570"/>
    <cellStyle name="T_Me_Tri_6_07_Bieu4HTMT_KH TPCP vung TNB (03-1-2012) 2 6" xfId="15730"/>
    <cellStyle name="T_Me_Tri_6_07_Bieu4HTMT_KH TPCP vung TNB (03-1-2012) 2 6 2" xfId="31656"/>
    <cellStyle name="T_Me_Tri_6_07_Bieu4HTMT_KH TPCP vung TNB (03-1-2012) 2 7" xfId="31657"/>
    <cellStyle name="T_Me_Tri_6_07_Bieu4HTMT_KH TPCP vung TNB (03-1-2012) 2 8" xfId="31658"/>
    <cellStyle name="T_Me_Tri_6_07_Bieu4HTMT_KH TPCP vung TNB (03-1-2012) 2 9" xfId="31659"/>
    <cellStyle name="T_Me_Tri_6_07_Bieu4HTMT_KH TPCP vung TNB (03-1-2012) 3" xfId="15731"/>
    <cellStyle name="T_Me_Tri_6_07_Bieu4HTMT_KH TPCP vung TNB (03-1-2012) 3 2" xfId="24571"/>
    <cellStyle name="T_Me_Tri_6_07_Bieu4HTMT_KH TPCP vung TNB (03-1-2012) 4" xfId="15732"/>
    <cellStyle name="T_Me_Tri_6_07_Bieu4HTMT_KH TPCP vung TNB (03-1-2012) 4 2" xfId="24572"/>
    <cellStyle name="T_Me_Tri_6_07_Bieu4HTMT_KH TPCP vung TNB (03-1-2012) 5" xfId="15733"/>
    <cellStyle name="T_Me_Tri_6_07_Bieu4HTMT_KH TPCP vung TNB (03-1-2012) 5 2" xfId="24573"/>
    <cellStyle name="T_Me_Tri_6_07_Bieu4HTMT_KH TPCP vung TNB (03-1-2012) 6" xfId="15734"/>
    <cellStyle name="T_Me_Tri_6_07_Bieu4HTMT_KH TPCP vung TNB (03-1-2012) 6 2" xfId="24574"/>
    <cellStyle name="T_Me_Tri_6_07_Bieu4HTMT_KH TPCP vung TNB (03-1-2012) 7" xfId="15735"/>
    <cellStyle name="T_Me_Tri_6_07_Bieu4HTMT_KH TPCP vung TNB (03-1-2012) 7 2" xfId="31660"/>
    <cellStyle name="T_Me_Tri_6_07_Bieu4HTMT_KH TPCP vung TNB (03-1-2012) 8" xfId="31661"/>
    <cellStyle name="T_Me_Tri_6_07_Bieu4HTMT_KH TPCP vung TNB (03-1-2012) 9" xfId="31662"/>
    <cellStyle name="T_Me_Tri_6_07_KH TPCP vung TNB (03-1-2012)" xfId="6103"/>
    <cellStyle name="T_Me_Tri_6_07_KH TPCP vung TNB (03-1-2012) 10" xfId="31663"/>
    <cellStyle name="T_Me_Tri_6_07_KH TPCP vung TNB (03-1-2012) 2" xfId="6104"/>
    <cellStyle name="T_Me_Tri_6_07_KH TPCP vung TNB (03-1-2012) 2 2" xfId="15736"/>
    <cellStyle name="T_Me_Tri_6_07_KH TPCP vung TNB (03-1-2012) 2 2 2" xfId="24575"/>
    <cellStyle name="T_Me_Tri_6_07_KH TPCP vung TNB (03-1-2012) 2 3" xfId="15737"/>
    <cellStyle name="T_Me_Tri_6_07_KH TPCP vung TNB (03-1-2012) 2 3 2" xfId="24576"/>
    <cellStyle name="T_Me_Tri_6_07_KH TPCP vung TNB (03-1-2012) 2 4" xfId="15738"/>
    <cellStyle name="T_Me_Tri_6_07_KH TPCP vung TNB (03-1-2012) 2 4 2" xfId="24577"/>
    <cellStyle name="T_Me_Tri_6_07_KH TPCP vung TNB (03-1-2012) 2 5" xfId="15739"/>
    <cellStyle name="T_Me_Tri_6_07_KH TPCP vung TNB (03-1-2012) 2 5 2" xfId="24578"/>
    <cellStyle name="T_Me_Tri_6_07_KH TPCP vung TNB (03-1-2012) 2 6" xfId="15740"/>
    <cellStyle name="T_Me_Tri_6_07_KH TPCP vung TNB (03-1-2012) 2 6 2" xfId="31664"/>
    <cellStyle name="T_Me_Tri_6_07_KH TPCP vung TNB (03-1-2012) 2 7" xfId="31665"/>
    <cellStyle name="T_Me_Tri_6_07_KH TPCP vung TNB (03-1-2012) 2 8" xfId="31666"/>
    <cellStyle name="T_Me_Tri_6_07_KH TPCP vung TNB (03-1-2012) 2 9" xfId="31667"/>
    <cellStyle name="T_Me_Tri_6_07_KH TPCP vung TNB (03-1-2012) 3" xfId="15741"/>
    <cellStyle name="T_Me_Tri_6_07_KH TPCP vung TNB (03-1-2012) 3 2" xfId="24579"/>
    <cellStyle name="T_Me_Tri_6_07_KH TPCP vung TNB (03-1-2012) 4" xfId="15742"/>
    <cellStyle name="T_Me_Tri_6_07_KH TPCP vung TNB (03-1-2012) 4 2" xfId="24580"/>
    <cellStyle name="T_Me_Tri_6_07_KH TPCP vung TNB (03-1-2012) 5" xfId="15743"/>
    <cellStyle name="T_Me_Tri_6_07_KH TPCP vung TNB (03-1-2012) 5 2" xfId="24581"/>
    <cellStyle name="T_Me_Tri_6_07_KH TPCP vung TNB (03-1-2012) 6" xfId="15744"/>
    <cellStyle name="T_Me_Tri_6_07_KH TPCP vung TNB (03-1-2012) 6 2" xfId="24582"/>
    <cellStyle name="T_Me_Tri_6_07_KH TPCP vung TNB (03-1-2012) 7" xfId="15745"/>
    <cellStyle name="T_Me_Tri_6_07_KH TPCP vung TNB (03-1-2012) 7 2" xfId="31668"/>
    <cellStyle name="T_Me_Tri_6_07_KH TPCP vung TNB (03-1-2012) 8" xfId="31669"/>
    <cellStyle name="T_Me_Tri_6_07_KH TPCP vung TNB (03-1-2012) 9" xfId="31670"/>
    <cellStyle name="T_N2 thay dat (N1-1)" xfId="6105"/>
    <cellStyle name="T_N2 thay dat (N1-1) 10" xfId="31671"/>
    <cellStyle name="T_N2 thay dat (N1-1) 2" xfId="6106"/>
    <cellStyle name="T_N2 thay dat (N1-1) 2 2" xfId="15746"/>
    <cellStyle name="T_N2 thay dat (N1-1) 2 2 2" xfId="24583"/>
    <cellStyle name="T_N2 thay dat (N1-1) 2 3" xfId="15747"/>
    <cellStyle name="T_N2 thay dat (N1-1) 2 3 2" xfId="24584"/>
    <cellStyle name="T_N2 thay dat (N1-1) 2 4" xfId="15748"/>
    <cellStyle name="T_N2 thay dat (N1-1) 2 4 2" xfId="24585"/>
    <cellStyle name="T_N2 thay dat (N1-1) 2 5" xfId="15749"/>
    <cellStyle name="T_N2 thay dat (N1-1) 2 5 2" xfId="24586"/>
    <cellStyle name="T_N2 thay dat (N1-1) 2 6" xfId="15750"/>
    <cellStyle name="T_N2 thay dat (N1-1) 2 6 2" xfId="31672"/>
    <cellStyle name="T_N2 thay dat (N1-1) 2 7" xfId="31673"/>
    <cellStyle name="T_N2 thay dat (N1-1) 2 8" xfId="31674"/>
    <cellStyle name="T_N2 thay dat (N1-1) 2 9" xfId="31675"/>
    <cellStyle name="T_N2 thay dat (N1-1) 3" xfId="15751"/>
    <cellStyle name="T_N2 thay dat (N1-1) 3 2" xfId="24587"/>
    <cellStyle name="T_N2 thay dat (N1-1) 4" xfId="15752"/>
    <cellStyle name="T_N2 thay dat (N1-1) 4 2" xfId="24588"/>
    <cellStyle name="T_N2 thay dat (N1-1) 5" xfId="15753"/>
    <cellStyle name="T_N2 thay dat (N1-1) 5 2" xfId="24589"/>
    <cellStyle name="T_N2 thay dat (N1-1) 6" xfId="15754"/>
    <cellStyle name="T_N2 thay dat (N1-1) 6 2" xfId="24590"/>
    <cellStyle name="T_N2 thay dat (N1-1) 7" xfId="15755"/>
    <cellStyle name="T_N2 thay dat (N1-1) 7 2" xfId="31676"/>
    <cellStyle name="T_N2 thay dat (N1-1) 8" xfId="31677"/>
    <cellStyle name="T_N2 thay dat (N1-1) 9" xfId="31678"/>
    <cellStyle name="T_N2 thay dat (N1-1)_!1 1 bao cao giao KH ve HTCMT vung TNB   12-12-2011" xfId="6107"/>
    <cellStyle name="T_N2 thay dat (N1-1)_!1 1 bao cao giao KH ve HTCMT vung TNB   12-12-2011 10" xfId="31679"/>
    <cellStyle name="T_N2 thay dat (N1-1)_!1 1 bao cao giao KH ve HTCMT vung TNB   12-12-2011 2" xfId="6108"/>
    <cellStyle name="T_N2 thay dat (N1-1)_!1 1 bao cao giao KH ve HTCMT vung TNB   12-12-2011 2 2" xfId="15756"/>
    <cellStyle name="T_N2 thay dat (N1-1)_!1 1 bao cao giao KH ve HTCMT vung TNB   12-12-2011 2 2 2" xfId="24591"/>
    <cellStyle name="T_N2 thay dat (N1-1)_!1 1 bao cao giao KH ve HTCMT vung TNB   12-12-2011 2 3" xfId="15757"/>
    <cellStyle name="T_N2 thay dat (N1-1)_!1 1 bao cao giao KH ve HTCMT vung TNB   12-12-2011 2 3 2" xfId="24592"/>
    <cellStyle name="T_N2 thay dat (N1-1)_!1 1 bao cao giao KH ve HTCMT vung TNB   12-12-2011 2 4" xfId="15758"/>
    <cellStyle name="T_N2 thay dat (N1-1)_!1 1 bao cao giao KH ve HTCMT vung TNB   12-12-2011 2 4 2" xfId="24593"/>
    <cellStyle name="T_N2 thay dat (N1-1)_!1 1 bao cao giao KH ve HTCMT vung TNB   12-12-2011 2 5" xfId="15759"/>
    <cellStyle name="T_N2 thay dat (N1-1)_!1 1 bao cao giao KH ve HTCMT vung TNB   12-12-2011 2 5 2" xfId="24594"/>
    <cellStyle name="T_N2 thay dat (N1-1)_!1 1 bao cao giao KH ve HTCMT vung TNB   12-12-2011 2 6" xfId="15760"/>
    <cellStyle name="T_N2 thay dat (N1-1)_!1 1 bao cao giao KH ve HTCMT vung TNB   12-12-2011 2 6 2" xfId="31680"/>
    <cellStyle name="T_N2 thay dat (N1-1)_!1 1 bao cao giao KH ve HTCMT vung TNB   12-12-2011 2 7" xfId="31681"/>
    <cellStyle name="T_N2 thay dat (N1-1)_!1 1 bao cao giao KH ve HTCMT vung TNB   12-12-2011 2 8" xfId="31682"/>
    <cellStyle name="T_N2 thay dat (N1-1)_!1 1 bao cao giao KH ve HTCMT vung TNB   12-12-2011 2 9" xfId="31683"/>
    <cellStyle name="T_N2 thay dat (N1-1)_!1 1 bao cao giao KH ve HTCMT vung TNB   12-12-2011 3" xfId="15761"/>
    <cellStyle name="T_N2 thay dat (N1-1)_!1 1 bao cao giao KH ve HTCMT vung TNB   12-12-2011 3 2" xfId="24595"/>
    <cellStyle name="T_N2 thay dat (N1-1)_!1 1 bao cao giao KH ve HTCMT vung TNB   12-12-2011 4" xfId="15762"/>
    <cellStyle name="T_N2 thay dat (N1-1)_!1 1 bao cao giao KH ve HTCMT vung TNB   12-12-2011 4 2" xfId="24596"/>
    <cellStyle name="T_N2 thay dat (N1-1)_!1 1 bao cao giao KH ve HTCMT vung TNB   12-12-2011 5" xfId="15763"/>
    <cellStyle name="T_N2 thay dat (N1-1)_!1 1 bao cao giao KH ve HTCMT vung TNB   12-12-2011 5 2" xfId="24597"/>
    <cellStyle name="T_N2 thay dat (N1-1)_!1 1 bao cao giao KH ve HTCMT vung TNB   12-12-2011 6" xfId="15764"/>
    <cellStyle name="T_N2 thay dat (N1-1)_!1 1 bao cao giao KH ve HTCMT vung TNB   12-12-2011 6 2" xfId="24598"/>
    <cellStyle name="T_N2 thay dat (N1-1)_!1 1 bao cao giao KH ve HTCMT vung TNB   12-12-2011 7" xfId="15765"/>
    <cellStyle name="T_N2 thay dat (N1-1)_!1 1 bao cao giao KH ve HTCMT vung TNB   12-12-2011 7 2" xfId="31684"/>
    <cellStyle name="T_N2 thay dat (N1-1)_!1 1 bao cao giao KH ve HTCMT vung TNB   12-12-2011 8" xfId="31685"/>
    <cellStyle name="T_N2 thay dat (N1-1)_!1 1 bao cao giao KH ve HTCMT vung TNB   12-12-2011 9" xfId="31686"/>
    <cellStyle name="T_N2 thay dat (N1-1)_Bieu4HTMT" xfId="6109"/>
    <cellStyle name="T_N2 thay dat (N1-1)_Bieu4HTMT 10" xfId="31687"/>
    <cellStyle name="T_N2 thay dat (N1-1)_Bieu4HTMT 2" xfId="6110"/>
    <cellStyle name="T_N2 thay dat (N1-1)_Bieu4HTMT 2 2" xfId="15766"/>
    <cellStyle name="T_N2 thay dat (N1-1)_Bieu4HTMT 2 2 2" xfId="24599"/>
    <cellStyle name="T_N2 thay dat (N1-1)_Bieu4HTMT 2 3" xfId="15767"/>
    <cellStyle name="T_N2 thay dat (N1-1)_Bieu4HTMT 2 3 2" xfId="24600"/>
    <cellStyle name="T_N2 thay dat (N1-1)_Bieu4HTMT 2 4" xfId="15768"/>
    <cellStyle name="T_N2 thay dat (N1-1)_Bieu4HTMT 2 4 2" xfId="24601"/>
    <cellStyle name="T_N2 thay dat (N1-1)_Bieu4HTMT 2 5" xfId="15769"/>
    <cellStyle name="T_N2 thay dat (N1-1)_Bieu4HTMT 2 5 2" xfId="24602"/>
    <cellStyle name="T_N2 thay dat (N1-1)_Bieu4HTMT 2 6" xfId="15770"/>
    <cellStyle name="T_N2 thay dat (N1-1)_Bieu4HTMT 2 6 2" xfId="31688"/>
    <cellStyle name="T_N2 thay dat (N1-1)_Bieu4HTMT 2 7" xfId="31689"/>
    <cellStyle name="T_N2 thay dat (N1-1)_Bieu4HTMT 2 8" xfId="31690"/>
    <cellStyle name="T_N2 thay dat (N1-1)_Bieu4HTMT 2 9" xfId="31691"/>
    <cellStyle name="T_N2 thay dat (N1-1)_Bieu4HTMT 3" xfId="15771"/>
    <cellStyle name="T_N2 thay dat (N1-1)_Bieu4HTMT 3 2" xfId="24603"/>
    <cellStyle name="T_N2 thay dat (N1-1)_Bieu4HTMT 4" xfId="15772"/>
    <cellStyle name="T_N2 thay dat (N1-1)_Bieu4HTMT 4 2" xfId="24604"/>
    <cellStyle name="T_N2 thay dat (N1-1)_Bieu4HTMT 5" xfId="15773"/>
    <cellStyle name="T_N2 thay dat (N1-1)_Bieu4HTMT 5 2" xfId="24605"/>
    <cellStyle name="T_N2 thay dat (N1-1)_Bieu4HTMT 6" xfId="15774"/>
    <cellStyle name="T_N2 thay dat (N1-1)_Bieu4HTMT 6 2" xfId="24606"/>
    <cellStyle name="T_N2 thay dat (N1-1)_Bieu4HTMT 7" xfId="15775"/>
    <cellStyle name="T_N2 thay dat (N1-1)_Bieu4HTMT 7 2" xfId="31692"/>
    <cellStyle name="T_N2 thay dat (N1-1)_Bieu4HTMT 8" xfId="31693"/>
    <cellStyle name="T_N2 thay dat (N1-1)_Bieu4HTMT 9" xfId="31694"/>
    <cellStyle name="T_N2 thay dat (N1-1)_Bieu4HTMT_!1 1 bao cao giao KH ve HTCMT vung TNB   12-12-2011" xfId="6111"/>
    <cellStyle name="T_N2 thay dat (N1-1)_Bieu4HTMT_!1 1 bao cao giao KH ve HTCMT vung TNB   12-12-2011 10" xfId="31695"/>
    <cellStyle name="T_N2 thay dat (N1-1)_Bieu4HTMT_!1 1 bao cao giao KH ve HTCMT vung TNB   12-12-2011 2" xfId="6112"/>
    <cellStyle name="T_N2 thay dat (N1-1)_Bieu4HTMT_!1 1 bao cao giao KH ve HTCMT vung TNB   12-12-2011 2 2" xfId="15776"/>
    <cellStyle name="T_N2 thay dat (N1-1)_Bieu4HTMT_!1 1 bao cao giao KH ve HTCMT vung TNB   12-12-2011 2 2 2" xfId="24607"/>
    <cellStyle name="T_N2 thay dat (N1-1)_Bieu4HTMT_!1 1 bao cao giao KH ve HTCMT vung TNB   12-12-2011 2 3" xfId="15777"/>
    <cellStyle name="T_N2 thay dat (N1-1)_Bieu4HTMT_!1 1 bao cao giao KH ve HTCMT vung TNB   12-12-2011 2 3 2" xfId="24608"/>
    <cellStyle name="T_N2 thay dat (N1-1)_Bieu4HTMT_!1 1 bao cao giao KH ve HTCMT vung TNB   12-12-2011 2 4" xfId="15778"/>
    <cellStyle name="T_N2 thay dat (N1-1)_Bieu4HTMT_!1 1 bao cao giao KH ve HTCMT vung TNB   12-12-2011 2 4 2" xfId="24609"/>
    <cellStyle name="T_N2 thay dat (N1-1)_Bieu4HTMT_!1 1 bao cao giao KH ve HTCMT vung TNB   12-12-2011 2 5" xfId="15779"/>
    <cellStyle name="T_N2 thay dat (N1-1)_Bieu4HTMT_!1 1 bao cao giao KH ve HTCMT vung TNB   12-12-2011 2 5 2" xfId="24610"/>
    <cellStyle name="T_N2 thay dat (N1-1)_Bieu4HTMT_!1 1 bao cao giao KH ve HTCMT vung TNB   12-12-2011 2 6" xfId="15780"/>
    <cellStyle name="T_N2 thay dat (N1-1)_Bieu4HTMT_!1 1 bao cao giao KH ve HTCMT vung TNB   12-12-2011 2 6 2" xfId="31696"/>
    <cellStyle name="T_N2 thay dat (N1-1)_Bieu4HTMT_!1 1 bao cao giao KH ve HTCMT vung TNB   12-12-2011 2 7" xfId="31697"/>
    <cellStyle name="T_N2 thay dat (N1-1)_Bieu4HTMT_!1 1 bao cao giao KH ve HTCMT vung TNB   12-12-2011 2 8" xfId="31698"/>
    <cellStyle name="T_N2 thay dat (N1-1)_Bieu4HTMT_!1 1 bao cao giao KH ve HTCMT vung TNB   12-12-2011 2 9" xfId="31699"/>
    <cellStyle name="T_N2 thay dat (N1-1)_Bieu4HTMT_!1 1 bao cao giao KH ve HTCMT vung TNB   12-12-2011 3" xfId="15781"/>
    <cellStyle name="T_N2 thay dat (N1-1)_Bieu4HTMT_!1 1 bao cao giao KH ve HTCMT vung TNB   12-12-2011 3 2" xfId="24611"/>
    <cellStyle name="T_N2 thay dat (N1-1)_Bieu4HTMT_!1 1 bao cao giao KH ve HTCMT vung TNB   12-12-2011 4" xfId="15782"/>
    <cellStyle name="T_N2 thay dat (N1-1)_Bieu4HTMT_!1 1 bao cao giao KH ve HTCMT vung TNB   12-12-2011 4 2" xfId="24612"/>
    <cellStyle name="T_N2 thay dat (N1-1)_Bieu4HTMT_!1 1 bao cao giao KH ve HTCMT vung TNB   12-12-2011 5" xfId="15783"/>
    <cellStyle name="T_N2 thay dat (N1-1)_Bieu4HTMT_!1 1 bao cao giao KH ve HTCMT vung TNB   12-12-2011 5 2" xfId="24613"/>
    <cellStyle name="T_N2 thay dat (N1-1)_Bieu4HTMT_!1 1 bao cao giao KH ve HTCMT vung TNB   12-12-2011 6" xfId="15784"/>
    <cellStyle name="T_N2 thay dat (N1-1)_Bieu4HTMT_!1 1 bao cao giao KH ve HTCMT vung TNB   12-12-2011 6 2" xfId="24614"/>
    <cellStyle name="T_N2 thay dat (N1-1)_Bieu4HTMT_!1 1 bao cao giao KH ve HTCMT vung TNB   12-12-2011 7" xfId="15785"/>
    <cellStyle name="T_N2 thay dat (N1-1)_Bieu4HTMT_!1 1 bao cao giao KH ve HTCMT vung TNB   12-12-2011 7 2" xfId="31700"/>
    <cellStyle name="T_N2 thay dat (N1-1)_Bieu4HTMT_!1 1 bao cao giao KH ve HTCMT vung TNB   12-12-2011 8" xfId="31701"/>
    <cellStyle name="T_N2 thay dat (N1-1)_Bieu4HTMT_!1 1 bao cao giao KH ve HTCMT vung TNB   12-12-2011 9" xfId="31702"/>
    <cellStyle name="T_N2 thay dat (N1-1)_Bieu4HTMT_KH TPCP vung TNB (03-1-2012)" xfId="6113"/>
    <cellStyle name="T_N2 thay dat (N1-1)_Bieu4HTMT_KH TPCP vung TNB (03-1-2012) 10" xfId="31703"/>
    <cellStyle name="T_N2 thay dat (N1-1)_Bieu4HTMT_KH TPCP vung TNB (03-1-2012) 2" xfId="6114"/>
    <cellStyle name="T_N2 thay dat (N1-1)_Bieu4HTMT_KH TPCP vung TNB (03-1-2012) 2 2" xfId="15786"/>
    <cellStyle name="T_N2 thay dat (N1-1)_Bieu4HTMT_KH TPCP vung TNB (03-1-2012) 2 2 2" xfId="24615"/>
    <cellStyle name="T_N2 thay dat (N1-1)_Bieu4HTMT_KH TPCP vung TNB (03-1-2012) 2 3" xfId="15787"/>
    <cellStyle name="T_N2 thay dat (N1-1)_Bieu4HTMT_KH TPCP vung TNB (03-1-2012) 2 3 2" xfId="24616"/>
    <cellStyle name="T_N2 thay dat (N1-1)_Bieu4HTMT_KH TPCP vung TNB (03-1-2012) 2 4" xfId="15788"/>
    <cellStyle name="T_N2 thay dat (N1-1)_Bieu4HTMT_KH TPCP vung TNB (03-1-2012) 2 4 2" xfId="24617"/>
    <cellStyle name="T_N2 thay dat (N1-1)_Bieu4HTMT_KH TPCP vung TNB (03-1-2012) 2 5" xfId="15789"/>
    <cellStyle name="T_N2 thay dat (N1-1)_Bieu4HTMT_KH TPCP vung TNB (03-1-2012) 2 5 2" xfId="24618"/>
    <cellStyle name="T_N2 thay dat (N1-1)_Bieu4HTMT_KH TPCP vung TNB (03-1-2012) 2 6" xfId="15790"/>
    <cellStyle name="T_N2 thay dat (N1-1)_Bieu4HTMT_KH TPCP vung TNB (03-1-2012) 2 6 2" xfId="31704"/>
    <cellStyle name="T_N2 thay dat (N1-1)_Bieu4HTMT_KH TPCP vung TNB (03-1-2012) 2 7" xfId="31705"/>
    <cellStyle name="T_N2 thay dat (N1-1)_Bieu4HTMT_KH TPCP vung TNB (03-1-2012) 2 8" xfId="31706"/>
    <cellStyle name="T_N2 thay dat (N1-1)_Bieu4HTMT_KH TPCP vung TNB (03-1-2012) 2 9" xfId="31707"/>
    <cellStyle name="T_N2 thay dat (N1-1)_Bieu4HTMT_KH TPCP vung TNB (03-1-2012) 3" xfId="15791"/>
    <cellStyle name="T_N2 thay dat (N1-1)_Bieu4HTMT_KH TPCP vung TNB (03-1-2012) 3 2" xfId="24619"/>
    <cellStyle name="T_N2 thay dat (N1-1)_Bieu4HTMT_KH TPCP vung TNB (03-1-2012) 4" xfId="15792"/>
    <cellStyle name="T_N2 thay dat (N1-1)_Bieu4HTMT_KH TPCP vung TNB (03-1-2012) 4 2" xfId="24620"/>
    <cellStyle name="T_N2 thay dat (N1-1)_Bieu4HTMT_KH TPCP vung TNB (03-1-2012) 5" xfId="15793"/>
    <cellStyle name="T_N2 thay dat (N1-1)_Bieu4HTMT_KH TPCP vung TNB (03-1-2012) 5 2" xfId="24621"/>
    <cellStyle name="T_N2 thay dat (N1-1)_Bieu4HTMT_KH TPCP vung TNB (03-1-2012) 6" xfId="15794"/>
    <cellStyle name="T_N2 thay dat (N1-1)_Bieu4HTMT_KH TPCP vung TNB (03-1-2012) 6 2" xfId="24622"/>
    <cellStyle name="T_N2 thay dat (N1-1)_Bieu4HTMT_KH TPCP vung TNB (03-1-2012) 7" xfId="15795"/>
    <cellStyle name="T_N2 thay dat (N1-1)_Bieu4HTMT_KH TPCP vung TNB (03-1-2012) 7 2" xfId="31708"/>
    <cellStyle name="T_N2 thay dat (N1-1)_Bieu4HTMT_KH TPCP vung TNB (03-1-2012) 8" xfId="31709"/>
    <cellStyle name="T_N2 thay dat (N1-1)_Bieu4HTMT_KH TPCP vung TNB (03-1-2012) 9" xfId="31710"/>
    <cellStyle name="T_N2 thay dat (N1-1)_KH TPCP vung TNB (03-1-2012)" xfId="6115"/>
    <cellStyle name="T_N2 thay dat (N1-1)_KH TPCP vung TNB (03-1-2012) 10" xfId="31711"/>
    <cellStyle name="T_N2 thay dat (N1-1)_KH TPCP vung TNB (03-1-2012) 2" xfId="6116"/>
    <cellStyle name="T_N2 thay dat (N1-1)_KH TPCP vung TNB (03-1-2012) 2 2" xfId="15796"/>
    <cellStyle name="T_N2 thay dat (N1-1)_KH TPCP vung TNB (03-1-2012) 2 2 2" xfId="24623"/>
    <cellStyle name="T_N2 thay dat (N1-1)_KH TPCP vung TNB (03-1-2012) 2 3" xfId="15797"/>
    <cellStyle name="T_N2 thay dat (N1-1)_KH TPCP vung TNB (03-1-2012) 2 3 2" xfId="24624"/>
    <cellStyle name="T_N2 thay dat (N1-1)_KH TPCP vung TNB (03-1-2012) 2 4" xfId="15798"/>
    <cellStyle name="T_N2 thay dat (N1-1)_KH TPCP vung TNB (03-1-2012) 2 4 2" xfId="24625"/>
    <cellStyle name="T_N2 thay dat (N1-1)_KH TPCP vung TNB (03-1-2012) 2 5" xfId="15799"/>
    <cellStyle name="T_N2 thay dat (N1-1)_KH TPCP vung TNB (03-1-2012) 2 5 2" xfId="24626"/>
    <cellStyle name="T_N2 thay dat (N1-1)_KH TPCP vung TNB (03-1-2012) 2 6" xfId="15800"/>
    <cellStyle name="T_N2 thay dat (N1-1)_KH TPCP vung TNB (03-1-2012) 2 6 2" xfId="31712"/>
    <cellStyle name="T_N2 thay dat (N1-1)_KH TPCP vung TNB (03-1-2012) 2 7" xfId="31713"/>
    <cellStyle name="T_N2 thay dat (N1-1)_KH TPCP vung TNB (03-1-2012) 2 8" xfId="31714"/>
    <cellStyle name="T_N2 thay dat (N1-1)_KH TPCP vung TNB (03-1-2012) 2 9" xfId="31715"/>
    <cellStyle name="T_N2 thay dat (N1-1)_KH TPCP vung TNB (03-1-2012) 3" xfId="15801"/>
    <cellStyle name="T_N2 thay dat (N1-1)_KH TPCP vung TNB (03-1-2012) 3 2" xfId="24627"/>
    <cellStyle name="T_N2 thay dat (N1-1)_KH TPCP vung TNB (03-1-2012) 4" xfId="15802"/>
    <cellStyle name="T_N2 thay dat (N1-1)_KH TPCP vung TNB (03-1-2012) 4 2" xfId="24628"/>
    <cellStyle name="T_N2 thay dat (N1-1)_KH TPCP vung TNB (03-1-2012) 5" xfId="15803"/>
    <cellStyle name="T_N2 thay dat (N1-1)_KH TPCP vung TNB (03-1-2012) 5 2" xfId="24629"/>
    <cellStyle name="T_N2 thay dat (N1-1)_KH TPCP vung TNB (03-1-2012) 6" xfId="15804"/>
    <cellStyle name="T_N2 thay dat (N1-1)_KH TPCP vung TNB (03-1-2012) 6 2" xfId="24630"/>
    <cellStyle name="T_N2 thay dat (N1-1)_KH TPCP vung TNB (03-1-2012) 7" xfId="15805"/>
    <cellStyle name="T_N2 thay dat (N1-1)_KH TPCP vung TNB (03-1-2012) 7 2" xfId="31716"/>
    <cellStyle name="T_N2 thay dat (N1-1)_KH TPCP vung TNB (03-1-2012) 8" xfId="31717"/>
    <cellStyle name="T_N2 thay dat (N1-1)_KH TPCP vung TNB (03-1-2012) 9" xfId="31718"/>
    <cellStyle name="T_PBieu_2009" xfId="6117"/>
    <cellStyle name="T_PBieu_2009 2" xfId="15806"/>
    <cellStyle name="T_PBieu_2009 2 2" xfId="24631"/>
    <cellStyle name="T_PBieu_2009 3" xfId="15807"/>
    <cellStyle name="T_PBieu_2009 3 2" xfId="24632"/>
    <cellStyle name="T_PBieu_2009 4" xfId="15808"/>
    <cellStyle name="T_PBieu_2009 4 2" xfId="24633"/>
    <cellStyle name="T_PBieu_2009 5" xfId="15809"/>
    <cellStyle name="T_PBieu_2009 5 2" xfId="24634"/>
    <cellStyle name="T_PBieu_2009 6" xfId="15810"/>
    <cellStyle name="T_PBieu_2009 6 2" xfId="31719"/>
    <cellStyle name="T_PBieu_2009 7" xfId="31720"/>
    <cellStyle name="T_PBieu_2009 8" xfId="31721"/>
    <cellStyle name="T_PBieu_2009 9" xfId="31722"/>
    <cellStyle name="T_PBieu_2009_blm" xfId="6118"/>
    <cellStyle name="T_PBieu_2009_blm 2" xfId="15811"/>
    <cellStyle name="T_PBieu_2009_blm 2 2" xfId="24635"/>
    <cellStyle name="T_PBieu_2009_blm 3" xfId="15812"/>
    <cellStyle name="T_PBieu_2009_blm 3 2" xfId="24636"/>
    <cellStyle name="T_PBieu_2009_blm 4" xfId="15813"/>
    <cellStyle name="T_PBieu_2009_blm 4 2" xfId="24637"/>
    <cellStyle name="T_PBieu_2009_blm 5" xfId="15814"/>
    <cellStyle name="T_PBieu_2009_blm 5 2" xfId="24638"/>
    <cellStyle name="T_PBieu_2009_blm 6" xfId="15815"/>
    <cellStyle name="T_PBieu_2009_blm 6 2" xfId="31723"/>
    <cellStyle name="T_PBieu_2009_blm 7" xfId="31724"/>
    <cellStyle name="T_PBieu_2009_blm 8" xfId="31725"/>
    <cellStyle name="T_PBieu_2009_blm 9" xfId="31726"/>
    <cellStyle name="T_PBieu_2009_cấp nước" xfId="6119"/>
    <cellStyle name="T_PBieu_2009_cấp nước 2" xfId="15816"/>
    <cellStyle name="T_PBieu_2009_cấp nước 2 2" xfId="24639"/>
    <cellStyle name="T_PBieu_2009_cấp nước 3" xfId="15817"/>
    <cellStyle name="T_PBieu_2009_cấp nước 3 2" xfId="24640"/>
    <cellStyle name="T_PBieu_2009_cấp nước 4" xfId="15818"/>
    <cellStyle name="T_PBieu_2009_cấp nước 4 2" xfId="24641"/>
    <cellStyle name="T_PBieu_2009_cấp nước 5" xfId="15819"/>
    <cellStyle name="T_PBieu_2009_cấp nước 5 2" xfId="24642"/>
    <cellStyle name="T_PBieu_2009_cấp nước 6" xfId="15820"/>
    <cellStyle name="T_PBieu_2009_cấp nước 6 2" xfId="31727"/>
    <cellStyle name="T_PBieu_2009_cấp nước 7" xfId="31728"/>
    <cellStyle name="T_PBieu_2009_cấp nước 8" xfId="31729"/>
    <cellStyle name="T_PBieu_2009_cấp nước 9" xfId="31730"/>
    <cellStyle name="T_PBieu_2009_CT" xfId="6120"/>
    <cellStyle name="T_PBieu_2009_CT 2" xfId="15821"/>
    <cellStyle name="T_PBieu_2009_CT 2 2" xfId="24643"/>
    <cellStyle name="T_PBieu_2009_CT 3" xfId="15822"/>
    <cellStyle name="T_PBieu_2009_CT 3 2" xfId="24644"/>
    <cellStyle name="T_PBieu_2009_CT 4" xfId="15823"/>
    <cellStyle name="T_PBieu_2009_CT 4 2" xfId="24645"/>
    <cellStyle name="T_PBieu_2009_CT 5" xfId="15824"/>
    <cellStyle name="T_PBieu_2009_CT 5 2" xfId="24646"/>
    <cellStyle name="T_PBieu_2009_CT 6" xfId="15825"/>
    <cellStyle name="T_PBieu_2009_CT 6 2" xfId="31731"/>
    <cellStyle name="T_PBieu_2009_CT 7" xfId="31732"/>
    <cellStyle name="T_PBieu_2009_CT 8" xfId="31733"/>
    <cellStyle name="T_PBieu_2009_CT 9" xfId="31734"/>
    <cellStyle name="T_PBieu_2009_GT" xfId="6121"/>
    <cellStyle name="T_PBieu_2009_GT 2" xfId="15826"/>
    <cellStyle name="T_PBieu_2009_GT 2 2" xfId="24647"/>
    <cellStyle name="T_PBieu_2009_GT 3" xfId="15827"/>
    <cellStyle name="T_PBieu_2009_GT 3 2" xfId="24648"/>
    <cellStyle name="T_PBieu_2009_GT 4" xfId="15828"/>
    <cellStyle name="T_PBieu_2009_GT 4 2" xfId="24649"/>
    <cellStyle name="T_PBieu_2009_GT 5" xfId="15829"/>
    <cellStyle name="T_PBieu_2009_GT 5 2" xfId="24650"/>
    <cellStyle name="T_PBieu_2009_GT 6" xfId="15830"/>
    <cellStyle name="T_PBieu_2009_GT 6 2" xfId="31735"/>
    <cellStyle name="T_PBieu_2009_GT 7" xfId="31736"/>
    <cellStyle name="T_PBieu_2009_GT 8" xfId="31737"/>
    <cellStyle name="T_PBieu_2009_GT 9" xfId="31738"/>
    <cellStyle name="T_PBieu_2009_ha" xfId="6122"/>
    <cellStyle name="T_PBieu_2009_ha 2" xfId="15831"/>
    <cellStyle name="T_PBieu_2009_ha 2 2" xfId="24651"/>
    <cellStyle name="T_PBieu_2009_ha 3" xfId="15832"/>
    <cellStyle name="T_PBieu_2009_ha 3 2" xfId="24652"/>
    <cellStyle name="T_PBieu_2009_ha 4" xfId="15833"/>
    <cellStyle name="T_PBieu_2009_ha 4 2" xfId="24653"/>
    <cellStyle name="T_PBieu_2009_ha 5" xfId="15834"/>
    <cellStyle name="T_PBieu_2009_ha 5 2" xfId="24654"/>
    <cellStyle name="T_PBieu_2009_ha 6" xfId="15835"/>
    <cellStyle name="T_PBieu_2009_ha 6 2" xfId="31739"/>
    <cellStyle name="T_PBieu_2009_ha 7" xfId="31740"/>
    <cellStyle name="T_PBieu_2009_ha 8" xfId="31741"/>
    <cellStyle name="T_PBieu_2009_ha 9" xfId="31742"/>
    <cellStyle name="T_PBieu_2009_hl" xfId="6123"/>
    <cellStyle name="T_PBieu_2009_hl 2" xfId="15836"/>
    <cellStyle name="T_PBieu_2009_hl 2 2" xfId="24655"/>
    <cellStyle name="T_PBieu_2009_hl 3" xfId="15837"/>
    <cellStyle name="T_PBieu_2009_hl 3 2" xfId="24656"/>
    <cellStyle name="T_PBieu_2009_hl 4" xfId="15838"/>
    <cellStyle name="T_PBieu_2009_hl 4 2" xfId="24657"/>
    <cellStyle name="T_PBieu_2009_hl 5" xfId="15839"/>
    <cellStyle name="T_PBieu_2009_hl 5 2" xfId="24658"/>
    <cellStyle name="T_PBieu_2009_hl 6" xfId="15840"/>
    <cellStyle name="T_PBieu_2009_hl 6 2" xfId="31743"/>
    <cellStyle name="T_PBieu_2009_hl 7" xfId="31744"/>
    <cellStyle name="T_PBieu_2009_hl 8" xfId="31745"/>
    <cellStyle name="T_PBieu_2009_hl 9" xfId="31746"/>
    <cellStyle name="T_PBieu_2009_hq" xfId="6124"/>
    <cellStyle name="T_PBieu_2009_hq 2" xfId="15841"/>
    <cellStyle name="T_PBieu_2009_hq 2 2" xfId="24659"/>
    <cellStyle name="T_PBieu_2009_hq 3" xfId="15842"/>
    <cellStyle name="T_PBieu_2009_hq 3 2" xfId="24660"/>
    <cellStyle name="T_PBieu_2009_hq 4" xfId="15843"/>
    <cellStyle name="T_PBieu_2009_hq 4 2" xfId="24661"/>
    <cellStyle name="T_PBieu_2009_hq 5" xfId="15844"/>
    <cellStyle name="T_PBieu_2009_hq 5 2" xfId="24662"/>
    <cellStyle name="T_PBieu_2009_hq 6" xfId="15845"/>
    <cellStyle name="T_PBieu_2009_hq 6 2" xfId="31747"/>
    <cellStyle name="T_PBieu_2009_hq 7" xfId="31748"/>
    <cellStyle name="T_PBieu_2009_hq 8" xfId="31749"/>
    <cellStyle name="T_PBieu_2009_hq 9" xfId="31750"/>
    <cellStyle name="T_PBieu_2009_IFAT" xfId="6125"/>
    <cellStyle name="T_PBieu_2009_IFAT 2" xfId="15846"/>
    <cellStyle name="T_PBieu_2009_IFAT 2 2" xfId="24663"/>
    <cellStyle name="T_PBieu_2009_IFAT 3" xfId="15847"/>
    <cellStyle name="T_PBieu_2009_IFAT 3 2" xfId="24664"/>
    <cellStyle name="T_PBieu_2009_IFAT 4" xfId="15848"/>
    <cellStyle name="T_PBieu_2009_IFAT 4 2" xfId="24665"/>
    <cellStyle name="T_PBieu_2009_IFAT 5" xfId="15849"/>
    <cellStyle name="T_PBieu_2009_IFAT 5 2" xfId="24666"/>
    <cellStyle name="T_PBieu_2009_IFAT 6" xfId="15850"/>
    <cellStyle name="T_PBieu_2009_IFAT 6 2" xfId="31751"/>
    <cellStyle name="T_PBieu_2009_IFAT 7" xfId="31752"/>
    <cellStyle name="T_PBieu_2009_IFAT 8" xfId="31753"/>
    <cellStyle name="T_PBieu_2009_IFAT 9" xfId="31754"/>
    <cellStyle name="T_PBieu_2009_NN" xfId="6126"/>
    <cellStyle name="T_PBieu_2009_NN 2" xfId="15851"/>
    <cellStyle name="T_PBieu_2009_NN 2 2" xfId="24667"/>
    <cellStyle name="T_PBieu_2009_NN 3" xfId="15852"/>
    <cellStyle name="T_PBieu_2009_NN 3 2" xfId="24668"/>
    <cellStyle name="T_PBieu_2009_NN 4" xfId="15853"/>
    <cellStyle name="T_PBieu_2009_NN 4 2" xfId="24669"/>
    <cellStyle name="T_PBieu_2009_NN 5" xfId="15854"/>
    <cellStyle name="T_PBieu_2009_NN 5 2" xfId="24670"/>
    <cellStyle name="T_PBieu_2009_NN 6" xfId="15855"/>
    <cellStyle name="T_PBieu_2009_NN 6 2" xfId="31755"/>
    <cellStyle name="T_PBieu_2009_NN 7" xfId="31756"/>
    <cellStyle name="T_PBieu_2009_NN 8" xfId="31757"/>
    <cellStyle name="T_PBieu_2009_NN 9" xfId="31758"/>
    <cellStyle name="T_PBieu_2009_ph" xfId="6127"/>
    <cellStyle name="T_PBieu_2009_ph 2" xfId="15856"/>
    <cellStyle name="T_PBieu_2009_ph 2 2" xfId="24671"/>
    <cellStyle name="T_PBieu_2009_ph 3" xfId="15857"/>
    <cellStyle name="T_PBieu_2009_ph 3 2" xfId="24672"/>
    <cellStyle name="T_PBieu_2009_ph 4" xfId="15858"/>
    <cellStyle name="T_PBieu_2009_ph 4 2" xfId="24673"/>
    <cellStyle name="T_PBieu_2009_ph 5" xfId="15859"/>
    <cellStyle name="T_PBieu_2009_ph 5 2" xfId="24674"/>
    <cellStyle name="T_PBieu_2009_ph 6" xfId="15860"/>
    <cellStyle name="T_PBieu_2009_ph 6 2" xfId="31759"/>
    <cellStyle name="T_PBieu_2009_ph 7" xfId="31760"/>
    <cellStyle name="T_PBieu_2009_ph 8" xfId="31761"/>
    <cellStyle name="T_PBieu_2009_ph 9" xfId="31762"/>
    <cellStyle name="T_PBieu_2009_quản lý vốn " xfId="6128"/>
    <cellStyle name="T_PBieu_2009_quản lý vốn  2" xfId="15861"/>
    <cellStyle name="T_PBieu_2009_quản lý vốn  2 2" xfId="24675"/>
    <cellStyle name="T_PBieu_2009_quản lý vốn  3" xfId="15862"/>
    <cellStyle name="T_PBieu_2009_quản lý vốn  3 2" xfId="24676"/>
    <cellStyle name="T_PBieu_2009_quản lý vốn  4" xfId="15863"/>
    <cellStyle name="T_PBieu_2009_quản lý vốn  4 2" xfId="24677"/>
    <cellStyle name="T_PBieu_2009_quản lý vốn  5" xfId="15864"/>
    <cellStyle name="T_PBieu_2009_quản lý vốn  5 2" xfId="24678"/>
    <cellStyle name="T_PBieu_2009_quản lý vốn  6" xfId="15865"/>
    <cellStyle name="T_PBieu_2009_quản lý vốn  6 2" xfId="31763"/>
    <cellStyle name="T_PBieu_2009_quản lý vốn  7" xfId="31764"/>
    <cellStyle name="T_PBieu_2009_quản lý vốn  8" xfId="31765"/>
    <cellStyle name="T_PBieu_2009_quản lý vốn  9" xfId="31766"/>
    <cellStyle name="T_PBieu_2009_quản lý vốn _13.10.17-tổng hợp giao vốn cho các chủ đầu tư - xử lý 16.06.2014" xfId="6129"/>
    <cellStyle name="T_PBieu_2009_quản lý vốn _13.10.17-tổng hợp giao vốn cho các chủ đầu tư - xử lý 16.06.2014 2" xfId="15866"/>
    <cellStyle name="T_PBieu_2009_quản lý vốn _13.10.17-tổng hợp giao vốn cho các chủ đầu tư - xử lý 16.06.2014 2 2" xfId="24679"/>
    <cellStyle name="T_PBieu_2009_quản lý vốn _13.10.17-tổng hợp giao vốn cho các chủ đầu tư - xử lý 16.06.2014 3" xfId="15867"/>
    <cellStyle name="T_PBieu_2009_quản lý vốn _13.10.17-tổng hợp giao vốn cho các chủ đầu tư - xử lý 16.06.2014 3 2" xfId="24680"/>
    <cellStyle name="T_PBieu_2009_quản lý vốn _13.10.17-tổng hợp giao vốn cho các chủ đầu tư - xử lý 16.06.2014 4" xfId="15868"/>
    <cellStyle name="T_PBieu_2009_quản lý vốn _13.10.17-tổng hợp giao vốn cho các chủ đầu tư - xử lý 16.06.2014 4 2" xfId="24681"/>
    <cellStyle name="T_PBieu_2009_quản lý vốn _13.10.17-tổng hợp giao vốn cho các chủ đầu tư - xử lý 16.06.2014 5" xfId="15869"/>
    <cellStyle name="T_PBieu_2009_quản lý vốn _13.10.17-tổng hợp giao vốn cho các chủ đầu tư - xử lý 16.06.2014 5 2" xfId="24682"/>
    <cellStyle name="T_PBieu_2009_quản lý vốn _13.10.17-tổng hợp giao vốn cho các chủ đầu tư - xử lý 16.06.2014 6" xfId="15870"/>
    <cellStyle name="T_PBieu_2009_quản lý vốn _13.10.17-tổng hợp giao vốn cho các chủ đầu tư - xử lý 16.06.2014 6 2" xfId="31767"/>
    <cellStyle name="T_PBieu_2009_quản lý vốn _13.10.17-tổng hợp giao vốn cho các chủ đầu tư - xử lý 16.06.2014 7" xfId="31768"/>
    <cellStyle name="T_PBieu_2009_quản lý vốn _13.10.17-tổng hợp giao vốn cho các chủ đầu tư - xử lý 16.06.2014 8" xfId="31769"/>
    <cellStyle name="T_PBieu_2009_quản lý vốn _13.10.17-tổng hợp giao vốn cho các chủ đầu tư - xử lý 16.06.2014 9" xfId="31770"/>
    <cellStyle name="T_PBieu_2009_quản lý vốn _13.tk" xfId="6130"/>
    <cellStyle name="T_PBieu_2009_quản lý vốn _13.tk 2" xfId="15871"/>
    <cellStyle name="T_PBieu_2009_quản lý vốn _13.tk 2 2" xfId="24683"/>
    <cellStyle name="T_PBieu_2009_quản lý vốn _13.tk 3" xfId="15872"/>
    <cellStyle name="T_PBieu_2009_quản lý vốn _13.tk 3 2" xfId="24684"/>
    <cellStyle name="T_PBieu_2009_quản lý vốn _13.tk 4" xfId="15873"/>
    <cellStyle name="T_PBieu_2009_quản lý vốn _13.tk 4 2" xfId="24685"/>
    <cellStyle name="T_PBieu_2009_quản lý vốn _13.tk 5" xfId="15874"/>
    <cellStyle name="T_PBieu_2009_quản lý vốn _13.tk 5 2" xfId="24686"/>
    <cellStyle name="T_PBieu_2009_quản lý vốn _13.tk 6" xfId="15875"/>
    <cellStyle name="T_PBieu_2009_quản lý vốn _13.tk 6 2" xfId="31771"/>
    <cellStyle name="T_PBieu_2009_quản lý vốn _13.tk 7" xfId="31772"/>
    <cellStyle name="T_PBieu_2009_quản lý vốn _13.tk 8" xfId="31773"/>
    <cellStyle name="T_PBieu_2009_quản lý vốn _13.tk 9" xfId="31774"/>
    <cellStyle name="T_PBieu_2009_quản lý vốn _2.blc" xfId="6131"/>
    <cellStyle name="T_PBieu_2009_quản lý vốn _2.blc 2" xfId="15876"/>
    <cellStyle name="T_PBieu_2009_quản lý vốn _2.blc 2 2" xfId="24687"/>
    <cellStyle name="T_PBieu_2009_quản lý vốn _2.blc 3" xfId="15877"/>
    <cellStyle name="T_PBieu_2009_quản lý vốn _2.blc 3 2" xfId="24688"/>
    <cellStyle name="T_PBieu_2009_quản lý vốn _2.blc 4" xfId="15878"/>
    <cellStyle name="T_PBieu_2009_quản lý vốn _2.blc 4 2" xfId="24689"/>
    <cellStyle name="T_PBieu_2009_quản lý vốn _2.blc 5" xfId="15879"/>
    <cellStyle name="T_PBieu_2009_quản lý vốn _2.blc 5 2" xfId="24690"/>
    <cellStyle name="T_PBieu_2009_quản lý vốn _2.blc 6" xfId="15880"/>
    <cellStyle name="T_PBieu_2009_quản lý vốn _2.blc 6 2" xfId="31775"/>
    <cellStyle name="T_PBieu_2009_quản lý vốn _2.blc 7" xfId="31776"/>
    <cellStyle name="T_PBieu_2009_quản lý vốn _2.blc 8" xfId="31777"/>
    <cellStyle name="T_PBieu_2009_quản lý vốn _2.blc 9" xfId="31778"/>
    <cellStyle name="T_PBieu_2009_quản lý vốn _32.XNK" xfId="6132"/>
    <cellStyle name="T_PBieu_2009_quản lý vốn _32.XNK 2" xfId="15881"/>
    <cellStyle name="T_PBieu_2009_quản lý vốn _32.XNK 2 2" xfId="24691"/>
    <cellStyle name="T_PBieu_2009_quản lý vốn _32.XNK 3" xfId="15882"/>
    <cellStyle name="T_PBieu_2009_quản lý vốn _32.XNK 3 2" xfId="24692"/>
    <cellStyle name="T_PBieu_2009_quản lý vốn _32.XNK 4" xfId="15883"/>
    <cellStyle name="T_PBieu_2009_quản lý vốn _32.XNK 4 2" xfId="24693"/>
    <cellStyle name="T_PBieu_2009_quản lý vốn _32.XNK 5" xfId="15884"/>
    <cellStyle name="T_PBieu_2009_quản lý vốn _32.XNK 5 2" xfId="24694"/>
    <cellStyle name="T_PBieu_2009_quản lý vốn _32.XNK 6" xfId="15885"/>
    <cellStyle name="T_PBieu_2009_quản lý vốn _32.XNK 6 2" xfId="31779"/>
    <cellStyle name="T_PBieu_2009_quản lý vốn _32.XNK 7" xfId="31780"/>
    <cellStyle name="T_PBieu_2009_quản lý vốn _32.XNK 8" xfId="31781"/>
    <cellStyle name="T_PBieu_2009_quản lý vốn _32.XNK 9" xfId="31782"/>
    <cellStyle name="T_PBieu_2009_quản lý vốn _4.hl" xfId="6133"/>
    <cellStyle name="T_PBieu_2009_quản lý vốn _4.hl 2" xfId="15886"/>
    <cellStyle name="T_PBieu_2009_quản lý vốn _4.hl 2 2" xfId="24695"/>
    <cellStyle name="T_PBieu_2009_quản lý vốn _4.hl 3" xfId="15887"/>
    <cellStyle name="T_PBieu_2009_quản lý vốn _4.hl 3 2" xfId="24696"/>
    <cellStyle name="T_PBieu_2009_quản lý vốn _4.hl 4" xfId="15888"/>
    <cellStyle name="T_PBieu_2009_quản lý vốn _4.hl 4 2" xfId="24697"/>
    <cellStyle name="T_PBieu_2009_quản lý vốn _4.hl 5" xfId="15889"/>
    <cellStyle name="T_PBieu_2009_quản lý vốn _4.hl 5 2" xfId="24698"/>
    <cellStyle name="T_PBieu_2009_quản lý vốn _4.hl 6" xfId="15890"/>
    <cellStyle name="T_PBieu_2009_quản lý vốn _4.hl 6 2" xfId="31783"/>
    <cellStyle name="T_PBieu_2009_quản lý vốn _4.hl 7" xfId="31784"/>
    <cellStyle name="T_PBieu_2009_quản lý vốn _4.hl 8" xfId="31785"/>
    <cellStyle name="T_PBieu_2009_quản lý vốn _4.hl 9" xfId="31786"/>
    <cellStyle name="T_PBieu_2009_quản lý vốn _GD" xfId="6134"/>
    <cellStyle name="T_PBieu_2009_quản lý vốn _GD 2" xfId="15891"/>
    <cellStyle name="T_PBieu_2009_quản lý vốn _GD 2 2" xfId="24699"/>
    <cellStyle name="T_PBieu_2009_quản lý vốn _GD 3" xfId="15892"/>
    <cellStyle name="T_PBieu_2009_quản lý vốn _GD 3 2" xfId="24700"/>
    <cellStyle name="T_PBieu_2009_quản lý vốn _GD 4" xfId="15893"/>
    <cellStyle name="T_PBieu_2009_quản lý vốn _GD 4 2" xfId="24701"/>
    <cellStyle name="T_PBieu_2009_quản lý vốn _GD 5" xfId="15894"/>
    <cellStyle name="T_PBieu_2009_quản lý vốn _GD 5 2" xfId="24702"/>
    <cellStyle name="T_PBieu_2009_quản lý vốn _GD 6" xfId="15895"/>
    <cellStyle name="T_PBieu_2009_quản lý vốn _GD 6 2" xfId="31787"/>
    <cellStyle name="T_PBieu_2009_quản lý vốn _GD 7" xfId="31788"/>
    <cellStyle name="T_PBieu_2009_quản lý vốn _GD 8" xfId="31789"/>
    <cellStyle name="T_PBieu_2009_quản lý vốn _GD 9" xfId="31790"/>
    <cellStyle name="T_PBieu_2009_quản lý vốn _tp" xfId="6135"/>
    <cellStyle name="T_PBieu_2009_quản lý vốn _tp 2" xfId="15896"/>
    <cellStyle name="T_PBieu_2009_quản lý vốn _tp 2 2" xfId="24703"/>
    <cellStyle name="T_PBieu_2009_quản lý vốn _tp 3" xfId="15897"/>
    <cellStyle name="T_PBieu_2009_quản lý vốn _tp 3 2" xfId="24704"/>
    <cellStyle name="T_PBieu_2009_quản lý vốn _tp 4" xfId="15898"/>
    <cellStyle name="T_PBieu_2009_quản lý vốn _tp 4 2" xfId="24705"/>
    <cellStyle name="T_PBieu_2009_quản lý vốn _tp 5" xfId="15899"/>
    <cellStyle name="T_PBieu_2009_quản lý vốn _tp 5 2" xfId="24706"/>
    <cellStyle name="T_PBieu_2009_quản lý vốn _tp 6" xfId="15900"/>
    <cellStyle name="T_PBieu_2009_quản lý vốn _tp 6 2" xfId="31791"/>
    <cellStyle name="T_PBieu_2009_quản lý vốn _tp 7" xfId="31792"/>
    <cellStyle name="T_PBieu_2009_quản lý vốn _tp 8" xfId="31793"/>
    <cellStyle name="T_PBieu_2009_quản lý vốn _tp 9" xfId="31794"/>
    <cellStyle name="T_PBieu_2009_TH (2)" xfId="6136"/>
    <cellStyle name="T_PBieu_2009_TH (2) 2" xfId="15901"/>
    <cellStyle name="T_PBieu_2009_TH (2) 2 2" xfId="24707"/>
    <cellStyle name="T_PBieu_2009_TH (2) 3" xfId="15902"/>
    <cellStyle name="T_PBieu_2009_TH (2) 3 2" xfId="24708"/>
    <cellStyle name="T_PBieu_2009_TH (2) 4" xfId="15903"/>
    <cellStyle name="T_PBieu_2009_TH (2) 4 2" xfId="24709"/>
    <cellStyle name="T_PBieu_2009_TH (2) 5" xfId="15904"/>
    <cellStyle name="T_PBieu_2009_TH (2) 5 2" xfId="24710"/>
    <cellStyle name="T_PBieu_2009_TH (2) 6" xfId="15905"/>
    <cellStyle name="T_PBieu_2009_TH (2) 6 2" xfId="31795"/>
    <cellStyle name="T_PBieu_2009_TH (2) 7" xfId="31796"/>
    <cellStyle name="T_PBieu_2009_TH (2) 8" xfId="31797"/>
    <cellStyle name="T_PBieu_2009_TH (2) 9" xfId="31798"/>
    <cellStyle name="T_PBieu_2009_TH (2)_blm" xfId="6137"/>
    <cellStyle name="T_PBieu_2009_TH (2)_blm 2" xfId="15906"/>
    <cellStyle name="T_PBieu_2009_TH (2)_blm 2 2" xfId="24711"/>
    <cellStyle name="T_PBieu_2009_TH (2)_blm 3" xfId="15907"/>
    <cellStyle name="T_PBieu_2009_TH (2)_blm 3 2" xfId="24712"/>
    <cellStyle name="T_PBieu_2009_TH (2)_blm 4" xfId="15908"/>
    <cellStyle name="T_PBieu_2009_TH (2)_blm 4 2" xfId="24713"/>
    <cellStyle name="T_PBieu_2009_TH (2)_blm 5" xfId="15909"/>
    <cellStyle name="T_PBieu_2009_TH (2)_blm 5 2" xfId="24714"/>
    <cellStyle name="T_PBieu_2009_TH (2)_blm 6" xfId="15910"/>
    <cellStyle name="T_PBieu_2009_TH (2)_blm 6 2" xfId="31799"/>
    <cellStyle name="T_PBieu_2009_TH (2)_blm 7" xfId="31800"/>
    <cellStyle name="T_PBieu_2009_TH (2)_blm 8" xfId="31801"/>
    <cellStyle name="T_PBieu_2009_TH (2)_blm 9" xfId="31802"/>
    <cellStyle name="T_PBieu_2009_TH (2)_cấp nước" xfId="6138"/>
    <cellStyle name="T_PBieu_2009_TH (2)_cấp nước 2" xfId="15911"/>
    <cellStyle name="T_PBieu_2009_TH (2)_cấp nước 2 2" xfId="24715"/>
    <cellStyle name="T_PBieu_2009_TH (2)_cấp nước 3" xfId="15912"/>
    <cellStyle name="T_PBieu_2009_TH (2)_cấp nước 3 2" xfId="24716"/>
    <cellStyle name="T_PBieu_2009_TH (2)_cấp nước 4" xfId="15913"/>
    <cellStyle name="T_PBieu_2009_TH (2)_cấp nước 4 2" xfId="24717"/>
    <cellStyle name="T_PBieu_2009_TH (2)_cấp nước 5" xfId="15914"/>
    <cellStyle name="T_PBieu_2009_TH (2)_cấp nước 5 2" xfId="24718"/>
    <cellStyle name="T_PBieu_2009_TH (2)_cấp nước 6" xfId="15915"/>
    <cellStyle name="T_PBieu_2009_TH (2)_cấp nước 6 2" xfId="31803"/>
    <cellStyle name="T_PBieu_2009_TH (2)_cấp nước 7" xfId="31804"/>
    <cellStyle name="T_PBieu_2009_TH (2)_cấp nước 8" xfId="31805"/>
    <cellStyle name="T_PBieu_2009_TH (2)_cấp nước 9" xfId="31806"/>
    <cellStyle name="T_PBieu_2009_TH (2)_CT" xfId="6139"/>
    <cellStyle name="T_PBieu_2009_TH (2)_CT 2" xfId="15916"/>
    <cellStyle name="T_PBieu_2009_TH (2)_CT 2 2" xfId="24719"/>
    <cellStyle name="T_PBieu_2009_TH (2)_CT 3" xfId="15917"/>
    <cellStyle name="T_PBieu_2009_TH (2)_CT 3 2" xfId="24720"/>
    <cellStyle name="T_PBieu_2009_TH (2)_CT 4" xfId="15918"/>
    <cellStyle name="T_PBieu_2009_TH (2)_CT 4 2" xfId="24721"/>
    <cellStyle name="T_PBieu_2009_TH (2)_CT 5" xfId="15919"/>
    <cellStyle name="T_PBieu_2009_TH (2)_CT 5 2" xfId="24722"/>
    <cellStyle name="T_PBieu_2009_TH (2)_CT 6" xfId="15920"/>
    <cellStyle name="T_PBieu_2009_TH (2)_CT 6 2" xfId="31807"/>
    <cellStyle name="T_PBieu_2009_TH (2)_CT 7" xfId="31808"/>
    <cellStyle name="T_PBieu_2009_TH (2)_CT 8" xfId="31809"/>
    <cellStyle name="T_PBieu_2009_TH (2)_CT 9" xfId="31810"/>
    <cellStyle name="T_PBieu_2009_TH (2)_GT" xfId="6140"/>
    <cellStyle name="T_PBieu_2009_TH (2)_GT 2" xfId="15921"/>
    <cellStyle name="T_PBieu_2009_TH (2)_GT 2 2" xfId="24723"/>
    <cellStyle name="T_PBieu_2009_TH (2)_GT 3" xfId="15922"/>
    <cellStyle name="T_PBieu_2009_TH (2)_GT 3 2" xfId="24724"/>
    <cellStyle name="T_PBieu_2009_TH (2)_GT 4" xfId="15923"/>
    <cellStyle name="T_PBieu_2009_TH (2)_GT 4 2" xfId="24725"/>
    <cellStyle name="T_PBieu_2009_TH (2)_GT 5" xfId="15924"/>
    <cellStyle name="T_PBieu_2009_TH (2)_GT 5 2" xfId="24726"/>
    <cellStyle name="T_PBieu_2009_TH (2)_GT 6" xfId="15925"/>
    <cellStyle name="T_PBieu_2009_TH (2)_GT 6 2" xfId="31811"/>
    <cellStyle name="T_PBieu_2009_TH (2)_GT 7" xfId="31812"/>
    <cellStyle name="T_PBieu_2009_TH (2)_GT 8" xfId="31813"/>
    <cellStyle name="T_PBieu_2009_TH (2)_GT 9" xfId="31814"/>
    <cellStyle name="T_PBieu_2009_TH (2)_ha" xfId="6141"/>
    <cellStyle name="T_PBieu_2009_TH (2)_ha 2" xfId="15926"/>
    <cellStyle name="T_PBieu_2009_TH (2)_ha 2 2" xfId="24727"/>
    <cellStyle name="T_PBieu_2009_TH (2)_ha 3" xfId="15927"/>
    <cellStyle name="T_PBieu_2009_TH (2)_ha 3 2" xfId="24728"/>
    <cellStyle name="T_PBieu_2009_TH (2)_ha 4" xfId="15928"/>
    <cellStyle name="T_PBieu_2009_TH (2)_ha 4 2" xfId="24729"/>
    <cellStyle name="T_PBieu_2009_TH (2)_ha 5" xfId="15929"/>
    <cellStyle name="T_PBieu_2009_TH (2)_ha 5 2" xfId="24730"/>
    <cellStyle name="T_PBieu_2009_TH (2)_ha 6" xfId="15930"/>
    <cellStyle name="T_PBieu_2009_TH (2)_ha 6 2" xfId="31815"/>
    <cellStyle name="T_PBieu_2009_TH (2)_ha 7" xfId="31816"/>
    <cellStyle name="T_PBieu_2009_TH (2)_ha 8" xfId="31817"/>
    <cellStyle name="T_PBieu_2009_TH (2)_ha 9" xfId="31818"/>
    <cellStyle name="T_PBieu_2009_TH (2)_hl" xfId="6142"/>
    <cellStyle name="T_PBieu_2009_TH (2)_hl 2" xfId="15931"/>
    <cellStyle name="T_PBieu_2009_TH (2)_hl 2 2" xfId="24731"/>
    <cellStyle name="T_PBieu_2009_TH (2)_hl 3" xfId="15932"/>
    <cellStyle name="T_PBieu_2009_TH (2)_hl 3 2" xfId="24732"/>
    <cellStyle name="T_PBieu_2009_TH (2)_hl 4" xfId="15933"/>
    <cellStyle name="T_PBieu_2009_TH (2)_hl 4 2" xfId="24733"/>
    <cellStyle name="T_PBieu_2009_TH (2)_hl 5" xfId="15934"/>
    <cellStyle name="T_PBieu_2009_TH (2)_hl 5 2" xfId="24734"/>
    <cellStyle name="T_PBieu_2009_TH (2)_hl 6" xfId="15935"/>
    <cellStyle name="T_PBieu_2009_TH (2)_hl 6 2" xfId="31819"/>
    <cellStyle name="T_PBieu_2009_TH (2)_hl 7" xfId="31820"/>
    <cellStyle name="T_PBieu_2009_TH (2)_hl 8" xfId="31821"/>
    <cellStyle name="T_PBieu_2009_TH (2)_hl 9" xfId="31822"/>
    <cellStyle name="T_PBieu_2009_TH (2)_hq" xfId="6143"/>
    <cellStyle name="T_PBieu_2009_TH (2)_hq 2" xfId="15936"/>
    <cellStyle name="T_PBieu_2009_TH (2)_hq 2 2" xfId="24735"/>
    <cellStyle name="T_PBieu_2009_TH (2)_hq 3" xfId="15937"/>
    <cellStyle name="T_PBieu_2009_TH (2)_hq 3 2" xfId="24736"/>
    <cellStyle name="T_PBieu_2009_TH (2)_hq 4" xfId="15938"/>
    <cellStyle name="T_PBieu_2009_TH (2)_hq 4 2" xfId="24737"/>
    <cellStyle name="T_PBieu_2009_TH (2)_hq 5" xfId="15939"/>
    <cellStyle name="T_PBieu_2009_TH (2)_hq 5 2" xfId="24738"/>
    <cellStyle name="T_PBieu_2009_TH (2)_hq 6" xfId="15940"/>
    <cellStyle name="T_PBieu_2009_TH (2)_hq 6 2" xfId="31823"/>
    <cellStyle name="T_PBieu_2009_TH (2)_hq 7" xfId="31824"/>
    <cellStyle name="T_PBieu_2009_TH (2)_hq 8" xfId="31825"/>
    <cellStyle name="T_PBieu_2009_TH (2)_hq 9" xfId="31826"/>
    <cellStyle name="T_PBieu_2009_TH (2)_IFAT" xfId="6144"/>
    <cellStyle name="T_PBieu_2009_TH (2)_IFAT 2" xfId="15941"/>
    <cellStyle name="T_PBieu_2009_TH (2)_IFAT 2 2" xfId="24739"/>
    <cellStyle name="T_PBieu_2009_TH (2)_IFAT 3" xfId="15942"/>
    <cellStyle name="T_PBieu_2009_TH (2)_IFAT 3 2" xfId="24740"/>
    <cellStyle name="T_PBieu_2009_TH (2)_IFAT 4" xfId="15943"/>
    <cellStyle name="T_PBieu_2009_TH (2)_IFAT 4 2" xfId="24741"/>
    <cellStyle name="T_PBieu_2009_TH (2)_IFAT 5" xfId="15944"/>
    <cellStyle name="T_PBieu_2009_TH (2)_IFAT 5 2" xfId="24742"/>
    <cellStyle name="T_PBieu_2009_TH (2)_IFAT 6" xfId="15945"/>
    <cellStyle name="T_PBieu_2009_TH (2)_IFAT 6 2" xfId="31827"/>
    <cellStyle name="T_PBieu_2009_TH (2)_IFAT 7" xfId="31828"/>
    <cellStyle name="T_PBieu_2009_TH (2)_IFAT 8" xfId="31829"/>
    <cellStyle name="T_PBieu_2009_TH (2)_IFAT 9" xfId="31830"/>
    <cellStyle name="T_PBieu_2009_TH (2)_NN" xfId="6145"/>
    <cellStyle name="T_PBieu_2009_TH (2)_NN 2" xfId="15946"/>
    <cellStyle name="T_PBieu_2009_TH (2)_NN 2 2" xfId="24743"/>
    <cellStyle name="T_PBieu_2009_TH (2)_NN 3" xfId="15947"/>
    <cellStyle name="T_PBieu_2009_TH (2)_NN 3 2" xfId="24744"/>
    <cellStyle name="T_PBieu_2009_TH (2)_NN 4" xfId="15948"/>
    <cellStyle name="T_PBieu_2009_TH (2)_NN 4 2" xfId="24745"/>
    <cellStyle name="T_PBieu_2009_TH (2)_NN 5" xfId="15949"/>
    <cellStyle name="T_PBieu_2009_TH (2)_NN 5 2" xfId="24746"/>
    <cellStyle name="T_PBieu_2009_TH (2)_NN 6" xfId="15950"/>
    <cellStyle name="T_PBieu_2009_TH (2)_NN 6 2" xfId="31831"/>
    <cellStyle name="T_PBieu_2009_TH (2)_NN 7" xfId="31832"/>
    <cellStyle name="T_PBieu_2009_TH (2)_NN 8" xfId="31833"/>
    <cellStyle name="T_PBieu_2009_TH (2)_NN 9" xfId="31834"/>
    <cellStyle name="T_PBieu_2009_TH (2)_ph" xfId="6146"/>
    <cellStyle name="T_PBieu_2009_TH (2)_ph 2" xfId="15951"/>
    <cellStyle name="T_PBieu_2009_TH (2)_ph 2 2" xfId="24747"/>
    <cellStyle name="T_PBieu_2009_TH (2)_ph 3" xfId="15952"/>
    <cellStyle name="T_PBieu_2009_TH (2)_ph 3 2" xfId="24748"/>
    <cellStyle name="T_PBieu_2009_TH (2)_ph 4" xfId="15953"/>
    <cellStyle name="T_PBieu_2009_TH (2)_ph 4 2" xfId="24749"/>
    <cellStyle name="T_PBieu_2009_TH (2)_ph 5" xfId="15954"/>
    <cellStyle name="T_PBieu_2009_TH (2)_ph 5 2" xfId="24750"/>
    <cellStyle name="T_PBieu_2009_TH (2)_ph 6" xfId="15955"/>
    <cellStyle name="T_PBieu_2009_TH (2)_ph 6 2" xfId="31835"/>
    <cellStyle name="T_PBieu_2009_TH (2)_ph 7" xfId="31836"/>
    <cellStyle name="T_PBieu_2009_TH (2)_ph 8" xfId="31837"/>
    <cellStyle name="T_PBieu_2009_TH (2)_ph 9" xfId="31838"/>
    <cellStyle name="T_PBieu_2009_TH (2)_tl" xfId="6147"/>
    <cellStyle name="T_PBieu_2009_TH (2)_tl 2" xfId="15956"/>
    <cellStyle name="T_PBieu_2009_TH (2)_tl 2 2" xfId="24751"/>
    <cellStyle name="T_PBieu_2009_TH (2)_tl 3" xfId="15957"/>
    <cellStyle name="T_PBieu_2009_TH (2)_tl 3 2" xfId="24752"/>
    <cellStyle name="T_PBieu_2009_TH (2)_tl 4" xfId="15958"/>
    <cellStyle name="T_PBieu_2009_TH (2)_tl 4 2" xfId="24753"/>
    <cellStyle name="T_PBieu_2009_TH (2)_tl 5" xfId="15959"/>
    <cellStyle name="T_PBieu_2009_TH (2)_tl 5 2" xfId="24754"/>
    <cellStyle name="T_PBieu_2009_TH (2)_tl 6" xfId="15960"/>
    <cellStyle name="T_PBieu_2009_TH (2)_tl 6 2" xfId="31839"/>
    <cellStyle name="T_PBieu_2009_TH (2)_tl 7" xfId="31840"/>
    <cellStyle name="T_PBieu_2009_TH (2)_tl 8" xfId="31841"/>
    <cellStyle name="T_PBieu_2009_TH (2)_tl 9" xfId="31842"/>
    <cellStyle name="T_PBieu_2009_TH (2)_tp" xfId="6148"/>
    <cellStyle name="T_PBieu_2009_TH (2)_tp 2" xfId="15961"/>
    <cellStyle name="T_PBieu_2009_TH (2)_tp 2 2" xfId="24755"/>
    <cellStyle name="T_PBieu_2009_TH (2)_tp 3" xfId="15962"/>
    <cellStyle name="T_PBieu_2009_TH (2)_tp 3 2" xfId="24756"/>
    <cellStyle name="T_PBieu_2009_TH (2)_tp 4" xfId="15963"/>
    <cellStyle name="T_PBieu_2009_TH (2)_tp 4 2" xfId="24757"/>
    <cellStyle name="T_PBieu_2009_TH (2)_tp 5" xfId="15964"/>
    <cellStyle name="T_PBieu_2009_TH (2)_tp 5 2" xfId="24758"/>
    <cellStyle name="T_PBieu_2009_TH (2)_tp 6" xfId="15965"/>
    <cellStyle name="T_PBieu_2009_TH (2)_tp 6 2" xfId="31843"/>
    <cellStyle name="T_PBieu_2009_TH (2)_tp 7" xfId="31844"/>
    <cellStyle name="T_PBieu_2009_TH (2)_tp 8" xfId="31845"/>
    <cellStyle name="T_PBieu_2009_TH (2)_tp 9" xfId="31846"/>
    <cellStyle name="T_PBieu_2009_tl" xfId="6149"/>
    <cellStyle name="T_PBieu_2009_tl 2" xfId="15966"/>
    <cellStyle name="T_PBieu_2009_tl 2 2" xfId="24759"/>
    <cellStyle name="T_PBieu_2009_tl 3" xfId="15967"/>
    <cellStyle name="T_PBieu_2009_tl 3 2" xfId="24760"/>
    <cellStyle name="T_PBieu_2009_tl 4" xfId="15968"/>
    <cellStyle name="T_PBieu_2009_tl 4 2" xfId="24761"/>
    <cellStyle name="T_PBieu_2009_tl 5" xfId="15969"/>
    <cellStyle name="T_PBieu_2009_tl 5 2" xfId="24762"/>
    <cellStyle name="T_PBieu_2009_tl 6" xfId="15970"/>
    <cellStyle name="T_PBieu_2009_tl 6 2" xfId="31847"/>
    <cellStyle name="T_PBieu_2009_tl 7" xfId="31848"/>
    <cellStyle name="T_PBieu_2009_tl 8" xfId="31849"/>
    <cellStyle name="T_PBieu_2009_tl 9" xfId="31850"/>
    <cellStyle name="T_PBieu_2009_tp" xfId="6150"/>
    <cellStyle name="T_PBieu_2009_tp 2" xfId="15971"/>
    <cellStyle name="T_PBieu_2009_tp 2 2" xfId="24763"/>
    <cellStyle name="T_PBieu_2009_tp 3" xfId="15972"/>
    <cellStyle name="T_PBieu_2009_tp 3 2" xfId="24764"/>
    <cellStyle name="T_PBieu_2009_tp 4" xfId="15973"/>
    <cellStyle name="T_PBieu_2009_tp 4 2" xfId="24765"/>
    <cellStyle name="T_PBieu_2009_tp 5" xfId="15974"/>
    <cellStyle name="T_PBieu_2009_tp 5 2" xfId="24766"/>
    <cellStyle name="T_PBieu_2009_tp 6" xfId="15975"/>
    <cellStyle name="T_PBieu_2009_tp 6 2" xfId="31851"/>
    <cellStyle name="T_PBieu_2009_tp 7" xfId="31852"/>
    <cellStyle name="T_PBieu_2009_tp 8" xfId="31853"/>
    <cellStyle name="T_PBieu_2009_tp 9" xfId="31854"/>
    <cellStyle name="T_Phuong an can doi nam 2008" xfId="6151"/>
    <cellStyle name="T_Phuong an can doi nam 2008 10" xfId="31855"/>
    <cellStyle name="T_Phuong an can doi nam 2008 2" xfId="6152"/>
    <cellStyle name="T_Phuong an can doi nam 2008 2 2" xfId="15976"/>
    <cellStyle name="T_Phuong an can doi nam 2008 2 2 2" xfId="24767"/>
    <cellStyle name="T_Phuong an can doi nam 2008 2 3" xfId="15977"/>
    <cellStyle name="T_Phuong an can doi nam 2008 2 3 2" xfId="24768"/>
    <cellStyle name="T_Phuong an can doi nam 2008 2 4" xfId="15978"/>
    <cellStyle name="T_Phuong an can doi nam 2008 2 4 2" xfId="24769"/>
    <cellStyle name="T_Phuong an can doi nam 2008 2 5" xfId="15979"/>
    <cellStyle name="T_Phuong an can doi nam 2008 2 5 2" xfId="24770"/>
    <cellStyle name="T_Phuong an can doi nam 2008 2 6" xfId="15980"/>
    <cellStyle name="T_Phuong an can doi nam 2008 2 6 2" xfId="31856"/>
    <cellStyle name="T_Phuong an can doi nam 2008 2 7" xfId="31857"/>
    <cellStyle name="T_Phuong an can doi nam 2008 2 8" xfId="31858"/>
    <cellStyle name="T_Phuong an can doi nam 2008 2 9" xfId="31859"/>
    <cellStyle name="T_Phuong an can doi nam 2008 3" xfId="15981"/>
    <cellStyle name="T_Phuong an can doi nam 2008 3 2" xfId="24771"/>
    <cellStyle name="T_Phuong an can doi nam 2008 4" xfId="15982"/>
    <cellStyle name="T_Phuong an can doi nam 2008 4 2" xfId="24772"/>
    <cellStyle name="T_Phuong an can doi nam 2008 5" xfId="15983"/>
    <cellStyle name="T_Phuong an can doi nam 2008 5 2" xfId="24773"/>
    <cellStyle name="T_Phuong an can doi nam 2008 6" xfId="15984"/>
    <cellStyle name="T_Phuong an can doi nam 2008 6 2" xfId="24774"/>
    <cellStyle name="T_Phuong an can doi nam 2008 7" xfId="15985"/>
    <cellStyle name="T_Phuong an can doi nam 2008 7 2" xfId="31860"/>
    <cellStyle name="T_Phuong an can doi nam 2008 8" xfId="31861"/>
    <cellStyle name="T_Phuong an can doi nam 2008 9" xfId="31862"/>
    <cellStyle name="T_Phuong an can doi nam 2008_!1 1 bao cao giao KH ve HTCMT vung TNB   12-12-2011" xfId="6153"/>
    <cellStyle name="T_Phuong an can doi nam 2008_!1 1 bao cao giao KH ve HTCMT vung TNB   12-12-2011 10" xfId="31863"/>
    <cellStyle name="T_Phuong an can doi nam 2008_!1 1 bao cao giao KH ve HTCMT vung TNB   12-12-2011 2" xfId="6154"/>
    <cellStyle name="T_Phuong an can doi nam 2008_!1 1 bao cao giao KH ve HTCMT vung TNB   12-12-2011 2 2" xfId="15986"/>
    <cellStyle name="T_Phuong an can doi nam 2008_!1 1 bao cao giao KH ve HTCMT vung TNB   12-12-2011 2 2 2" xfId="24775"/>
    <cellStyle name="T_Phuong an can doi nam 2008_!1 1 bao cao giao KH ve HTCMT vung TNB   12-12-2011 2 3" xfId="15987"/>
    <cellStyle name="T_Phuong an can doi nam 2008_!1 1 bao cao giao KH ve HTCMT vung TNB   12-12-2011 2 3 2" xfId="24776"/>
    <cellStyle name="T_Phuong an can doi nam 2008_!1 1 bao cao giao KH ve HTCMT vung TNB   12-12-2011 2 4" xfId="15988"/>
    <cellStyle name="T_Phuong an can doi nam 2008_!1 1 bao cao giao KH ve HTCMT vung TNB   12-12-2011 2 4 2" xfId="24777"/>
    <cellStyle name="T_Phuong an can doi nam 2008_!1 1 bao cao giao KH ve HTCMT vung TNB   12-12-2011 2 5" xfId="15989"/>
    <cellStyle name="T_Phuong an can doi nam 2008_!1 1 bao cao giao KH ve HTCMT vung TNB   12-12-2011 2 5 2" xfId="24778"/>
    <cellStyle name="T_Phuong an can doi nam 2008_!1 1 bao cao giao KH ve HTCMT vung TNB   12-12-2011 2 6" xfId="15990"/>
    <cellStyle name="T_Phuong an can doi nam 2008_!1 1 bao cao giao KH ve HTCMT vung TNB   12-12-2011 2 6 2" xfId="31864"/>
    <cellStyle name="T_Phuong an can doi nam 2008_!1 1 bao cao giao KH ve HTCMT vung TNB   12-12-2011 2 7" xfId="31865"/>
    <cellStyle name="T_Phuong an can doi nam 2008_!1 1 bao cao giao KH ve HTCMT vung TNB   12-12-2011 2 8" xfId="31866"/>
    <cellStyle name="T_Phuong an can doi nam 2008_!1 1 bao cao giao KH ve HTCMT vung TNB   12-12-2011 2 9" xfId="31867"/>
    <cellStyle name="T_Phuong an can doi nam 2008_!1 1 bao cao giao KH ve HTCMT vung TNB   12-12-2011 3" xfId="15991"/>
    <cellStyle name="T_Phuong an can doi nam 2008_!1 1 bao cao giao KH ve HTCMT vung TNB   12-12-2011 3 2" xfId="24779"/>
    <cellStyle name="T_Phuong an can doi nam 2008_!1 1 bao cao giao KH ve HTCMT vung TNB   12-12-2011 4" xfId="15992"/>
    <cellStyle name="T_Phuong an can doi nam 2008_!1 1 bao cao giao KH ve HTCMT vung TNB   12-12-2011 4 2" xfId="24780"/>
    <cellStyle name="T_Phuong an can doi nam 2008_!1 1 bao cao giao KH ve HTCMT vung TNB   12-12-2011 5" xfId="15993"/>
    <cellStyle name="T_Phuong an can doi nam 2008_!1 1 bao cao giao KH ve HTCMT vung TNB   12-12-2011 5 2" xfId="24781"/>
    <cellStyle name="T_Phuong an can doi nam 2008_!1 1 bao cao giao KH ve HTCMT vung TNB   12-12-2011 6" xfId="15994"/>
    <cellStyle name="T_Phuong an can doi nam 2008_!1 1 bao cao giao KH ve HTCMT vung TNB   12-12-2011 6 2" xfId="24782"/>
    <cellStyle name="T_Phuong an can doi nam 2008_!1 1 bao cao giao KH ve HTCMT vung TNB   12-12-2011 7" xfId="15995"/>
    <cellStyle name="T_Phuong an can doi nam 2008_!1 1 bao cao giao KH ve HTCMT vung TNB   12-12-2011 7 2" xfId="31868"/>
    <cellStyle name="T_Phuong an can doi nam 2008_!1 1 bao cao giao KH ve HTCMT vung TNB   12-12-2011 8" xfId="31869"/>
    <cellStyle name="T_Phuong an can doi nam 2008_!1 1 bao cao giao KH ve HTCMT vung TNB   12-12-2011 9" xfId="31870"/>
    <cellStyle name="T_Phuong an can doi nam 2008_KH TPCP vung TNB (03-1-2012)" xfId="6155"/>
    <cellStyle name="T_Phuong an can doi nam 2008_KH TPCP vung TNB (03-1-2012) 10" xfId="31871"/>
    <cellStyle name="T_Phuong an can doi nam 2008_KH TPCP vung TNB (03-1-2012) 2" xfId="6156"/>
    <cellStyle name="T_Phuong an can doi nam 2008_KH TPCP vung TNB (03-1-2012) 2 2" xfId="15996"/>
    <cellStyle name="T_Phuong an can doi nam 2008_KH TPCP vung TNB (03-1-2012) 2 2 2" xfId="24783"/>
    <cellStyle name="T_Phuong an can doi nam 2008_KH TPCP vung TNB (03-1-2012) 2 3" xfId="15997"/>
    <cellStyle name="T_Phuong an can doi nam 2008_KH TPCP vung TNB (03-1-2012) 2 3 2" xfId="24784"/>
    <cellStyle name="T_Phuong an can doi nam 2008_KH TPCP vung TNB (03-1-2012) 2 4" xfId="15998"/>
    <cellStyle name="T_Phuong an can doi nam 2008_KH TPCP vung TNB (03-1-2012) 2 4 2" xfId="24785"/>
    <cellStyle name="T_Phuong an can doi nam 2008_KH TPCP vung TNB (03-1-2012) 2 5" xfId="15999"/>
    <cellStyle name="T_Phuong an can doi nam 2008_KH TPCP vung TNB (03-1-2012) 2 5 2" xfId="24786"/>
    <cellStyle name="T_Phuong an can doi nam 2008_KH TPCP vung TNB (03-1-2012) 2 6" xfId="16000"/>
    <cellStyle name="T_Phuong an can doi nam 2008_KH TPCP vung TNB (03-1-2012) 2 6 2" xfId="31872"/>
    <cellStyle name="T_Phuong an can doi nam 2008_KH TPCP vung TNB (03-1-2012) 2 7" xfId="31873"/>
    <cellStyle name="T_Phuong an can doi nam 2008_KH TPCP vung TNB (03-1-2012) 2 8" xfId="31874"/>
    <cellStyle name="T_Phuong an can doi nam 2008_KH TPCP vung TNB (03-1-2012) 2 9" xfId="31875"/>
    <cellStyle name="T_Phuong an can doi nam 2008_KH TPCP vung TNB (03-1-2012) 3" xfId="16001"/>
    <cellStyle name="T_Phuong an can doi nam 2008_KH TPCP vung TNB (03-1-2012) 3 2" xfId="24787"/>
    <cellStyle name="T_Phuong an can doi nam 2008_KH TPCP vung TNB (03-1-2012) 4" xfId="16002"/>
    <cellStyle name="T_Phuong an can doi nam 2008_KH TPCP vung TNB (03-1-2012) 4 2" xfId="24788"/>
    <cellStyle name="T_Phuong an can doi nam 2008_KH TPCP vung TNB (03-1-2012) 5" xfId="16003"/>
    <cellStyle name="T_Phuong an can doi nam 2008_KH TPCP vung TNB (03-1-2012) 5 2" xfId="24789"/>
    <cellStyle name="T_Phuong an can doi nam 2008_KH TPCP vung TNB (03-1-2012) 6" xfId="16004"/>
    <cellStyle name="T_Phuong an can doi nam 2008_KH TPCP vung TNB (03-1-2012) 6 2" xfId="24790"/>
    <cellStyle name="T_Phuong an can doi nam 2008_KH TPCP vung TNB (03-1-2012) 7" xfId="16005"/>
    <cellStyle name="T_Phuong an can doi nam 2008_KH TPCP vung TNB (03-1-2012) 7 2" xfId="31876"/>
    <cellStyle name="T_Phuong an can doi nam 2008_KH TPCP vung TNB (03-1-2012) 8" xfId="31877"/>
    <cellStyle name="T_Phuong an can doi nam 2008_KH TPCP vung TNB (03-1-2012) 9" xfId="31878"/>
    <cellStyle name="T_quản lý vốn " xfId="6157"/>
    <cellStyle name="T_quản lý vốn  2" xfId="16006"/>
    <cellStyle name="T_quản lý vốn  2 2" xfId="24791"/>
    <cellStyle name="T_quản lý vốn  3" xfId="16007"/>
    <cellStyle name="T_quản lý vốn  3 2" xfId="24792"/>
    <cellStyle name="T_quản lý vốn  4" xfId="16008"/>
    <cellStyle name="T_quản lý vốn  4 2" xfId="24793"/>
    <cellStyle name="T_quản lý vốn  5" xfId="16009"/>
    <cellStyle name="T_quản lý vốn  5 2" xfId="24794"/>
    <cellStyle name="T_quản lý vốn  6" xfId="16010"/>
    <cellStyle name="T_quản lý vốn  6 2" xfId="31879"/>
    <cellStyle name="T_quản lý vốn  7" xfId="31880"/>
    <cellStyle name="T_quản lý vốn  8" xfId="31881"/>
    <cellStyle name="T_quản lý vốn  9" xfId="31882"/>
    <cellStyle name="T_quản lý vốn _13.10.17-tổng hợp giao vốn cho các chủ đầu tư - xử lý 16.06.2014" xfId="6158"/>
    <cellStyle name="T_quản lý vốn _13.10.17-tổng hợp giao vốn cho các chủ đầu tư - xử lý 16.06.2014 2" xfId="16011"/>
    <cellStyle name="T_quản lý vốn _13.10.17-tổng hợp giao vốn cho các chủ đầu tư - xử lý 16.06.2014 2 2" xfId="24795"/>
    <cellStyle name="T_quản lý vốn _13.10.17-tổng hợp giao vốn cho các chủ đầu tư - xử lý 16.06.2014 3" xfId="16012"/>
    <cellStyle name="T_quản lý vốn _13.10.17-tổng hợp giao vốn cho các chủ đầu tư - xử lý 16.06.2014 3 2" xfId="24796"/>
    <cellStyle name="T_quản lý vốn _13.10.17-tổng hợp giao vốn cho các chủ đầu tư - xử lý 16.06.2014 4" xfId="16013"/>
    <cellStyle name="T_quản lý vốn _13.10.17-tổng hợp giao vốn cho các chủ đầu tư - xử lý 16.06.2014 4 2" xfId="24797"/>
    <cellStyle name="T_quản lý vốn _13.10.17-tổng hợp giao vốn cho các chủ đầu tư - xử lý 16.06.2014 5" xfId="16014"/>
    <cellStyle name="T_quản lý vốn _13.10.17-tổng hợp giao vốn cho các chủ đầu tư - xử lý 16.06.2014 5 2" xfId="24798"/>
    <cellStyle name="T_quản lý vốn _13.10.17-tổng hợp giao vốn cho các chủ đầu tư - xử lý 16.06.2014 6" xfId="16015"/>
    <cellStyle name="T_quản lý vốn _13.10.17-tổng hợp giao vốn cho các chủ đầu tư - xử lý 16.06.2014 6 2" xfId="31883"/>
    <cellStyle name="T_quản lý vốn _13.10.17-tổng hợp giao vốn cho các chủ đầu tư - xử lý 16.06.2014 7" xfId="31884"/>
    <cellStyle name="T_quản lý vốn _13.10.17-tổng hợp giao vốn cho các chủ đầu tư - xử lý 16.06.2014 8" xfId="31885"/>
    <cellStyle name="T_quản lý vốn _13.10.17-tổng hợp giao vốn cho các chủ đầu tư - xử lý 16.06.2014 9" xfId="31886"/>
    <cellStyle name="T_quản lý vốn _13.tk" xfId="6159"/>
    <cellStyle name="T_quản lý vốn _13.tk 2" xfId="16016"/>
    <cellStyle name="T_quản lý vốn _13.tk 2 2" xfId="24799"/>
    <cellStyle name="T_quản lý vốn _13.tk 3" xfId="16017"/>
    <cellStyle name="T_quản lý vốn _13.tk 3 2" xfId="24800"/>
    <cellStyle name="T_quản lý vốn _13.tk 4" xfId="16018"/>
    <cellStyle name="T_quản lý vốn _13.tk 4 2" xfId="24801"/>
    <cellStyle name="T_quản lý vốn _13.tk 5" xfId="16019"/>
    <cellStyle name="T_quản lý vốn _13.tk 5 2" xfId="24802"/>
    <cellStyle name="T_quản lý vốn _13.tk 6" xfId="16020"/>
    <cellStyle name="T_quản lý vốn _13.tk 6 2" xfId="31887"/>
    <cellStyle name="T_quản lý vốn _13.tk 7" xfId="31888"/>
    <cellStyle name="T_quản lý vốn _13.tk 8" xfId="31889"/>
    <cellStyle name="T_quản lý vốn _13.tk 9" xfId="31890"/>
    <cellStyle name="T_quản lý vốn _2.blc" xfId="6160"/>
    <cellStyle name="T_quản lý vốn _2.blc 2" xfId="16021"/>
    <cellStyle name="T_quản lý vốn _2.blc 2 2" xfId="24803"/>
    <cellStyle name="T_quản lý vốn _2.blc 3" xfId="16022"/>
    <cellStyle name="T_quản lý vốn _2.blc 3 2" xfId="24804"/>
    <cellStyle name="T_quản lý vốn _2.blc 4" xfId="16023"/>
    <cellStyle name="T_quản lý vốn _2.blc 4 2" xfId="24805"/>
    <cellStyle name="T_quản lý vốn _2.blc 5" xfId="16024"/>
    <cellStyle name="T_quản lý vốn _2.blc 5 2" xfId="24806"/>
    <cellStyle name="T_quản lý vốn _2.blc 6" xfId="16025"/>
    <cellStyle name="T_quản lý vốn _2.blc 6 2" xfId="31891"/>
    <cellStyle name="T_quản lý vốn _2.blc 7" xfId="31892"/>
    <cellStyle name="T_quản lý vốn _2.blc 8" xfId="31893"/>
    <cellStyle name="T_quản lý vốn _2.blc 9" xfId="31894"/>
    <cellStyle name="T_quản lý vốn _32.XNK" xfId="6161"/>
    <cellStyle name="T_quản lý vốn _32.XNK 2" xfId="16026"/>
    <cellStyle name="T_quản lý vốn _32.XNK 2 2" xfId="24807"/>
    <cellStyle name="T_quản lý vốn _32.XNK 3" xfId="16027"/>
    <cellStyle name="T_quản lý vốn _32.XNK 3 2" xfId="24808"/>
    <cellStyle name="T_quản lý vốn _32.XNK 4" xfId="16028"/>
    <cellStyle name="T_quản lý vốn _32.XNK 4 2" xfId="24809"/>
    <cellStyle name="T_quản lý vốn _32.XNK 5" xfId="16029"/>
    <cellStyle name="T_quản lý vốn _32.XNK 5 2" xfId="24810"/>
    <cellStyle name="T_quản lý vốn _32.XNK 6" xfId="16030"/>
    <cellStyle name="T_quản lý vốn _32.XNK 6 2" xfId="31895"/>
    <cellStyle name="T_quản lý vốn _32.XNK 7" xfId="31896"/>
    <cellStyle name="T_quản lý vốn _32.XNK 8" xfId="31897"/>
    <cellStyle name="T_quản lý vốn _32.XNK 9" xfId="31898"/>
    <cellStyle name="T_quản lý vốn _4.hl" xfId="6162"/>
    <cellStyle name="T_quản lý vốn _4.hl 2" xfId="16031"/>
    <cellStyle name="T_quản lý vốn _4.hl 2 2" xfId="24811"/>
    <cellStyle name="T_quản lý vốn _4.hl 3" xfId="16032"/>
    <cellStyle name="T_quản lý vốn _4.hl 3 2" xfId="24812"/>
    <cellStyle name="T_quản lý vốn _4.hl 4" xfId="16033"/>
    <cellStyle name="T_quản lý vốn _4.hl 4 2" xfId="24813"/>
    <cellStyle name="T_quản lý vốn _4.hl 5" xfId="16034"/>
    <cellStyle name="T_quản lý vốn _4.hl 5 2" xfId="24814"/>
    <cellStyle name="T_quản lý vốn _4.hl 6" xfId="16035"/>
    <cellStyle name="T_quản lý vốn _4.hl 6 2" xfId="31899"/>
    <cellStyle name="T_quản lý vốn _4.hl 7" xfId="31900"/>
    <cellStyle name="T_quản lý vốn _4.hl 8" xfId="31901"/>
    <cellStyle name="T_quản lý vốn _4.hl 9" xfId="31902"/>
    <cellStyle name="T_quản lý vốn _blm" xfId="6163"/>
    <cellStyle name="T_quản lý vốn _blm 2" xfId="16036"/>
    <cellStyle name="T_quản lý vốn _blm 2 2" xfId="24815"/>
    <cellStyle name="T_quản lý vốn _blm 3" xfId="16037"/>
    <cellStyle name="T_quản lý vốn _blm 3 2" xfId="24816"/>
    <cellStyle name="T_quản lý vốn _blm 4" xfId="16038"/>
    <cellStyle name="T_quản lý vốn _blm 4 2" xfId="24817"/>
    <cellStyle name="T_quản lý vốn _blm 5" xfId="16039"/>
    <cellStyle name="T_quản lý vốn _blm 5 2" xfId="24818"/>
    <cellStyle name="T_quản lý vốn _blm 6" xfId="16040"/>
    <cellStyle name="T_quản lý vốn _blm 6 2" xfId="31903"/>
    <cellStyle name="T_quản lý vốn _blm 7" xfId="31904"/>
    <cellStyle name="T_quản lý vốn _blm 8" xfId="31905"/>
    <cellStyle name="T_quản lý vốn _blm 9" xfId="31906"/>
    <cellStyle name="T_quản lý vốn _cấp nước" xfId="6164"/>
    <cellStyle name="T_quản lý vốn _cấp nước 2" xfId="16041"/>
    <cellStyle name="T_quản lý vốn _cấp nước 2 2" xfId="24819"/>
    <cellStyle name="T_quản lý vốn _cấp nước 3" xfId="16042"/>
    <cellStyle name="T_quản lý vốn _cấp nước 3 2" xfId="24820"/>
    <cellStyle name="T_quản lý vốn _cấp nước 4" xfId="16043"/>
    <cellStyle name="T_quản lý vốn _cấp nước 4 2" xfId="24821"/>
    <cellStyle name="T_quản lý vốn _cấp nước 5" xfId="16044"/>
    <cellStyle name="T_quản lý vốn _cấp nước 5 2" xfId="24822"/>
    <cellStyle name="T_quản lý vốn _cấp nước 6" xfId="16045"/>
    <cellStyle name="T_quản lý vốn _cấp nước 6 2" xfId="31907"/>
    <cellStyle name="T_quản lý vốn _cấp nước 7" xfId="31908"/>
    <cellStyle name="T_quản lý vốn _cấp nước 8" xfId="31909"/>
    <cellStyle name="T_quản lý vốn _cấp nước 9" xfId="31910"/>
    <cellStyle name="T_quản lý vốn _CT" xfId="6165"/>
    <cellStyle name="T_quản lý vốn _CT 2" xfId="16046"/>
    <cellStyle name="T_quản lý vốn _CT 2 2" xfId="24823"/>
    <cellStyle name="T_quản lý vốn _CT 3" xfId="16047"/>
    <cellStyle name="T_quản lý vốn _CT 3 2" xfId="24824"/>
    <cellStyle name="T_quản lý vốn _CT 4" xfId="16048"/>
    <cellStyle name="T_quản lý vốn _CT 4 2" xfId="24825"/>
    <cellStyle name="T_quản lý vốn _CT 5" xfId="16049"/>
    <cellStyle name="T_quản lý vốn _CT 5 2" xfId="24826"/>
    <cellStyle name="T_quản lý vốn _CT 6" xfId="16050"/>
    <cellStyle name="T_quản lý vốn _CT 6 2" xfId="31911"/>
    <cellStyle name="T_quản lý vốn _CT 7" xfId="31912"/>
    <cellStyle name="T_quản lý vốn _CT 8" xfId="31913"/>
    <cellStyle name="T_quản lý vốn _CT 9" xfId="31914"/>
    <cellStyle name="T_quản lý vốn _GD" xfId="6166"/>
    <cellStyle name="T_quản lý vốn _GD 2" xfId="16051"/>
    <cellStyle name="T_quản lý vốn _GD 2 2" xfId="24827"/>
    <cellStyle name="T_quản lý vốn _GD 3" xfId="16052"/>
    <cellStyle name="T_quản lý vốn _GD 3 2" xfId="24828"/>
    <cellStyle name="T_quản lý vốn _GD 4" xfId="16053"/>
    <cellStyle name="T_quản lý vốn _GD 4 2" xfId="24829"/>
    <cellStyle name="T_quản lý vốn _GD 5" xfId="16054"/>
    <cellStyle name="T_quản lý vốn _GD 5 2" xfId="24830"/>
    <cellStyle name="T_quản lý vốn _GD 6" xfId="16055"/>
    <cellStyle name="T_quản lý vốn _GD 6 2" xfId="31915"/>
    <cellStyle name="T_quản lý vốn _GD 7" xfId="31916"/>
    <cellStyle name="T_quản lý vốn _GD 8" xfId="31917"/>
    <cellStyle name="T_quản lý vốn _GD 9" xfId="31918"/>
    <cellStyle name="T_quản lý vốn _GT" xfId="6167"/>
    <cellStyle name="T_quản lý vốn _GT 2" xfId="16056"/>
    <cellStyle name="T_quản lý vốn _GT 2 2" xfId="24831"/>
    <cellStyle name="T_quản lý vốn _GT 3" xfId="16057"/>
    <cellStyle name="T_quản lý vốn _GT 3 2" xfId="24832"/>
    <cellStyle name="T_quản lý vốn _GT 4" xfId="16058"/>
    <cellStyle name="T_quản lý vốn _GT 4 2" xfId="24833"/>
    <cellStyle name="T_quản lý vốn _GT 5" xfId="16059"/>
    <cellStyle name="T_quản lý vốn _GT 5 2" xfId="24834"/>
    <cellStyle name="T_quản lý vốn _GT 6" xfId="16060"/>
    <cellStyle name="T_quản lý vốn _GT 6 2" xfId="31919"/>
    <cellStyle name="T_quản lý vốn _GT 7" xfId="31920"/>
    <cellStyle name="T_quản lý vốn _GT 8" xfId="31921"/>
    <cellStyle name="T_quản lý vốn _GT 9" xfId="31922"/>
    <cellStyle name="T_quản lý vốn _ha" xfId="6168"/>
    <cellStyle name="T_quản lý vốn _ha 2" xfId="16061"/>
    <cellStyle name="T_quản lý vốn _ha 2 2" xfId="24835"/>
    <cellStyle name="T_quản lý vốn _ha 3" xfId="16062"/>
    <cellStyle name="T_quản lý vốn _ha 3 2" xfId="24836"/>
    <cellStyle name="T_quản lý vốn _ha 4" xfId="16063"/>
    <cellStyle name="T_quản lý vốn _ha 4 2" xfId="24837"/>
    <cellStyle name="T_quản lý vốn _ha 5" xfId="16064"/>
    <cellStyle name="T_quản lý vốn _ha 5 2" xfId="24838"/>
    <cellStyle name="T_quản lý vốn _ha 6" xfId="16065"/>
    <cellStyle name="T_quản lý vốn _ha 6 2" xfId="31923"/>
    <cellStyle name="T_quản lý vốn _ha 7" xfId="31924"/>
    <cellStyle name="T_quản lý vốn _ha 8" xfId="31925"/>
    <cellStyle name="T_quản lý vốn _ha 9" xfId="31926"/>
    <cellStyle name="T_quản lý vốn _hl" xfId="6169"/>
    <cellStyle name="T_quản lý vốn _hl 2" xfId="16066"/>
    <cellStyle name="T_quản lý vốn _hl 2 2" xfId="24839"/>
    <cellStyle name="T_quản lý vốn _hl 3" xfId="16067"/>
    <cellStyle name="T_quản lý vốn _hl 3 2" xfId="24840"/>
    <cellStyle name="T_quản lý vốn _hl 4" xfId="16068"/>
    <cellStyle name="T_quản lý vốn _hl 4 2" xfId="24841"/>
    <cellStyle name="T_quản lý vốn _hl 5" xfId="16069"/>
    <cellStyle name="T_quản lý vốn _hl 5 2" xfId="24842"/>
    <cellStyle name="T_quản lý vốn _hl 6" xfId="16070"/>
    <cellStyle name="T_quản lý vốn _hl 6 2" xfId="31927"/>
    <cellStyle name="T_quản lý vốn _hl 7" xfId="31928"/>
    <cellStyle name="T_quản lý vốn _hl 8" xfId="31929"/>
    <cellStyle name="T_quản lý vốn _hl 9" xfId="31930"/>
    <cellStyle name="T_quản lý vốn _hq" xfId="6170"/>
    <cellStyle name="T_quản lý vốn _hq 2" xfId="16071"/>
    <cellStyle name="T_quản lý vốn _hq 2 2" xfId="24843"/>
    <cellStyle name="T_quản lý vốn _hq 3" xfId="16072"/>
    <cellStyle name="T_quản lý vốn _hq 3 2" xfId="24844"/>
    <cellStyle name="T_quản lý vốn _hq 4" xfId="16073"/>
    <cellStyle name="T_quản lý vốn _hq 4 2" xfId="24845"/>
    <cellStyle name="T_quản lý vốn _hq 5" xfId="16074"/>
    <cellStyle name="T_quản lý vốn _hq 5 2" xfId="24846"/>
    <cellStyle name="T_quản lý vốn _hq 6" xfId="16075"/>
    <cellStyle name="T_quản lý vốn _hq 6 2" xfId="31931"/>
    <cellStyle name="T_quản lý vốn _hq 7" xfId="31932"/>
    <cellStyle name="T_quản lý vốn _hq 8" xfId="31933"/>
    <cellStyle name="T_quản lý vốn _hq 9" xfId="31934"/>
    <cellStyle name="T_quản lý vốn _IFAT" xfId="6171"/>
    <cellStyle name="T_quản lý vốn _IFAT 2" xfId="16076"/>
    <cellStyle name="T_quản lý vốn _IFAT 2 2" xfId="24847"/>
    <cellStyle name="T_quản lý vốn _IFAT 3" xfId="16077"/>
    <cellStyle name="T_quản lý vốn _IFAT 3 2" xfId="24848"/>
    <cellStyle name="T_quản lý vốn _IFAT 4" xfId="16078"/>
    <cellStyle name="T_quản lý vốn _IFAT 4 2" xfId="24849"/>
    <cellStyle name="T_quản lý vốn _IFAT 5" xfId="16079"/>
    <cellStyle name="T_quản lý vốn _IFAT 5 2" xfId="24850"/>
    <cellStyle name="T_quản lý vốn _IFAT 6" xfId="16080"/>
    <cellStyle name="T_quản lý vốn _IFAT 6 2" xfId="31935"/>
    <cellStyle name="T_quản lý vốn _IFAT 7" xfId="31936"/>
    <cellStyle name="T_quản lý vốn _IFAT 8" xfId="31937"/>
    <cellStyle name="T_quản lý vốn _IFAT 9" xfId="31938"/>
    <cellStyle name="T_quản lý vốn _NN" xfId="6172"/>
    <cellStyle name="T_quản lý vốn _NN 2" xfId="16081"/>
    <cellStyle name="T_quản lý vốn _NN 2 2" xfId="24851"/>
    <cellStyle name="T_quản lý vốn _NN 3" xfId="16082"/>
    <cellStyle name="T_quản lý vốn _NN 3 2" xfId="24852"/>
    <cellStyle name="T_quản lý vốn _NN 4" xfId="16083"/>
    <cellStyle name="T_quản lý vốn _NN 4 2" xfId="24853"/>
    <cellStyle name="T_quản lý vốn _NN 5" xfId="16084"/>
    <cellStyle name="T_quản lý vốn _NN 5 2" xfId="24854"/>
    <cellStyle name="T_quản lý vốn _NN 6" xfId="16085"/>
    <cellStyle name="T_quản lý vốn _NN 6 2" xfId="31939"/>
    <cellStyle name="T_quản lý vốn _NN 7" xfId="31940"/>
    <cellStyle name="T_quản lý vốn _NN 8" xfId="31941"/>
    <cellStyle name="T_quản lý vốn _NN 9" xfId="31942"/>
    <cellStyle name="T_quản lý vốn _ph" xfId="6173"/>
    <cellStyle name="T_quản lý vốn _ph 2" xfId="16086"/>
    <cellStyle name="T_quản lý vốn _ph 2 2" xfId="24855"/>
    <cellStyle name="T_quản lý vốn _ph 3" xfId="16087"/>
    <cellStyle name="T_quản lý vốn _ph 3 2" xfId="24856"/>
    <cellStyle name="T_quản lý vốn _ph 4" xfId="16088"/>
    <cellStyle name="T_quản lý vốn _ph 4 2" xfId="24857"/>
    <cellStyle name="T_quản lý vốn _ph 5" xfId="16089"/>
    <cellStyle name="T_quản lý vốn _ph 5 2" xfId="24858"/>
    <cellStyle name="T_quản lý vốn _ph 6" xfId="16090"/>
    <cellStyle name="T_quản lý vốn _ph 6 2" xfId="31943"/>
    <cellStyle name="T_quản lý vốn _ph 7" xfId="31944"/>
    <cellStyle name="T_quản lý vốn _ph 8" xfId="31945"/>
    <cellStyle name="T_quản lý vốn _ph 9" xfId="31946"/>
    <cellStyle name="T_quản lý vốn _tl" xfId="6174"/>
    <cellStyle name="T_quản lý vốn _tl 2" xfId="16091"/>
    <cellStyle name="T_quản lý vốn _tl 2 2" xfId="24859"/>
    <cellStyle name="T_quản lý vốn _tl 3" xfId="16092"/>
    <cellStyle name="T_quản lý vốn _tl 3 2" xfId="24860"/>
    <cellStyle name="T_quản lý vốn _tl 4" xfId="16093"/>
    <cellStyle name="T_quản lý vốn _tl 4 2" xfId="24861"/>
    <cellStyle name="T_quản lý vốn _tl 5" xfId="16094"/>
    <cellStyle name="T_quản lý vốn _tl 5 2" xfId="24862"/>
    <cellStyle name="T_quản lý vốn _tl 6" xfId="16095"/>
    <cellStyle name="T_quản lý vốn _tl 6 2" xfId="31947"/>
    <cellStyle name="T_quản lý vốn _tl 7" xfId="31948"/>
    <cellStyle name="T_quản lý vốn _tl 8" xfId="31949"/>
    <cellStyle name="T_quản lý vốn _tl 9" xfId="31950"/>
    <cellStyle name="T_quản lý vốn _tp" xfId="6175"/>
    <cellStyle name="T_quản lý vốn _tp 2" xfId="16096"/>
    <cellStyle name="T_quản lý vốn _tp 2 2" xfId="24863"/>
    <cellStyle name="T_quản lý vốn _tp 3" xfId="16097"/>
    <cellStyle name="T_quản lý vốn _tp 3 2" xfId="24864"/>
    <cellStyle name="T_quản lý vốn _tp 4" xfId="16098"/>
    <cellStyle name="T_quản lý vốn _tp 4 2" xfId="24865"/>
    <cellStyle name="T_quản lý vốn _tp 5" xfId="16099"/>
    <cellStyle name="T_quản lý vốn _tp 5 2" xfId="24866"/>
    <cellStyle name="T_quản lý vốn _tp 6" xfId="16100"/>
    <cellStyle name="T_quản lý vốn _tp 6 2" xfId="31951"/>
    <cellStyle name="T_quản lý vốn _tp 7" xfId="31952"/>
    <cellStyle name="T_quản lý vốn _tp 8" xfId="31953"/>
    <cellStyle name="T_quản lý vốn _tp 9" xfId="31954"/>
    <cellStyle name="T_Seagame(BTL)" xfId="6176"/>
    <cellStyle name="T_Seagame(BTL) 2" xfId="6177"/>
    <cellStyle name="T_Seagame(BTL) 2 2" xfId="7279"/>
    <cellStyle name="T_Seagame(BTL) 3" xfId="7280"/>
    <cellStyle name="T_Sheet1" xfId="6178"/>
    <cellStyle name="T_Sheet1 2" xfId="16101"/>
    <cellStyle name="T_Sheet1 2 2" xfId="24867"/>
    <cellStyle name="T_Sheet1 3" xfId="16102"/>
    <cellStyle name="T_Sheet1 3 2" xfId="24868"/>
    <cellStyle name="T_Sheet1 4" xfId="16103"/>
    <cellStyle name="T_Sheet1 4 2" xfId="24869"/>
    <cellStyle name="T_Sheet1 5" xfId="16104"/>
    <cellStyle name="T_Sheet1 5 2" xfId="24870"/>
    <cellStyle name="T_Sheet1 6" xfId="16105"/>
    <cellStyle name="T_Sheet1 6 2" xfId="31955"/>
    <cellStyle name="T_Sheet1 7" xfId="31956"/>
    <cellStyle name="T_Sheet1 8" xfId="31957"/>
    <cellStyle name="T_Sheet1 9" xfId="31958"/>
    <cellStyle name="T_Sheet1_13.10.17-tổng hợp giao vốn cho các chủ đầu tư - xử lý 16.06.2014" xfId="6179"/>
    <cellStyle name="T_Sheet1_13.10.17-tổng hợp giao vốn cho các chủ đầu tư - xử lý 16.06.2014 2" xfId="16106"/>
    <cellStyle name="T_Sheet1_13.10.17-tổng hợp giao vốn cho các chủ đầu tư - xử lý 16.06.2014 2 2" xfId="24871"/>
    <cellStyle name="T_Sheet1_13.10.17-tổng hợp giao vốn cho các chủ đầu tư - xử lý 16.06.2014 3" xfId="16107"/>
    <cellStyle name="T_Sheet1_13.10.17-tổng hợp giao vốn cho các chủ đầu tư - xử lý 16.06.2014 3 2" xfId="24872"/>
    <cellStyle name="T_Sheet1_13.10.17-tổng hợp giao vốn cho các chủ đầu tư - xử lý 16.06.2014 4" xfId="16108"/>
    <cellStyle name="T_Sheet1_13.10.17-tổng hợp giao vốn cho các chủ đầu tư - xử lý 16.06.2014 4 2" xfId="24873"/>
    <cellStyle name="T_Sheet1_13.10.17-tổng hợp giao vốn cho các chủ đầu tư - xử lý 16.06.2014 5" xfId="16109"/>
    <cellStyle name="T_Sheet1_13.10.17-tổng hợp giao vốn cho các chủ đầu tư - xử lý 16.06.2014 5 2" xfId="24874"/>
    <cellStyle name="T_Sheet1_13.10.17-tổng hợp giao vốn cho các chủ đầu tư - xử lý 16.06.2014 6" xfId="16110"/>
    <cellStyle name="T_Sheet1_13.10.17-tổng hợp giao vốn cho các chủ đầu tư - xử lý 16.06.2014 6 2" xfId="31959"/>
    <cellStyle name="T_Sheet1_13.10.17-tổng hợp giao vốn cho các chủ đầu tư - xử lý 16.06.2014 7" xfId="31960"/>
    <cellStyle name="T_Sheet1_13.10.17-tổng hợp giao vốn cho các chủ đầu tư - xử lý 16.06.2014 8" xfId="31961"/>
    <cellStyle name="T_Sheet1_13.10.17-tổng hợp giao vốn cho các chủ đầu tư - xử lý 16.06.2014 9" xfId="31962"/>
    <cellStyle name="T_Sheet1_13.10.17-tổng hợp giao vốn cho các chủ đầu tư - xử lý 17.10.13" xfId="6180"/>
    <cellStyle name="T_Sheet1_13.10.17-tổng hợp giao vốn cho các chủ đầu tư - xử lý 17.10.13 2" xfId="16111"/>
    <cellStyle name="T_Sheet1_13.10.17-tổng hợp giao vốn cho các chủ đầu tư - xử lý 17.10.13 2 2" xfId="24875"/>
    <cellStyle name="T_Sheet1_13.10.17-tổng hợp giao vốn cho các chủ đầu tư - xử lý 17.10.13 3" xfId="16112"/>
    <cellStyle name="T_Sheet1_13.10.17-tổng hợp giao vốn cho các chủ đầu tư - xử lý 17.10.13 3 2" xfId="24876"/>
    <cellStyle name="T_Sheet1_13.10.17-tổng hợp giao vốn cho các chủ đầu tư - xử lý 17.10.13 4" xfId="16113"/>
    <cellStyle name="T_Sheet1_13.10.17-tổng hợp giao vốn cho các chủ đầu tư - xử lý 17.10.13 4 2" xfId="24877"/>
    <cellStyle name="T_Sheet1_13.10.17-tổng hợp giao vốn cho các chủ đầu tư - xử lý 17.10.13 5" xfId="16114"/>
    <cellStyle name="T_Sheet1_13.10.17-tổng hợp giao vốn cho các chủ đầu tư - xử lý 17.10.13 5 2" xfId="24878"/>
    <cellStyle name="T_Sheet1_13.10.17-tổng hợp giao vốn cho các chủ đầu tư - xử lý 17.10.13 6" xfId="16115"/>
    <cellStyle name="T_Sheet1_13.10.17-tổng hợp giao vốn cho các chủ đầu tư - xử lý 17.10.13 6 2" xfId="31963"/>
    <cellStyle name="T_Sheet1_13.10.17-tổng hợp giao vốn cho các chủ đầu tư - xử lý 17.10.13 7" xfId="31964"/>
    <cellStyle name="T_Sheet1_13.10.17-tổng hợp giao vốn cho các chủ đầu tư - xử lý 17.10.13 8" xfId="31965"/>
    <cellStyle name="T_Sheet1_13.10.17-tổng hợp giao vốn cho các chủ đầu tư - xử lý 17.10.13 9" xfId="31966"/>
    <cellStyle name="T_Sheet1_quản lý vốn " xfId="6181"/>
    <cellStyle name="T_Sheet1_quản lý vốn  2" xfId="16116"/>
    <cellStyle name="T_Sheet1_quản lý vốn  2 2" xfId="24879"/>
    <cellStyle name="T_Sheet1_quản lý vốn  3" xfId="16117"/>
    <cellStyle name="T_Sheet1_quản lý vốn  3 2" xfId="24880"/>
    <cellStyle name="T_Sheet1_quản lý vốn  4" xfId="16118"/>
    <cellStyle name="T_Sheet1_quản lý vốn  4 2" xfId="24881"/>
    <cellStyle name="T_Sheet1_quản lý vốn  5" xfId="16119"/>
    <cellStyle name="T_Sheet1_quản lý vốn  5 2" xfId="24882"/>
    <cellStyle name="T_Sheet1_quản lý vốn  6" xfId="16120"/>
    <cellStyle name="T_Sheet1_quản lý vốn  6 2" xfId="31967"/>
    <cellStyle name="T_Sheet1_quản lý vốn  7" xfId="31968"/>
    <cellStyle name="T_Sheet1_quản lý vốn  8" xfId="31969"/>
    <cellStyle name="T_Sheet1_quản lý vốn  9" xfId="31970"/>
    <cellStyle name="T_Sheet1_quản lý vốn _13.10.17-tổng hợp giao vốn cho các chủ đầu tư - xử lý 16.06.2014" xfId="6182"/>
    <cellStyle name="T_Sheet1_quản lý vốn _13.10.17-tổng hợp giao vốn cho các chủ đầu tư - xử lý 16.06.2014 2" xfId="16121"/>
    <cellStyle name="T_Sheet1_quản lý vốn _13.10.17-tổng hợp giao vốn cho các chủ đầu tư - xử lý 16.06.2014 2 2" xfId="24883"/>
    <cellStyle name="T_Sheet1_quản lý vốn _13.10.17-tổng hợp giao vốn cho các chủ đầu tư - xử lý 16.06.2014 3" xfId="16122"/>
    <cellStyle name="T_Sheet1_quản lý vốn _13.10.17-tổng hợp giao vốn cho các chủ đầu tư - xử lý 16.06.2014 3 2" xfId="24884"/>
    <cellStyle name="T_Sheet1_quản lý vốn _13.10.17-tổng hợp giao vốn cho các chủ đầu tư - xử lý 16.06.2014 4" xfId="16123"/>
    <cellStyle name="T_Sheet1_quản lý vốn _13.10.17-tổng hợp giao vốn cho các chủ đầu tư - xử lý 16.06.2014 4 2" xfId="24885"/>
    <cellStyle name="T_Sheet1_quản lý vốn _13.10.17-tổng hợp giao vốn cho các chủ đầu tư - xử lý 16.06.2014 5" xfId="16124"/>
    <cellStyle name="T_Sheet1_quản lý vốn _13.10.17-tổng hợp giao vốn cho các chủ đầu tư - xử lý 16.06.2014 5 2" xfId="24886"/>
    <cellStyle name="T_Sheet1_quản lý vốn _13.10.17-tổng hợp giao vốn cho các chủ đầu tư - xử lý 16.06.2014 6" xfId="16125"/>
    <cellStyle name="T_Sheet1_quản lý vốn _13.10.17-tổng hợp giao vốn cho các chủ đầu tư - xử lý 16.06.2014 6 2" xfId="31971"/>
    <cellStyle name="T_Sheet1_quản lý vốn _13.10.17-tổng hợp giao vốn cho các chủ đầu tư - xử lý 16.06.2014 7" xfId="31972"/>
    <cellStyle name="T_Sheet1_quản lý vốn _13.10.17-tổng hợp giao vốn cho các chủ đầu tư - xử lý 16.06.2014 8" xfId="31973"/>
    <cellStyle name="T_Sheet1_quản lý vốn _13.10.17-tổng hợp giao vốn cho các chủ đầu tư - xử lý 16.06.2014 9" xfId="31974"/>
    <cellStyle name="T_Sheet1_quản lý vốn _13.tk" xfId="6183"/>
    <cellStyle name="T_Sheet1_quản lý vốn _13.tk 2" xfId="16126"/>
    <cellStyle name="T_Sheet1_quản lý vốn _13.tk 2 2" xfId="24887"/>
    <cellStyle name="T_Sheet1_quản lý vốn _13.tk 3" xfId="16127"/>
    <cellStyle name="T_Sheet1_quản lý vốn _13.tk 3 2" xfId="24888"/>
    <cellStyle name="T_Sheet1_quản lý vốn _13.tk 4" xfId="16128"/>
    <cellStyle name="T_Sheet1_quản lý vốn _13.tk 4 2" xfId="24889"/>
    <cellStyle name="T_Sheet1_quản lý vốn _13.tk 5" xfId="16129"/>
    <cellStyle name="T_Sheet1_quản lý vốn _13.tk 5 2" xfId="24890"/>
    <cellStyle name="T_Sheet1_quản lý vốn _13.tk 6" xfId="16130"/>
    <cellStyle name="T_Sheet1_quản lý vốn _13.tk 6 2" xfId="31975"/>
    <cellStyle name="T_Sheet1_quản lý vốn _13.tk 7" xfId="31976"/>
    <cellStyle name="T_Sheet1_quản lý vốn _13.tk 8" xfId="31977"/>
    <cellStyle name="T_Sheet1_quản lý vốn _13.tk 9" xfId="31978"/>
    <cellStyle name="T_Sheet1_quản lý vốn _2.blc" xfId="6184"/>
    <cellStyle name="T_Sheet1_quản lý vốn _2.blc 2" xfId="16131"/>
    <cellStyle name="T_Sheet1_quản lý vốn _2.blc 2 2" xfId="24891"/>
    <cellStyle name="T_Sheet1_quản lý vốn _2.blc 3" xfId="16132"/>
    <cellStyle name="T_Sheet1_quản lý vốn _2.blc 3 2" xfId="24892"/>
    <cellStyle name="T_Sheet1_quản lý vốn _2.blc 4" xfId="16133"/>
    <cellStyle name="T_Sheet1_quản lý vốn _2.blc 4 2" xfId="24893"/>
    <cellStyle name="T_Sheet1_quản lý vốn _2.blc 5" xfId="16134"/>
    <cellStyle name="T_Sheet1_quản lý vốn _2.blc 5 2" xfId="24894"/>
    <cellStyle name="T_Sheet1_quản lý vốn _2.blc 6" xfId="16135"/>
    <cellStyle name="T_Sheet1_quản lý vốn _2.blc 6 2" xfId="31979"/>
    <cellStyle name="T_Sheet1_quản lý vốn _2.blc 7" xfId="31980"/>
    <cellStyle name="T_Sheet1_quản lý vốn _2.blc 8" xfId="31981"/>
    <cellStyle name="T_Sheet1_quản lý vốn _2.blc 9" xfId="31982"/>
    <cellStyle name="T_Sheet1_quản lý vốn _32.XNK" xfId="6185"/>
    <cellStyle name="T_Sheet1_quản lý vốn _32.XNK 2" xfId="16136"/>
    <cellStyle name="T_Sheet1_quản lý vốn _32.XNK 2 2" xfId="24895"/>
    <cellStyle name="T_Sheet1_quản lý vốn _32.XNK 3" xfId="16137"/>
    <cellStyle name="T_Sheet1_quản lý vốn _32.XNK 3 2" xfId="24896"/>
    <cellStyle name="T_Sheet1_quản lý vốn _32.XNK 4" xfId="16138"/>
    <cellStyle name="T_Sheet1_quản lý vốn _32.XNK 4 2" xfId="24897"/>
    <cellStyle name="T_Sheet1_quản lý vốn _32.XNK 5" xfId="16139"/>
    <cellStyle name="T_Sheet1_quản lý vốn _32.XNK 5 2" xfId="24898"/>
    <cellStyle name="T_Sheet1_quản lý vốn _32.XNK 6" xfId="16140"/>
    <cellStyle name="T_Sheet1_quản lý vốn _32.XNK 6 2" xfId="31983"/>
    <cellStyle name="T_Sheet1_quản lý vốn _32.XNK 7" xfId="31984"/>
    <cellStyle name="T_Sheet1_quản lý vốn _32.XNK 8" xfId="31985"/>
    <cellStyle name="T_Sheet1_quản lý vốn _32.XNK 9" xfId="31986"/>
    <cellStyle name="T_Sheet1_quản lý vốn _4.hl" xfId="6186"/>
    <cellStyle name="T_Sheet1_quản lý vốn _4.hl 2" xfId="16141"/>
    <cellStyle name="T_Sheet1_quản lý vốn _4.hl 2 2" xfId="24899"/>
    <cellStyle name="T_Sheet1_quản lý vốn _4.hl 3" xfId="16142"/>
    <cellStyle name="T_Sheet1_quản lý vốn _4.hl 3 2" xfId="24900"/>
    <cellStyle name="T_Sheet1_quản lý vốn _4.hl 4" xfId="16143"/>
    <cellStyle name="T_Sheet1_quản lý vốn _4.hl 4 2" xfId="24901"/>
    <cellStyle name="T_Sheet1_quản lý vốn _4.hl 5" xfId="16144"/>
    <cellStyle name="T_Sheet1_quản lý vốn _4.hl 5 2" xfId="24902"/>
    <cellStyle name="T_Sheet1_quản lý vốn _4.hl 6" xfId="16145"/>
    <cellStyle name="T_Sheet1_quản lý vốn _4.hl 6 2" xfId="31987"/>
    <cellStyle name="T_Sheet1_quản lý vốn _4.hl 7" xfId="31988"/>
    <cellStyle name="T_Sheet1_quản lý vốn _4.hl 8" xfId="31989"/>
    <cellStyle name="T_Sheet1_quản lý vốn _4.hl 9" xfId="31990"/>
    <cellStyle name="T_Sheet1_quản lý vốn _blm" xfId="6187"/>
    <cellStyle name="T_Sheet1_quản lý vốn _blm 2" xfId="16146"/>
    <cellStyle name="T_Sheet1_quản lý vốn _blm 2 2" xfId="24903"/>
    <cellStyle name="T_Sheet1_quản lý vốn _blm 3" xfId="16147"/>
    <cellStyle name="T_Sheet1_quản lý vốn _blm 3 2" xfId="24904"/>
    <cellStyle name="T_Sheet1_quản lý vốn _blm 4" xfId="16148"/>
    <cellStyle name="T_Sheet1_quản lý vốn _blm 4 2" xfId="24905"/>
    <cellStyle name="T_Sheet1_quản lý vốn _blm 5" xfId="16149"/>
    <cellStyle name="T_Sheet1_quản lý vốn _blm 5 2" xfId="24906"/>
    <cellStyle name="T_Sheet1_quản lý vốn _blm 6" xfId="16150"/>
    <cellStyle name="T_Sheet1_quản lý vốn _blm 6 2" xfId="31991"/>
    <cellStyle name="T_Sheet1_quản lý vốn _blm 7" xfId="31992"/>
    <cellStyle name="T_Sheet1_quản lý vốn _blm 8" xfId="31993"/>
    <cellStyle name="T_Sheet1_quản lý vốn _blm 9" xfId="31994"/>
    <cellStyle name="T_Sheet1_quản lý vốn _cấp nước" xfId="6188"/>
    <cellStyle name="T_Sheet1_quản lý vốn _cấp nước 2" xfId="16151"/>
    <cellStyle name="T_Sheet1_quản lý vốn _cấp nước 2 2" xfId="24907"/>
    <cellStyle name="T_Sheet1_quản lý vốn _cấp nước 3" xfId="16152"/>
    <cellStyle name="T_Sheet1_quản lý vốn _cấp nước 3 2" xfId="24908"/>
    <cellStyle name="T_Sheet1_quản lý vốn _cấp nước 4" xfId="16153"/>
    <cellStyle name="T_Sheet1_quản lý vốn _cấp nước 4 2" xfId="24909"/>
    <cellStyle name="T_Sheet1_quản lý vốn _cấp nước 5" xfId="16154"/>
    <cellStyle name="T_Sheet1_quản lý vốn _cấp nước 5 2" xfId="24910"/>
    <cellStyle name="T_Sheet1_quản lý vốn _cấp nước 6" xfId="16155"/>
    <cellStyle name="T_Sheet1_quản lý vốn _cấp nước 6 2" xfId="31995"/>
    <cellStyle name="T_Sheet1_quản lý vốn _cấp nước 7" xfId="31996"/>
    <cellStyle name="T_Sheet1_quản lý vốn _cấp nước 8" xfId="31997"/>
    <cellStyle name="T_Sheet1_quản lý vốn _cấp nước 9" xfId="31998"/>
    <cellStyle name="T_Sheet1_quản lý vốn _CT" xfId="6189"/>
    <cellStyle name="T_Sheet1_quản lý vốn _CT 2" xfId="16156"/>
    <cellStyle name="T_Sheet1_quản lý vốn _CT 2 2" xfId="24911"/>
    <cellStyle name="T_Sheet1_quản lý vốn _CT 3" xfId="16157"/>
    <cellStyle name="T_Sheet1_quản lý vốn _CT 3 2" xfId="24912"/>
    <cellStyle name="T_Sheet1_quản lý vốn _CT 4" xfId="16158"/>
    <cellStyle name="T_Sheet1_quản lý vốn _CT 4 2" xfId="24913"/>
    <cellStyle name="T_Sheet1_quản lý vốn _CT 5" xfId="16159"/>
    <cellStyle name="T_Sheet1_quản lý vốn _CT 5 2" xfId="24914"/>
    <cellStyle name="T_Sheet1_quản lý vốn _CT 6" xfId="16160"/>
    <cellStyle name="T_Sheet1_quản lý vốn _CT 6 2" xfId="31999"/>
    <cellStyle name="T_Sheet1_quản lý vốn _CT 7" xfId="32000"/>
    <cellStyle name="T_Sheet1_quản lý vốn _CT 8" xfId="32001"/>
    <cellStyle name="T_Sheet1_quản lý vốn _CT 9" xfId="32002"/>
    <cellStyle name="T_Sheet1_quản lý vốn _GD" xfId="6190"/>
    <cellStyle name="T_Sheet1_quản lý vốn _GD 2" xfId="16161"/>
    <cellStyle name="T_Sheet1_quản lý vốn _GD 2 2" xfId="24915"/>
    <cellStyle name="T_Sheet1_quản lý vốn _GD 3" xfId="16162"/>
    <cellStyle name="T_Sheet1_quản lý vốn _GD 3 2" xfId="24916"/>
    <cellStyle name="T_Sheet1_quản lý vốn _GD 4" xfId="16163"/>
    <cellStyle name="T_Sheet1_quản lý vốn _GD 4 2" xfId="24917"/>
    <cellStyle name="T_Sheet1_quản lý vốn _GD 5" xfId="16164"/>
    <cellStyle name="T_Sheet1_quản lý vốn _GD 5 2" xfId="24918"/>
    <cellStyle name="T_Sheet1_quản lý vốn _GD 6" xfId="16165"/>
    <cellStyle name="T_Sheet1_quản lý vốn _GD 6 2" xfId="32003"/>
    <cellStyle name="T_Sheet1_quản lý vốn _GD 7" xfId="32004"/>
    <cellStyle name="T_Sheet1_quản lý vốn _GD 8" xfId="32005"/>
    <cellStyle name="T_Sheet1_quản lý vốn _GD 9" xfId="32006"/>
    <cellStyle name="T_Sheet1_quản lý vốn _GT" xfId="6191"/>
    <cellStyle name="T_Sheet1_quản lý vốn _GT 2" xfId="16166"/>
    <cellStyle name="T_Sheet1_quản lý vốn _GT 2 2" xfId="24919"/>
    <cellStyle name="T_Sheet1_quản lý vốn _GT 3" xfId="16167"/>
    <cellStyle name="T_Sheet1_quản lý vốn _GT 3 2" xfId="24920"/>
    <cellStyle name="T_Sheet1_quản lý vốn _GT 4" xfId="16168"/>
    <cellStyle name="T_Sheet1_quản lý vốn _GT 4 2" xfId="24921"/>
    <cellStyle name="T_Sheet1_quản lý vốn _GT 5" xfId="16169"/>
    <cellStyle name="T_Sheet1_quản lý vốn _GT 5 2" xfId="24922"/>
    <cellStyle name="T_Sheet1_quản lý vốn _GT 6" xfId="16170"/>
    <cellStyle name="T_Sheet1_quản lý vốn _GT 6 2" xfId="32007"/>
    <cellStyle name="T_Sheet1_quản lý vốn _GT 7" xfId="32008"/>
    <cellStyle name="T_Sheet1_quản lý vốn _GT 8" xfId="32009"/>
    <cellStyle name="T_Sheet1_quản lý vốn _GT 9" xfId="32010"/>
    <cellStyle name="T_Sheet1_quản lý vốn _ha" xfId="6192"/>
    <cellStyle name="T_Sheet1_quản lý vốn _ha 2" xfId="16171"/>
    <cellStyle name="T_Sheet1_quản lý vốn _ha 2 2" xfId="24923"/>
    <cellStyle name="T_Sheet1_quản lý vốn _ha 3" xfId="16172"/>
    <cellStyle name="T_Sheet1_quản lý vốn _ha 3 2" xfId="24924"/>
    <cellStyle name="T_Sheet1_quản lý vốn _ha 4" xfId="16173"/>
    <cellStyle name="T_Sheet1_quản lý vốn _ha 4 2" xfId="24925"/>
    <cellStyle name="T_Sheet1_quản lý vốn _ha 5" xfId="16174"/>
    <cellStyle name="T_Sheet1_quản lý vốn _ha 5 2" xfId="24926"/>
    <cellStyle name="T_Sheet1_quản lý vốn _ha 6" xfId="16175"/>
    <cellStyle name="T_Sheet1_quản lý vốn _ha 6 2" xfId="32011"/>
    <cellStyle name="T_Sheet1_quản lý vốn _ha 7" xfId="32012"/>
    <cellStyle name="T_Sheet1_quản lý vốn _ha 8" xfId="32013"/>
    <cellStyle name="T_Sheet1_quản lý vốn _ha 9" xfId="32014"/>
    <cellStyle name="T_Sheet1_quản lý vốn _hl" xfId="6193"/>
    <cellStyle name="T_Sheet1_quản lý vốn _hl 2" xfId="16176"/>
    <cellStyle name="T_Sheet1_quản lý vốn _hl 2 2" xfId="24927"/>
    <cellStyle name="T_Sheet1_quản lý vốn _hl 3" xfId="16177"/>
    <cellStyle name="T_Sheet1_quản lý vốn _hl 3 2" xfId="24928"/>
    <cellStyle name="T_Sheet1_quản lý vốn _hl 4" xfId="16178"/>
    <cellStyle name="T_Sheet1_quản lý vốn _hl 4 2" xfId="24929"/>
    <cellStyle name="T_Sheet1_quản lý vốn _hl 5" xfId="16179"/>
    <cellStyle name="T_Sheet1_quản lý vốn _hl 5 2" xfId="24930"/>
    <cellStyle name="T_Sheet1_quản lý vốn _hl 6" xfId="16180"/>
    <cellStyle name="T_Sheet1_quản lý vốn _hl 6 2" xfId="32015"/>
    <cellStyle name="T_Sheet1_quản lý vốn _hl 7" xfId="32016"/>
    <cellStyle name="T_Sheet1_quản lý vốn _hl 8" xfId="32017"/>
    <cellStyle name="T_Sheet1_quản lý vốn _hl 9" xfId="32018"/>
    <cellStyle name="T_Sheet1_quản lý vốn _hq" xfId="6194"/>
    <cellStyle name="T_Sheet1_quản lý vốn _hq 2" xfId="16181"/>
    <cellStyle name="T_Sheet1_quản lý vốn _hq 2 2" xfId="24931"/>
    <cellStyle name="T_Sheet1_quản lý vốn _hq 3" xfId="16182"/>
    <cellStyle name="T_Sheet1_quản lý vốn _hq 3 2" xfId="24932"/>
    <cellStyle name="T_Sheet1_quản lý vốn _hq 4" xfId="16183"/>
    <cellStyle name="T_Sheet1_quản lý vốn _hq 4 2" xfId="24933"/>
    <cellStyle name="T_Sheet1_quản lý vốn _hq 5" xfId="16184"/>
    <cellStyle name="T_Sheet1_quản lý vốn _hq 5 2" xfId="24934"/>
    <cellStyle name="T_Sheet1_quản lý vốn _hq 6" xfId="16185"/>
    <cellStyle name="T_Sheet1_quản lý vốn _hq 6 2" xfId="32019"/>
    <cellStyle name="T_Sheet1_quản lý vốn _hq 7" xfId="32020"/>
    <cellStyle name="T_Sheet1_quản lý vốn _hq 8" xfId="32021"/>
    <cellStyle name="T_Sheet1_quản lý vốn _hq 9" xfId="32022"/>
    <cellStyle name="T_Sheet1_quản lý vốn _IFAT" xfId="6195"/>
    <cellStyle name="T_Sheet1_quản lý vốn _IFAT 2" xfId="16186"/>
    <cellStyle name="T_Sheet1_quản lý vốn _IFAT 2 2" xfId="24935"/>
    <cellStyle name="T_Sheet1_quản lý vốn _IFAT 3" xfId="16187"/>
    <cellStyle name="T_Sheet1_quản lý vốn _IFAT 3 2" xfId="24936"/>
    <cellStyle name="T_Sheet1_quản lý vốn _IFAT 4" xfId="16188"/>
    <cellStyle name="T_Sheet1_quản lý vốn _IFAT 4 2" xfId="24937"/>
    <cellStyle name="T_Sheet1_quản lý vốn _IFAT 5" xfId="16189"/>
    <cellStyle name="T_Sheet1_quản lý vốn _IFAT 5 2" xfId="24938"/>
    <cellStyle name="T_Sheet1_quản lý vốn _IFAT 6" xfId="16190"/>
    <cellStyle name="T_Sheet1_quản lý vốn _IFAT 6 2" xfId="32023"/>
    <cellStyle name="T_Sheet1_quản lý vốn _IFAT 7" xfId="32024"/>
    <cellStyle name="T_Sheet1_quản lý vốn _IFAT 8" xfId="32025"/>
    <cellStyle name="T_Sheet1_quản lý vốn _IFAT 9" xfId="32026"/>
    <cellStyle name="T_Sheet1_quản lý vốn _NN" xfId="6196"/>
    <cellStyle name="T_Sheet1_quản lý vốn _NN 2" xfId="16191"/>
    <cellStyle name="T_Sheet1_quản lý vốn _NN 2 2" xfId="24939"/>
    <cellStyle name="T_Sheet1_quản lý vốn _NN 3" xfId="16192"/>
    <cellStyle name="T_Sheet1_quản lý vốn _NN 3 2" xfId="24940"/>
    <cellStyle name="T_Sheet1_quản lý vốn _NN 4" xfId="16193"/>
    <cellStyle name="T_Sheet1_quản lý vốn _NN 4 2" xfId="24941"/>
    <cellStyle name="T_Sheet1_quản lý vốn _NN 5" xfId="16194"/>
    <cellStyle name="T_Sheet1_quản lý vốn _NN 5 2" xfId="24942"/>
    <cellStyle name="T_Sheet1_quản lý vốn _NN 6" xfId="16195"/>
    <cellStyle name="T_Sheet1_quản lý vốn _NN 6 2" xfId="32027"/>
    <cellStyle name="T_Sheet1_quản lý vốn _NN 7" xfId="32028"/>
    <cellStyle name="T_Sheet1_quản lý vốn _NN 8" xfId="32029"/>
    <cellStyle name="T_Sheet1_quản lý vốn _NN 9" xfId="32030"/>
    <cellStyle name="T_Sheet1_quản lý vốn _ph" xfId="6197"/>
    <cellStyle name="T_Sheet1_quản lý vốn _ph 2" xfId="16196"/>
    <cellStyle name="T_Sheet1_quản lý vốn _ph 2 2" xfId="24943"/>
    <cellStyle name="T_Sheet1_quản lý vốn _ph 3" xfId="16197"/>
    <cellStyle name="T_Sheet1_quản lý vốn _ph 3 2" xfId="24944"/>
    <cellStyle name="T_Sheet1_quản lý vốn _ph 4" xfId="16198"/>
    <cellStyle name="T_Sheet1_quản lý vốn _ph 4 2" xfId="24945"/>
    <cellStyle name="T_Sheet1_quản lý vốn _ph 5" xfId="16199"/>
    <cellStyle name="T_Sheet1_quản lý vốn _ph 5 2" xfId="24946"/>
    <cellStyle name="T_Sheet1_quản lý vốn _ph 6" xfId="16200"/>
    <cellStyle name="T_Sheet1_quản lý vốn _ph 6 2" xfId="32031"/>
    <cellStyle name="T_Sheet1_quản lý vốn _ph 7" xfId="32032"/>
    <cellStyle name="T_Sheet1_quản lý vốn _ph 8" xfId="32033"/>
    <cellStyle name="T_Sheet1_quản lý vốn _ph 9" xfId="32034"/>
    <cellStyle name="T_Sheet1_quản lý vốn _tl" xfId="6198"/>
    <cellStyle name="T_Sheet1_quản lý vốn _tl 2" xfId="16201"/>
    <cellStyle name="T_Sheet1_quản lý vốn _tl 2 2" xfId="24947"/>
    <cellStyle name="T_Sheet1_quản lý vốn _tl 3" xfId="16202"/>
    <cellStyle name="T_Sheet1_quản lý vốn _tl 3 2" xfId="24948"/>
    <cellStyle name="T_Sheet1_quản lý vốn _tl 4" xfId="16203"/>
    <cellStyle name="T_Sheet1_quản lý vốn _tl 4 2" xfId="24949"/>
    <cellStyle name="T_Sheet1_quản lý vốn _tl 5" xfId="16204"/>
    <cellStyle name="T_Sheet1_quản lý vốn _tl 5 2" xfId="24950"/>
    <cellStyle name="T_Sheet1_quản lý vốn _tl 6" xfId="16205"/>
    <cellStyle name="T_Sheet1_quản lý vốn _tl 6 2" xfId="32035"/>
    <cellStyle name="T_Sheet1_quản lý vốn _tl 7" xfId="32036"/>
    <cellStyle name="T_Sheet1_quản lý vốn _tl 8" xfId="32037"/>
    <cellStyle name="T_Sheet1_quản lý vốn _tl 9" xfId="32038"/>
    <cellStyle name="T_Sheet1_quản lý vốn _tp" xfId="6199"/>
    <cellStyle name="T_Sheet1_quản lý vốn _tp 2" xfId="16206"/>
    <cellStyle name="T_Sheet1_quản lý vốn _tp 2 2" xfId="24951"/>
    <cellStyle name="T_Sheet1_quản lý vốn _tp 3" xfId="16207"/>
    <cellStyle name="T_Sheet1_quản lý vốn _tp 3 2" xfId="24952"/>
    <cellStyle name="T_Sheet1_quản lý vốn _tp 4" xfId="16208"/>
    <cellStyle name="T_Sheet1_quản lý vốn _tp 4 2" xfId="24953"/>
    <cellStyle name="T_Sheet1_quản lý vốn _tp 5" xfId="16209"/>
    <cellStyle name="T_Sheet1_quản lý vốn _tp 5 2" xfId="24954"/>
    <cellStyle name="T_Sheet1_quản lý vốn _tp 6" xfId="16210"/>
    <cellStyle name="T_Sheet1_quản lý vốn _tp 6 2" xfId="32039"/>
    <cellStyle name="T_Sheet1_quản lý vốn _tp 7" xfId="32040"/>
    <cellStyle name="T_Sheet1_quản lý vốn _tp 8" xfId="32041"/>
    <cellStyle name="T_Sheet1_quản lý vốn _tp 9" xfId="32042"/>
    <cellStyle name="T_Sheet1_TH (2)" xfId="6200"/>
    <cellStyle name="T_Sheet1_TH (2) 2" xfId="16211"/>
    <cellStyle name="T_Sheet1_TH (2) 2 2" xfId="24955"/>
    <cellStyle name="T_Sheet1_TH (2) 3" xfId="16212"/>
    <cellStyle name="T_Sheet1_TH (2) 3 2" xfId="24956"/>
    <cellStyle name="T_Sheet1_TH (2) 4" xfId="16213"/>
    <cellStyle name="T_Sheet1_TH (2) 4 2" xfId="24957"/>
    <cellStyle name="T_Sheet1_TH (2) 5" xfId="16214"/>
    <cellStyle name="T_Sheet1_TH (2) 5 2" xfId="24958"/>
    <cellStyle name="T_Sheet1_TH (2) 6" xfId="16215"/>
    <cellStyle name="T_Sheet1_TH (2) 6 2" xfId="32043"/>
    <cellStyle name="T_Sheet1_TH (2) 7" xfId="32044"/>
    <cellStyle name="T_Sheet1_TH (2) 8" xfId="32045"/>
    <cellStyle name="T_Sheet1_TH (2) 9" xfId="32046"/>
    <cellStyle name="T_So GTVT" xfId="6201"/>
    <cellStyle name="T_So GTVT 10" xfId="32047"/>
    <cellStyle name="T_So GTVT 2" xfId="6202"/>
    <cellStyle name="T_So GTVT 2 2" xfId="16216"/>
    <cellStyle name="T_So GTVT 2 2 2" xfId="24959"/>
    <cellStyle name="T_So GTVT 2 3" xfId="16217"/>
    <cellStyle name="T_So GTVT 2 3 2" xfId="24960"/>
    <cellStyle name="T_So GTVT 2 4" xfId="16218"/>
    <cellStyle name="T_So GTVT 2 4 2" xfId="24961"/>
    <cellStyle name="T_So GTVT 2 5" xfId="16219"/>
    <cellStyle name="T_So GTVT 2 5 2" xfId="24962"/>
    <cellStyle name="T_So GTVT 2 6" xfId="16220"/>
    <cellStyle name="T_So GTVT 2 6 2" xfId="32048"/>
    <cellStyle name="T_So GTVT 2 7" xfId="32049"/>
    <cellStyle name="T_So GTVT 2 8" xfId="32050"/>
    <cellStyle name="T_So GTVT 2 9" xfId="32051"/>
    <cellStyle name="T_So GTVT 3" xfId="16221"/>
    <cellStyle name="T_So GTVT 3 2" xfId="24963"/>
    <cellStyle name="T_So GTVT 4" xfId="16222"/>
    <cellStyle name="T_So GTVT 4 2" xfId="24964"/>
    <cellStyle name="T_So GTVT 5" xfId="16223"/>
    <cellStyle name="T_So GTVT 5 2" xfId="24965"/>
    <cellStyle name="T_So GTVT 6" xfId="16224"/>
    <cellStyle name="T_So GTVT 6 2" xfId="24966"/>
    <cellStyle name="T_So GTVT 7" xfId="16225"/>
    <cellStyle name="T_So GTVT 7 2" xfId="32052"/>
    <cellStyle name="T_So GTVT 8" xfId="32053"/>
    <cellStyle name="T_So GTVT 9" xfId="32054"/>
    <cellStyle name="T_So GTVT_!1 1 bao cao giao KH ve HTCMT vung TNB   12-12-2011" xfId="6203"/>
    <cellStyle name="T_So GTVT_!1 1 bao cao giao KH ve HTCMT vung TNB   12-12-2011 10" xfId="32055"/>
    <cellStyle name="T_So GTVT_!1 1 bao cao giao KH ve HTCMT vung TNB   12-12-2011 2" xfId="6204"/>
    <cellStyle name="T_So GTVT_!1 1 bao cao giao KH ve HTCMT vung TNB   12-12-2011 2 2" xfId="16226"/>
    <cellStyle name="T_So GTVT_!1 1 bao cao giao KH ve HTCMT vung TNB   12-12-2011 2 2 2" xfId="24967"/>
    <cellStyle name="T_So GTVT_!1 1 bao cao giao KH ve HTCMT vung TNB   12-12-2011 2 3" xfId="16227"/>
    <cellStyle name="T_So GTVT_!1 1 bao cao giao KH ve HTCMT vung TNB   12-12-2011 2 3 2" xfId="24968"/>
    <cellStyle name="T_So GTVT_!1 1 bao cao giao KH ve HTCMT vung TNB   12-12-2011 2 4" xfId="16228"/>
    <cellStyle name="T_So GTVT_!1 1 bao cao giao KH ve HTCMT vung TNB   12-12-2011 2 4 2" xfId="24969"/>
    <cellStyle name="T_So GTVT_!1 1 bao cao giao KH ve HTCMT vung TNB   12-12-2011 2 5" xfId="16229"/>
    <cellStyle name="T_So GTVT_!1 1 bao cao giao KH ve HTCMT vung TNB   12-12-2011 2 5 2" xfId="24970"/>
    <cellStyle name="T_So GTVT_!1 1 bao cao giao KH ve HTCMT vung TNB   12-12-2011 2 6" xfId="16230"/>
    <cellStyle name="T_So GTVT_!1 1 bao cao giao KH ve HTCMT vung TNB   12-12-2011 2 6 2" xfId="32056"/>
    <cellStyle name="T_So GTVT_!1 1 bao cao giao KH ve HTCMT vung TNB   12-12-2011 2 7" xfId="32057"/>
    <cellStyle name="T_So GTVT_!1 1 bao cao giao KH ve HTCMT vung TNB   12-12-2011 2 8" xfId="32058"/>
    <cellStyle name="T_So GTVT_!1 1 bao cao giao KH ve HTCMT vung TNB   12-12-2011 2 9" xfId="32059"/>
    <cellStyle name="T_So GTVT_!1 1 bao cao giao KH ve HTCMT vung TNB   12-12-2011 3" xfId="16231"/>
    <cellStyle name="T_So GTVT_!1 1 bao cao giao KH ve HTCMT vung TNB   12-12-2011 3 2" xfId="24971"/>
    <cellStyle name="T_So GTVT_!1 1 bao cao giao KH ve HTCMT vung TNB   12-12-2011 4" xfId="16232"/>
    <cellStyle name="T_So GTVT_!1 1 bao cao giao KH ve HTCMT vung TNB   12-12-2011 4 2" xfId="24972"/>
    <cellStyle name="T_So GTVT_!1 1 bao cao giao KH ve HTCMT vung TNB   12-12-2011 5" xfId="16233"/>
    <cellStyle name="T_So GTVT_!1 1 bao cao giao KH ve HTCMT vung TNB   12-12-2011 5 2" xfId="24973"/>
    <cellStyle name="T_So GTVT_!1 1 bao cao giao KH ve HTCMT vung TNB   12-12-2011 6" xfId="16234"/>
    <cellStyle name="T_So GTVT_!1 1 bao cao giao KH ve HTCMT vung TNB   12-12-2011 6 2" xfId="24974"/>
    <cellStyle name="T_So GTVT_!1 1 bao cao giao KH ve HTCMT vung TNB   12-12-2011 7" xfId="16235"/>
    <cellStyle name="T_So GTVT_!1 1 bao cao giao KH ve HTCMT vung TNB   12-12-2011 7 2" xfId="32060"/>
    <cellStyle name="T_So GTVT_!1 1 bao cao giao KH ve HTCMT vung TNB   12-12-2011 8" xfId="32061"/>
    <cellStyle name="T_So GTVT_!1 1 bao cao giao KH ve HTCMT vung TNB   12-12-2011 9" xfId="32062"/>
    <cellStyle name="T_So GTVT_KH TPCP vung TNB (03-1-2012)" xfId="6205"/>
    <cellStyle name="T_So GTVT_KH TPCP vung TNB (03-1-2012) 10" xfId="32063"/>
    <cellStyle name="T_So GTVT_KH TPCP vung TNB (03-1-2012) 2" xfId="6206"/>
    <cellStyle name="T_So GTVT_KH TPCP vung TNB (03-1-2012) 2 2" xfId="16236"/>
    <cellStyle name="T_So GTVT_KH TPCP vung TNB (03-1-2012) 2 2 2" xfId="24975"/>
    <cellStyle name="T_So GTVT_KH TPCP vung TNB (03-1-2012) 2 3" xfId="16237"/>
    <cellStyle name="T_So GTVT_KH TPCP vung TNB (03-1-2012) 2 3 2" xfId="24976"/>
    <cellStyle name="T_So GTVT_KH TPCP vung TNB (03-1-2012) 2 4" xfId="16238"/>
    <cellStyle name="T_So GTVT_KH TPCP vung TNB (03-1-2012) 2 4 2" xfId="24977"/>
    <cellStyle name="T_So GTVT_KH TPCP vung TNB (03-1-2012) 2 5" xfId="16239"/>
    <cellStyle name="T_So GTVT_KH TPCP vung TNB (03-1-2012) 2 5 2" xfId="24978"/>
    <cellStyle name="T_So GTVT_KH TPCP vung TNB (03-1-2012) 2 6" xfId="16240"/>
    <cellStyle name="T_So GTVT_KH TPCP vung TNB (03-1-2012) 2 6 2" xfId="32064"/>
    <cellStyle name="T_So GTVT_KH TPCP vung TNB (03-1-2012) 2 7" xfId="32065"/>
    <cellStyle name="T_So GTVT_KH TPCP vung TNB (03-1-2012) 2 8" xfId="32066"/>
    <cellStyle name="T_So GTVT_KH TPCP vung TNB (03-1-2012) 2 9" xfId="32067"/>
    <cellStyle name="T_So GTVT_KH TPCP vung TNB (03-1-2012) 3" xfId="16241"/>
    <cellStyle name="T_So GTVT_KH TPCP vung TNB (03-1-2012) 3 2" xfId="24979"/>
    <cellStyle name="T_So GTVT_KH TPCP vung TNB (03-1-2012) 4" xfId="16242"/>
    <cellStyle name="T_So GTVT_KH TPCP vung TNB (03-1-2012) 4 2" xfId="24980"/>
    <cellStyle name="T_So GTVT_KH TPCP vung TNB (03-1-2012) 5" xfId="16243"/>
    <cellStyle name="T_So GTVT_KH TPCP vung TNB (03-1-2012) 5 2" xfId="24981"/>
    <cellStyle name="T_So GTVT_KH TPCP vung TNB (03-1-2012) 6" xfId="16244"/>
    <cellStyle name="T_So GTVT_KH TPCP vung TNB (03-1-2012) 6 2" xfId="24982"/>
    <cellStyle name="T_So GTVT_KH TPCP vung TNB (03-1-2012) 7" xfId="16245"/>
    <cellStyle name="T_So GTVT_KH TPCP vung TNB (03-1-2012) 7 2" xfId="32068"/>
    <cellStyle name="T_So GTVT_KH TPCP vung TNB (03-1-2012) 8" xfId="32069"/>
    <cellStyle name="T_So GTVT_KH TPCP vung TNB (03-1-2012) 9" xfId="32070"/>
    <cellStyle name="T_tai co cau dau tu (tong hop)1" xfId="6207"/>
    <cellStyle name="T_tai co cau dau tu (tong hop)1 2" xfId="16246"/>
    <cellStyle name="T_tai co cau dau tu (tong hop)1 2 2" xfId="24983"/>
    <cellStyle name="T_tai co cau dau tu (tong hop)1 3" xfId="16247"/>
    <cellStyle name="T_tai co cau dau tu (tong hop)1 3 2" xfId="24984"/>
    <cellStyle name="T_tai co cau dau tu (tong hop)1 4" xfId="16248"/>
    <cellStyle name="T_tai co cau dau tu (tong hop)1 4 2" xfId="24985"/>
    <cellStyle name="T_tai co cau dau tu (tong hop)1 5" xfId="16249"/>
    <cellStyle name="T_tai co cau dau tu (tong hop)1 5 2" xfId="24986"/>
    <cellStyle name="T_tai co cau dau tu (tong hop)1 6" xfId="16250"/>
    <cellStyle name="T_tai co cau dau tu (tong hop)1 6 2" xfId="32071"/>
    <cellStyle name="T_tai co cau dau tu (tong hop)1 7" xfId="32072"/>
    <cellStyle name="T_tai co cau dau tu (tong hop)1 8" xfId="32073"/>
    <cellStyle name="T_tai co cau dau tu (tong hop)1 9" xfId="32074"/>
    <cellStyle name="T_TD Buu dien XA HAU THAO LAN 3" xfId="6208"/>
    <cellStyle name="T_TD Buu dien XA HAU THAO LAN 3 2" xfId="16251"/>
    <cellStyle name="T_TD Buu dien XA HAU THAO LAN 3 2 2" xfId="24987"/>
    <cellStyle name="T_TD Buu dien XA HAU THAO LAN 3 3" xfId="16252"/>
    <cellStyle name="T_TD Buu dien XA HAU THAO LAN 3 3 2" xfId="24988"/>
    <cellStyle name="T_TD Buu dien XA HAU THAO LAN 3 4" xfId="16253"/>
    <cellStyle name="T_TD Buu dien XA HAU THAO LAN 3 4 2" xfId="24989"/>
    <cellStyle name="T_TD Buu dien XA HAU THAO LAN 3 5" xfId="16254"/>
    <cellStyle name="T_TD Buu dien XA HAU THAO LAN 3 5 2" xfId="24990"/>
    <cellStyle name="T_TD Buu dien XA HAU THAO LAN 3 6" xfId="16255"/>
    <cellStyle name="T_TD Buu dien XA HAU THAO LAN 3 6 2" xfId="32075"/>
    <cellStyle name="T_TD Buu dien XA HAU THAO LAN 3 7" xfId="32076"/>
    <cellStyle name="T_TD Buu dien XA HAU THAO LAN 3 8" xfId="32077"/>
    <cellStyle name="T_TD Buu dien XA HAU THAO LAN 3 9" xfId="32078"/>
    <cellStyle name="T_TD Buu dien XA HAU THAO LAN 3_13.10.17-tổng hợp giao vốn cho các chủ đầu tư - xử lý 16.06.2014" xfId="6209"/>
    <cellStyle name="T_TD Buu dien XA HAU THAO LAN 3_13.10.17-tổng hợp giao vốn cho các chủ đầu tư - xử lý 16.06.2014 2" xfId="16256"/>
    <cellStyle name="T_TD Buu dien XA HAU THAO LAN 3_13.10.17-tổng hợp giao vốn cho các chủ đầu tư - xử lý 16.06.2014 2 2" xfId="24991"/>
    <cellStyle name="T_TD Buu dien XA HAU THAO LAN 3_13.10.17-tổng hợp giao vốn cho các chủ đầu tư - xử lý 16.06.2014 3" xfId="16257"/>
    <cellStyle name="T_TD Buu dien XA HAU THAO LAN 3_13.10.17-tổng hợp giao vốn cho các chủ đầu tư - xử lý 16.06.2014 3 2" xfId="24992"/>
    <cellStyle name="T_TD Buu dien XA HAU THAO LAN 3_13.10.17-tổng hợp giao vốn cho các chủ đầu tư - xử lý 16.06.2014 4" xfId="16258"/>
    <cellStyle name="T_TD Buu dien XA HAU THAO LAN 3_13.10.17-tổng hợp giao vốn cho các chủ đầu tư - xử lý 16.06.2014 4 2" xfId="24993"/>
    <cellStyle name="T_TD Buu dien XA HAU THAO LAN 3_13.10.17-tổng hợp giao vốn cho các chủ đầu tư - xử lý 16.06.2014 5" xfId="16259"/>
    <cellStyle name="T_TD Buu dien XA HAU THAO LAN 3_13.10.17-tổng hợp giao vốn cho các chủ đầu tư - xử lý 16.06.2014 5 2" xfId="24994"/>
    <cellStyle name="T_TD Buu dien XA HAU THAO LAN 3_13.10.17-tổng hợp giao vốn cho các chủ đầu tư - xử lý 16.06.2014 6" xfId="16260"/>
    <cellStyle name="T_TD Buu dien XA HAU THAO LAN 3_13.10.17-tổng hợp giao vốn cho các chủ đầu tư - xử lý 16.06.2014 6 2" xfId="32079"/>
    <cellStyle name="T_TD Buu dien XA HAU THAO LAN 3_13.10.17-tổng hợp giao vốn cho các chủ đầu tư - xử lý 16.06.2014 7" xfId="32080"/>
    <cellStyle name="T_TD Buu dien XA HAU THAO LAN 3_13.10.17-tổng hợp giao vốn cho các chủ đầu tư - xử lý 16.06.2014 8" xfId="32081"/>
    <cellStyle name="T_TD Buu dien XA HAU THAO LAN 3_13.10.17-tổng hợp giao vốn cho các chủ đầu tư - xử lý 16.06.2014 9" xfId="32082"/>
    <cellStyle name="T_TD Buu dien XA HAU THAO LAN 3_13.10.17-tổng hợp giao vốn cho các chủ đầu tư - xử lý 17.10.13" xfId="6210"/>
    <cellStyle name="T_TD Buu dien XA HAU THAO LAN 3_13.10.17-tổng hợp giao vốn cho các chủ đầu tư - xử lý 17.10.13 2" xfId="16261"/>
    <cellStyle name="T_TD Buu dien XA HAU THAO LAN 3_13.10.17-tổng hợp giao vốn cho các chủ đầu tư - xử lý 17.10.13 2 2" xfId="24995"/>
    <cellStyle name="T_TD Buu dien XA HAU THAO LAN 3_13.10.17-tổng hợp giao vốn cho các chủ đầu tư - xử lý 17.10.13 3" xfId="16262"/>
    <cellStyle name="T_TD Buu dien XA HAU THAO LAN 3_13.10.17-tổng hợp giao vốn cho các chủ đầu tư - xử lý 17.10.13 3 2" xfId="24996"/>
    <cellStyle name="T_TD Buu dien XA HAU THAO LAN 3_13.10.17-tổng hợp giao vốn cho các chủ đầu tư - xử lý 17.10.13 4" xfId="16263"/>
    <cellStyle name="T_TD Buu dien XA HAU THAO LAN 3_13.10.17-tổng hợp giao vốn cho các chủ đầu tư - xử lý 17.10.13 4 2" xfId="24997"/>
    <cellStyle name="T_TD Buu dien XA HAU THAO LAN 3_13.10.17-tổng hợp giao vốn cho các chủ đầu tư - xử lý 17.10.13 5" xfId="16264"/>
    <cellStyle name="T_TD Buu dien XA HAU THAO LAN 3_13.10.17-tổng hợp giao vốn cho các chủ đầu tư - xử lý 17.10.13 5 2" xfId="24998"/>
    <cellStyle name="T_TD Buu dien XA HAU THAO LAN 3_13.10.17-tổng hợp giao vốn cho các chủ đầu tư - xử lý 17.10.13 6" xfId="16265"/>
    <cellStyle name="T_TD Buu dien XA HAU THAO LAN 3_13.10.17-tổng hợp giao vốn cho các chủ đầu tư - xử lý 17.10.13 6 2" xfId="32083"/>
    <cellStyle name="T_TD Buu dien XA HAU THAO LAN 3_13.10.17-tổng hợp giao vốn cho các chủ đầu tư - xử lý 17.10.13 7" xfId="32084"/>
    <cellStyle name="T_TD Buu dien XA HAU THAO LAN 3_13.10.17-tổng hợp giao vốn cho các chủ đầu tư - xử lý 17.10.13 8" xfId="32085"/>
    <cellStyle name="T_TD Buu dien XA HAU THAO LAN 3_13.10.17-tổng hợp giao vốn cho các chủ đầu tư - xử lý 17.10.13 9" xfId="32086"/>
    <cellStyle name="T_TD Buu dien XA HAU THAO LAN 3_quản lý vốn " xfId="6211"/>
    <cellStyle name="T_TD Buu dien XA HAU THAO LAN 3_quản lý vốn  2" xfId="16266"/>
    <cellStyle name="T_TD Buu dien XA HAU THAO LAN 3_quản lý vốn  2 2" xfId="24999"/>
    <cellStyle name="T_TD Buu dien XA HAU THAO LAN 3_quản lý vốn  3" xfId="16267"/>
    <cellStyle name="T_TD Buu dien XA HAU THAO LAN 3_quản lý vốn  3 2" xfId="25000"/>
    <cellStyle name="T_TD Buu dien XA HAU THAO LAN 3_quản lý vốn  4" xfId="16268"/>
    <cellStyle name="T_TD Buu dien XA HAU THAO LAN 3_quản lý vốn  4 2" xfId="25001"/>
    <cellStyle name="T_TD Buu dien XA HAU THAO LAN 3_quản lý vốn  5" xfId="16269"/>
    <cellStyle name="T_TD Buu dien XA HAU THAO LAN 3_quản lý vốn  5 2" xfId="25002"/>
    <cellStyle name="T_TD Buu dien XA HAU THAO LAN 3_quản lý vốn  6" xfId="16270"/>
    <cellStyle name="T_TD Buu dien XA HAU THAO LAN 3_quản lý vốn  6 2" xfId="32087"/>
    <cellStyle name="T_TD Buu dien XA HAU THAO LAN 3_quản lý vốn  7" xfId="32088"/>
    <cellStyle name="T_TD Buu dien XA HAU THAO LAN 3_quản lý vốn  8" xfId="32089"/>
    <cellStyle name="T_TD Buu dien XA HAU THAO LAN 3_quản lý vốn  9" xfId="32090"/>
    <cellStyle name="T_TD Buu dien XA HAU THAO LAN 3_quản lý vốn _13.10.17-tổng hợp giao vốn cho các chủ đầu tư - xử lý 16.06.2014" xfId="6212"/>
    <cellStyle name="T_TD Buu dien XA HAU THAO LAN 3_quản lý vốn _13.10.17-tổng hợp giao vốn cho các chủ đầu tư - xử lý 16.06.2014 2" xfId="16271"/>
    <cellStyle name="T_TD Buu dien XA HAU THAO LAN 3_quản lý vốn _13.10.17-tổng hợp giao vốn cho các chủ đầu tư - xử lý 16.06.2014 2 2" xfId="25003"/>
    <cellStyle name="T_TD Buu dien XA HAU THAO LAN 3_quản lý vốn _13.10.17-tổng hợp giao vốn cho các chủ đầu tư - xử lý 16.06.2014 3" xfId="16272"/>
    <cellStyle name="T_TD Buu dien XA HAU THAO LAN 3_quản lý vốn _13.10.17-tổng hợp giao vốn cho các chủ đầu tư - xử lý 16.06.2014 3 2" xfId="25004"/>
    <cellStyle name="T_TD Buu dien XA HAU THAO LAN 3_quản lý vốn _13.10.17-tổng hợp giao vốn cho các chủ đầu tư - xử lý 16.06.2014 4" xfId="16273"/>
    <cellStyle name="T_TD Buu dien XA HAU THAO LAN 3_quản lý vốn _13.10.17-tổng hợp giao vốn cho các chủ đầu tư - xử lý 16.06.2014 4 2" xfId="25005"/>
    <cellStyle name="T_TD Buu dien XA HAU THAO LAN 3_quản lý vốn _13.10.17-tổng hợp giao vốn cho các chủ đầu tư - xử lý 16.06.2014 5" xfId="16274"/>
    <cellStyle name="T_TD Buu dien XA HAU THAO LAN 3_quản lý vốn _13.10.17-tổng hợp giao vốn cho các chủ đầu tư - xử lý 16.06.2014 5 2" xfId="25006"/>
    <cellStyle name="T_TD Buu dien XA HAU THAO LAN 3_quản lý vốn _13.10.17-tổng hợp giao vốn cho các chủ đầu tư - xử lý 16.06.2014 6" xfId="16275"/>
    <cellStyle name="T_TD Buu dien XA HAU THAO LAN 3_quản lý vốn _13.10.17-tổng hợp giao vốn cho các chủ đầu tư - xử lý 16.06.2014 6 2" xfId="32091"/>
    <cellStyle name="T_TD Buu dien XA HAU THAO LAN 3_quản lý vốn _13.10.17-tổng hợp giao vốn cho các chủ đầu tư - xử lý 16.06.2014 7" xfId="32092"/>
    <cellStyle name="T_TD Buu dien XA HAU THAO LAN 3_quản lý vốn _13.10.17-tổng hợp giao vốn cho các chủ đầu tư - xử lý 16.06.2014 8" xfId="32093"/>
    <cellStyle name="T_TD Buu dien XA HAU THAO LAN 3_quản lý vốn _13.10.17-tổng hợp giao vốn cho các chủ đầu tư - xử lý 16.06.2014 9" xfId="32094"/>
    <cellStyle name="T_TD Buu dien XA HAU THAO LAN 3_quản lý vốn _13.tk" xfId="6213"/>
    <cellStyle name="T_TD Buu dien XA HAU THAO LAN 3_quản lý vốn _13.tk 2" xfId="16276"/>
    <cellStyle name="T_TD Buu dien XA HAU THAO LAN 3_quản lý vốn _13.tk 2 2" xfId="25007"/>
    <cellStyle name="T_TD Buu dien XA HAU THAO LAN 3_quản lý vốn _13.tk 3" xfId="16277"/>
    <cellStyle name="T_TD Buu dien XA HAU THAO LAN 3_quản lý vốn _13.tk 3 2" xfId="25008"/>
    <cellStyle name="T_TD Buu dien XA HAU THAO LAN 3_quản lý vốn _13.tk 4" xfId="16278"/>
    <cellStyle name="T_TD Buu dien XA HAU THAO LAN 3_quản lý vốn _13.tk 4 2" xfId="25009"/>
    <cellStyle name="T_TD Buu dien XA HAU THAO LAN 3_quản lý vốn _13.tk 5" xfId="16279"/>
    <cellStyle name="T_TD Buu dien XA HAU THAO LAN 3_quản lý vốn _13.tk 5 2" xfId="25010"/>
    <cellStyle name="T_TD Buu dien XA HAU THAO LAN 3_quản lý vốn _13.tk 6" xfId="16280"/>
    <cellStyle name="T_TD Buu dien XA HAU THAO LAN 3_quản lý vốn _13.tk 6 2" xfId="32095"/>
    <cellStyle name="T_TD Buu dien XA HAU THAO LAN 3_quản lý vốn _13.tk 7" xfId="32096"/>
    <cellStyle name="T_TD Buu dien XA HAU THAO LAN 3_quản lý vốn _13.tk 8" xfId="32097"/>
    <cellStyle name="T_TD Buu dien XA HAU THAO LAN 3_quản lý vốn _13.tk 9" xfId="32098"/>
    <cellStyle name="T_TD Buu dien XA HAU THAO LAN 3_quản lý vốn _2.blc" xfId="6214"/>
    <cellStyle name="T_TD Buu dien XA HAU THAO LAN 3_quản lý vốn _2.blc 2" xfId="16281"/>
    <cellStyle name="T_TD Buu dien XA HAU THAO LAN 3_quản lý vốn _2.blc 2 2" xfId="25011"/>
    <cellStyle name="T_TD Buu dien XA HAU THAO LAN 3_quản lý vốn _2.blc 3" xfId="16282"/>
    <cellStyle name="T_TD Buu dien XA HAU THAO LAN 3_quản lý vốn _2.blc 3 2" xfId="25012"/>
    <cellStyle name="T_TD Buu dien XA HAU THAO LAN 3_quản lý vốn _2.blc 4" xfId="16283"/>
    <cellStyle name="T_TD Buu dien XA HAU THAO LAN 3_quản lý vốn _2.blc 4 2" xfId="25013"/>
    <cellStyle name="T_TD Buu dien XA HAU THAO LAN 3_quản lý vốn _2.blc 5" xfId="16284"/>
    <cellStyle name="T_TD Buu dien XA HAU THAO LAN 3_quản lý vốn _2.blc 5 2" xfId="25014"/>
    <cellStyle name="T_TD Buu dien XA HAU THAO LAN 3_quản lý vốn _2.blc 6" xfId="16285"/>
    <cellStyle name="T_TD Buu dien XA HAU THAO LAN 3_quản lý vốn _2.blc 6 2" xfId="32099"/>
    <cellStyle name="T_TD Buu dien XA HAU THAO LAN 3_quản lý vốn _2.blc 7" xfId="32100"/>
    <cellStyle name="T_TD Buu dien XA HAU THAO LAN 3_quản lý vốn _2.blc 8" xfId="32101"/>
    <cellStyle name="T_TD Buu dien XA HAU THAO LAN 3_quản lý vốn _2.blc 9" xfId="32102"/>
    <cellStyle name="T_TD Buu dien XA HAU THAO LAN 3_quản lý vốn _32.XNK" xfId="6215"/>
    <cellStyle name="T_TD Buu dien XA HAU THAO LAN 3_quản lý vốn _32.XNK 2" xfId="16286"/>
    <cellStyle name="T_TD Buu dien XA HAU THAO LAN 3_quản lý vốn _32.XNK 2 2" xfId="25015"/>
    <cellStyle name="T_TD Buu dien XA HAU THAO LAN 3_quản lý vốn _32.XNK 3" xfId="16287"/>
    <cellStyle name="T_TD Buu dien XA HAU THAO LAN 3_quản lý vốn _32.XNK 3 2" xfId="25016"/>
    <cellStyle name="T_TD Buu dien XA HAU THAO LAN 3_quản lý vốn _32.XNK 4" xfId="16288"/>
    <cellStyle name="T_TD Buu dien XA HAU THAO LAN 3_quản lý vốn _32.XNK 4 2" xfId="25017"/>
    <cellStyle name="T_TD Buu dien XA HAU THAO LAN 3_quản lý vốn _32.XNK 5" xfId="16289"/>
    <cellStyle name="T_TD Buu dien XA HAU THAO LAN 3_quản lý vốn _32.XNK 5 2" xfId="25018"/>
    <cellStyle name="T_TD Buu dien XA HAU THAO LAN 3_quản lý vốn _32.XNK 6" xfId="16290"/>
    <cellStyle name="T_TD Buu dien XA HAU THAO LAN 3_quản lý vốn _32.XNK 6 2" xfId="32103"/>
    <cellStyle name="T_TD Buu dien XA HAU THAO LAN 3_quản lý vốn _32.XNK 7" xfId="32104"/>
    <cellStyle name="T_TD Buu dien XA HAU THAO LAN 3_quản lý vốn _32.XNK 8" xfId="32105"/>
    <cellStyle name="T_TD Buu dien XA HAU THAO LAN 3_quản lý vốn _32.XNK 9" xfId="32106"/>
    <cellStyle name="T_TD Buu dien XA HAU THAO LAN 3_quản lý vốn _4.hl" xfId="6216"/>
    <cellStyle name="T_TD Buu dien XA HAU THAO LAN 3_quản lý vốn _4.hl 2" xfId="16291"/>
    <cellStyle name="T_TD Buu dien XA HAU THAO LAN 3_quản lý vốn _4.hl 2 2" xfId="25019"/>
    <cellStyle name="T_TD Buu dien XA HAU THAO LAN 3_quản lý vốn _4.hl 3" xfId="16292"/>
    <cellStyle name="T_TD Buu dien XA HAU THAO LAN 3_quản lý vốn _4.hl 3 2" xfId="25020"/>
    <cellStyle name="T_TD Buu dien XA HAU THAO LAN 3_quản lý vốn _4.hl 4" xfId="16293"/>
    <cellStyle name="T_TD Buu dien XA HAU THAO LAN 3_quản lý vốn _4.hl 4 2" xfId="25021"/>
    <cellStyle name="T_TD Buu dien XA HAU THAO LAN 3_quản lý vốn _4.hl 5" xfId="16294"/>
    <cellStyle name="T_TD Buu dien XA HAU THAO LAN 3_quản lý vốn _4.hl 5 2" xfId="25022"/>
    <cellStyle name="T_TD Buu dien XA HAU THAO LAN 3_quản lý vốn _4.hl 6" xfId="16295"/>
    <cellStyle name="T_TD Buu dien XA HAU THAO LAN 3_quản lý vốn _4.hl 6 2" xfId="32107"/>
    <cellStyle name="T_TD Buu dien XA HAU THAO LAN 3_quản lý vốn _4.hl 7" xfId="32108"/>
    <cellStyle name="T_TD Buu dien XA HAU THAO LAN 3_quản lý vốn _4.hl 8" xfId="32109"/>
    <cellStyle name="T_TD Buu dien XA HAU THAO LAN 3_quản lý vốn _4.hl 9" xfId="32110"/>
    <cellStyle name="T_TD Buu dien XA HAU THAO LAN 3_quản lý vốn _blm" xfId="6217"/>
    <cellStyle name="T_TD Buu dien XA HAU THAO LAN 3_quản lý vốn _blm 2" xfId="16296"/>
    <cellStyle name="T_TD Buu dien XA HAU THAO LAN 3_quản lý vốn _blm 2 2" xfId="25023"/>
    <cellStyle name="T_TD Buu dien XA HAU THAO LAN 3_quản lý vốn _blm 3" xfId="16297"/>
    <cellStyle name="T_TD Buu dien XA HAU THAO LAN 3_quản lý vốn _blm 3 2" xfId="25024"/>
    <cellStyle name="T_TD Buu dien XA HAU THAO LAN 3_quản lý vốn _blm 4" xfId="16298"/>
    <cellStyle name="T_TD Buu dien XA HAU THAO LAN 3_quản lý vốn _blm 4 2" xfId="25025"/>
    <cellStyle name="T_TD Buu dien XA HAU THAO LAN 3_quản lý vốn _blm 5" xfId="16299"/>
    <cellStyle name="T_TD Buu dien XA HAU THAO LAN 3_quản lý vốn _blm 5 2" xfId="25026"/>
    <cellStyle name="T_TD Buu dien XA HAU THAO LAN 3_quản lý vốn _blm 6" xfId="16300"/>
    <cellStyle name="T_TD Buu dien XA HAU THAO LAN 3_quản lý vốn _blm 6 2" xfId="32111"/>
    <cellStyle name="T_TD Buu dien XA HAU THAO LAN 3_quản lý vốn _blm 7" xfId="32112"/>
    <cellStyle name="T_TD Buu dien XA HAU THAO LAN 3_quản lý vốn _blm 8" xfId="32113"/>
    <cellStyle name="T_TD Buu dien XA HAU THAO LAN 3_quản lý vốn _blm 9" xfId="32114"/>
    <cellStyle name="T_TD Buu dien XA HAU THAO LAN 3_quản lý vốn _cấp nước" xfId="6218"/>
    <cellStyle name="T_TD Buu dien XA HAU THAO LAN 3_quản lý vốn _cấp nước 2" xfId="16301"/>
    <cellStyle name="T_TD Buu dien XA HAU THAO LAN 3_quản lý vốn _cấp nước 2 2" xfId="25027"/>
    <cellStyle name="T_TD Buu dien XA HAU THAO LAN 3_quản lý vốn _cấp nước 3" xfId="16302"/>
    <cellStyle name="T_TD Buu dien XA HAU THAO LAN 3_quản lý vốn _cấp nước 3 2" xfId="25028"/>
    <cellStyle name="T_TD Buu dien XA HAU THAO LAN 3_quản lý vốn _cấp nước 4" xfId="16303"/>
    <cellStyle name="T_TD Buu dien XA HAU THAO LAN 3_quản lý vốn _cấp nước 4 2" xfId="25029"/>
    <cellStyle name="T_TD Buu dien XA HAU THAO LAN 3_quản lý vốn _cấp nước 5" xfId="16304"/>
    <cellStyle name="T_TD Buu dien XA HAU THAO LAN 3_quản lý vốn _cấp nước 5 2" xfId="25030"/>
    <cellStyle name="T_TD Buu dien XA HAU THAO LAN 3_quản lý vốn _cấp nước 6" xfId="16305"/>
    <cellStyle name="T_TD Buu dien XA HAU THAO LAN 3_quản lý vốn _cấp nước 6 2" xfId="32115"/>
    <cellStyle name="T_TD Buu dien XA HAU THAO LAN 3_quản lý vốn _cấp nước 7" xfId="32116"/>
    <cellStyle name="T_TD Buu dien XA HAU THAO LAN 3_quản lý vốn _cấp nước 8" xfId="32117"/>
    <cellStyle name="T_TD Buu dien XA HAU THAO LAN 3_quản lý vốn _cấp nước 9" xfId="32118"/>
    <cellStyle name="T_TD Buu dien XA HAU THAO LAN 3_quản lý vốn _CT" xfId="6219"/>
    <cellStyle name="T_TD Buu dien XA HAU THAO LAN 3_quản lý vốn _CT 2" xfId="16306"/>
    <cellStyle name="T_TD Buu dien XA HAU THAO LAN 3_quản lý vốn _CT 2 2" xfId="25031"/>
    <cellStyle name="T_TD Buu dien XA HAU THAO LAN 3_quản lý vốn _CT 3" xfId="16307"/>
    <cellStyle name="T_TD Buu dien XA HAU THAO LAN 3_quản lý vốn _CT 3 2" xfId="25032"/>
    <cellStyle name="T_TD Buu dien XA HAU THAO LAN 3_quản lý vốn _CT 4" xfId="16308"/>
    <cellStyle name="T_TD Buu dien XA HAU THAO LAN 3_quản lý vốn _CT 4 2" xfId="25033"/>
    <cellStyle name="T_TD Buu dien XA HAU THAO LAN 3_quản lý vốn _CT 5" xfId="16309"/>
    <cellStyle name="T_TD Buu dien XA HAU THAO LAN 3_quản lý vốn _CT 5 2" xfId="25034"/>
    <cellStyle name="T_TD Buu dien XA HAU THAO LAN 3_quản lý vốn _CT 6" xfId="16310"/>
    <cellStyle name="T_TD Buu dien XA HAU THAO LAN 3_quản lý vốn _CT 6 2" xfId="32119"/>
    <cellStyle name="T_TD Buu dien XA HAU THAO LAN 3_quản lý vốn _CT 7" xfId="32120"/>
    <cellStyle name="T_TD Buu dien XA HAU THAO LAN 3_quản lý vốn _CT 8" xfId="32121"/>
    <cellStyle name="T_TD Buu dien XA HAU THAO LAN 3_quản lý vốn _CT 9" xfId="32122"/>
    <cellStyle name="T_TD Buu dien XA HAU THAO LAN 3_quản lý vốn _GD" xfId="6220"/>
    <cellStyle name="T_TD Buu dien XA HAU THAO LAN 3_quản lý vốn _GD 2" xfId="16311"/>
    <cellStyle name="T_TD Buu dien XA HAU THAO LAN 3_quản lý vốn _GD 2 2" xfId="25035"/>
    <cellStyle name="T_TD Buu dien XA HAU THAO LAN 3_quản lý vốn _GD 3" xfId="16312"/>
    <cellStyle name="T_TD Buu dien XA HAU THAO LAN 3_quản lý vốn _GD 3 2" xfId="25036"/>
    <cellStyle name="T_TD Buu dien XA HAU THAO LAN 3_quản lý vốn _GD 4" xfId="16313"/>
    <cellStyle name="T_TD Buu dien XA HAU THAO LAN 3_quản lý vốn _GD 4 2" xfId="25037"/>
    <cellStyle name="T_TD Buu dien XA HAU THAO LAN 3_quản lý vốn _GD 5" xfId="16314"/>
    <cellStyle name="T_TD Buu dien XA HAU THAO LAN 3_quản lý vốn _GD 5 2" xfId="25038"/>
    <cellStyle name="T_TD Buu dien XA HAU THAO LAN 3_quản lý vốn _GD 6" xfId="16315"/>
    <cellStyle name="T_TD Buu dien XA HAU THAO LAN 3_quản lý vốn _GD 6 2" xfId="32123"/>
    <cellStyle name="T_TD Buu dien XA HAU THAO LAN 3_quản lý vốn _GD 7" xfId="32124"/>
    <cellStyle name="T_TD Buu dien XA HAU THAO LAN 3_quản lý vốn _GD 8" xfId="32125"/>
    <cellStyle name="T_TD Buu dien XA HAU THAO LAN 3_quản lý vốn _GD 9" xfId="32126"/>
    <cellStyle name="T_TD Buu dien XA HAU THAO LAN 3_quản lý vốn _GT" xfId="6221"/>
    <cellStyle name="T_TD Buu dien XA HAU THAO LAN 3_quản lý vốn _GT 2" xfId="16316"/>
    <cellStyle name="T_TD Buu dien XA HAU THAO LAN 3_quản lý vốn _GT 2 2" xfId="25039"/>
    <cellStyle name="T_TD Buu dien XA HAU THAO LAN 3_quản lý vốn _GT 3" xfId="16317"/>
    <cellStyle name="T_TD Buu dien XA HAU THAO LAN 3_quản lý vốn _GT 3 2" xfId="25040"/>
    <cellStyle name="T_TD Buu dien XA HAU THAO LAN 3_quản lý vốn _GT 4" xfId="16318"/>
    <cellStyle name="T_TD Buu dien XA HAU THAO LAN 3_quản lý vốn _GT 4 2" xfId="25041"/>
    <cellStyle name="T_TD Buu dien XA HAU THAO LAN 3_quản lý vốn _GT 5" xfId="16319"/>
    <cellStyle name="T_TD Buu dien XA HAU THAO LAN 3_quản lý vốn _GT 5 2" xfId="25042"/>
    <cellStyle name="T_TD Buu dien XA HAU THAO LAN 3_quản lý vốn _GT 6" xfId="16320"/>
    <cellStyle name="T_TD Buu dien XA HAU THAO LAN 3_quản lý vốn _GT 6 2" xfId="32127"/>
    <cellStyle name="T_TD Buu dien XA HAU THAO LAN 3_quản lý vốn _GT 7" xfId="32128"/>
    <cellStyle name="T_TD Buu dien XA HAU THAO LAN 3_quản lý vốn _GT 8" xfId="32129"/>
    <cellStyle name="T_TD Buu dien XA HAU THAO LAN 3_quản lý vốn _GT 9" xfId="32130"/>
    <cellStyle name="T_TD Buu dien XA HAU THAO LAN 3_quản lý vốn _ha" xfId="6222"/>
    <cellStyle name="T_TD Buu dien XA HAU THAO LAN 3_quản lý vốn _ha 2" xfId="16321"/>
    <cellStyle name="T_TD Buu dien XA HAU THAO LAN 3_quản lý vốn _ha 2 2" xfId="25043"/>
    <cellStyle name="T_TD Buu dien XA HAU THAO LAN 3_quản lý vốn _ha 3" xfId="16322"/>
    <cellStyle name="T_TD Buu dien XA HAU THAO LAN 3_quản lý vốn _ha 3 2" xfId="25044"/>
    <cellStyle name="T_TD Buu dien XA HAU THAO LAN 3_quản lý vốn _ha 4" xfId="16323"/>
    <cellStyle name="T_TD Buu dien XA HAU THAO LAN 3_quản lý vốn _ha 4 2" xfId="25045"/>
    <cellStyle name="T_TD Buu dien XA HAU THAO LAN 3_quản lý vốn _ha 5" xfId="16324"/>
    <cellStyle name="T_TD Buu dien XA HAU THAO LAN 3_quản lý vốn _ha 5 2" xfId="25046"/>
    <cellStyle name="T_TD Buu dien XA HAU THAO LAN 3_quản lý vốn _ha 6" xfId="16325"/>
    <cellStyle name="T_TD Buu dien XA HAU THAO LAN 3_quản lý vốn _ha 6 2" xfId="32131"/>
    <cellStyle name="T_TD Buu dien XA HAU THAO LAN 3_quản lý vốn _ha 7" xfId="32132"/>
    <cellStyle name="T_TD Buu dien XA HAU THAO LAN 3_quản lý vốn _ha 8" xfId="32133"/>
    <cellStyle name="T_TD Buu dien XA HAU THAO LAN 3_quản lý vốn _ha 9" xfId="32134"/>
    <cellStyle name="T_TD Buu dien XA HAU THAO LAN 3_quản lý vốn _hl" xfId="6223"/>
    <cellStyle name="T_TD Buu dien XA HAU THAO LAN 3_quản lý vốn _hl 2" xfId="16326"/>
    <cellStyle name="T_TD Buu dien XA HAU THAO LAN 3_quản lý vốn _hl 2 2" xfId="25047"/>
    <cellStyle name="T_TD Buu dien XA HAU THAO LAN 3_quản lý vốn _hl 3" xfId="16327"/>
    <cellStyle name="T_TD Buu dien XA HAU THAO LAN 3_quản lý vốn _hl 3 2" xfId="25048"/>
    <cellStyle name="T_TD Buu dien XA HAU THAO LAN 3_quản lý vốn _hl 4" xfId="16328"/>
    <cellStyle name="T_TD Buu dien XA HAU THAO LAN 3_quản lý vốn _hl 4 2" xfId="25049"/>
    <cellStyle name="T_TD Buu dien XA HAU THAO LAN 3_quản lý vốn _hl 5" xfId="16329"/>
    <cellStyle name="T_TD Buu dien XA HAU THAO LAN 3_quản lý vốn _hl 5 2" xfId="25050"/>
    <cellStyle name="T_TD Buu dien XA HAU THAO LAN 3_quản lý vốn _hl 6" xfId="16330"/>
    <cellStyle name="T_TD Buu dien XA HAU THAO LAN 3_quản lý vốn _hl 6 2" xfId="32135"/>
    <cellStyle name="T_TD Buu dien XA HAU THAO LAN 3_quản lý vốn _hl 7" xfId="32136"/>
    <cellStyle name="T_TD Buu dien XA HAU THAO LAN 3_quản lý vốn _hl 8" xfId="32137"/>
    <cellStyle name="T_TD Buu dien XA HAU THAO LAN 3_quản lý vốn _hl 9" xfId="32138"/>
    <cellStyle name="T_TD Buu dien XA HAU THAO LAN 3_quản lý vốn _hq" xfId="6224"/>
    <cellStyle name="T_TD Buu dien XA HAU THAO LAN 3_quản lý vốn _hq 2" xfId="16331"/>
    <cellStyle name="T_TD Buu dien XA HAU THAO LAN 3_quản lý vốn _hq 2 2" xfId="25051"/>
    <cellStyle name="T_TD Buu dien XA HAU THAO LAN 3_quản lý vốn _hq 3" xfId="16332"/>
    <cellStyle name="T_TD Buu dien XA HAU THAO LAN 3_quản lý vốn _hq 3 2" xfId="25052"/>
    <cellStyle name="T_TD Buu dien XA HAU THAO LAN 3_quản lý vốn _hq 4" xfId="16333"/>
    <cellStyle name="T_TD Buu dien XA HAU THAO LAN 3_quản lý vốn _hq 4 2" xfId="25053"/>
    <cellStyle name="T_TD Buu dien XA HAU THAO LAN 3_quản lý vốn _hq 5" xfId="16334"/>
    <cellStyle name="T_TD Buu dien XA HAU THAO LAN 3_quản lý vốn _hq 5 2" xfId="25054"/>
    <cellStyle name="T_TD Buu dien XA HAU THAO LAN 3_quản lý vốn _hq 6" xfId="16335"/>
    <cellStyle name="T_TD Buu dien XA HAU THAO LAN 3_quản lý vốn _hq 6 2" xfId="32139"/>
    <cellStyle name="T_TD Buu dien XA HAU THAO LAN 3_quản lý vốn _hq 7" xfId="32140"/>
    <cellStyle name="T_TD Buu dien XA HAU THAO LAN 3_quản lý vốn _hq 8" xfId="32141"/>
    <cellStyle name="T_TD Buu dien XA HAU THAO LAN 3_quản lý vốn _hq 9" xfId="32142"/>
    <cellStyle name="T_TD Buu dien XA HAU THAO LAN 3_quản lý vốn _IFAT" xfId="6225"/>
    <cellStyle name="T_TD Buu dien XA HAU THAO LAN 3_quản lý vốn _IFAT 2" xfId="16336"/>
    <cellStyle name="T_TD Buu dien XA HAU THAO LAN 3_quản lý vốn _IFAT 2 2" xfId="25055"/>
    <cellStyle name="T_TD Buu dien XA HAU THAO LAN 3_quản lý vốn _IFAT 3" xfId="16337"/>
    <cellStyle name="T_TD Buu dien XA HAU THAO LAN 3_quản lý vốn _IFAT 3 2" xfId="25056"/>
    <cellStyle name="T_TD Buu dien XA HAU THAO LAN 3_quản lý vốn _IFAT 4" xfId="16338"/>
    <cellStyle name="T_TD Buu dien XA HAU THAO LAN 3_quản lý vốn _IFAT 4 2" xfId="25057"/>
    <cellStyle name="T_TD Buu dien XA HAU THAO LAN 3_quản lý vốn _IFAT 5" xfId="16339"/>
    <cellStyle name="T_TD Buu dien XA HAU THAO LAN 3_quản lý vốn _IFAT 5 2" xfId="25058"/>
    <cellStyle name="T_TD Buu dien XA HAU THAO LAN 3_quản lý vốn _IFAT 6" xfId="16340"/>
    <cellStyle name="T_TD Buu dien XA HAU THAO LAN 3_quản lý vốn _IFAT 6 2" xfId="32143"/>
    <cellStyle name="T_TD Buu dien XA HAU THAO LAN 3_quản lý vốn _IFAT 7" xfId="32144"/>
    <cellStyle name="T_TD Buu dien XA HAU THAO LAN 3_quản lý vốn _IFAT 8" xfId="32145"/>
    <cellStyle name="T_TD Buu dien XA HAU THAO LAN 3_quản lý vốn _IFAT 9" xfId="32146"/>
    <cellStyle name="T_TD Buu dien XA HAU THAO LAN 3_quản lý vốn _NN" xfId="6226"/>
    <cellStyle name="T_TD Buu dien XA HAU THAO LAN 3_quản lý vốn _NN 2" xfId="16341"/>
    <cellStyle name="T_TD Buu dien XA HAU THAO LAN 3_quản lý vốn _NN 2 2" xfId="25059"/>
    <cellStyle name="T_TD Buu dien XA HAU THAO LAN 3_quản lý vốn _NN 3" xfId="16342"/>
    <cellStyle name="T_TD Buu dien XA HAU THAO LAN 3_quản lý vốn _NN 3 2" xfId="25060"/>
    <cellStyle name="T_TD Buu dien XA HAU THAO LAN 3_quản lý vốn _NN 4" xfId="16343"/>
    <cellStyle name="T_TD Buu dien XA HAU THAO LAN 3_quản lý vốn _NN 4 2" xfId="25061"/>
    <cellStyle name="T_TD Buu dien XA HAU THAO LAN 3_quản lý vốn _NN 5" xfId="16344"/>
    <cellStyle name="T_TD Buu dien XA HAU THAO LAN 3_quản lý vốn _NN 5 2" xfId="25062"/>
    <cellStyle name="T_TD Buu dien XA HAU THAO LAN 3_quản lý vốn _NN 6" xfId="16345"/>
    <cellStyle name="T_TD Buu dien XA HAU THAO LAN 3_quản lý vốn _NN 6 2" xfId="32147"/>
    <cellStyle name="T_TD Buu dien XA HAU THAO LAN 3_quản lý vốn _NN 7" xfId="32148"/>
    <cellStyle name="T_TD Buu dien XA HAU THAO LAN 3_quản lý vốn _NN 8" xfId="32149"/>
    <cellStyle name="T_TD Buu dien XA HAU THAO LAN 3_quản lý vốn _NN 9" xfId="32150"/>
    <cellStyle name="T_TD Buu dien XA HAU THAO LAN 3_quản lý vốn _ph" xfId="6227"/>
    <cellStyle name="T_TD Buu dien XA HAU THAO LAN 3_quản lý vốn _ph 2" xfId="16346"/>
    <cellStyle name="T_TD Buu dien XA HAU THAO LAN 3_quản lý vốn _ph 2 2" xfId="25063"/>
    <cellStyle name="T_TD Buu dien XA HAU THAO LAN 3_quản lý vốn _ph 3" xfId="16347"/>
    <cellStyle name="T_TD Buu dien XA HAU THAO LAN 3_quản lý vốn _ph 3 2" xfId="25064"/>
    <cellStyle name="T_TD Buu dien XA HAU THAO LAN 3_quản lý vốn _ph 4" xfId="16348"/>
    <cellStyle name="T_TD Buu dien XA HAU THAO LAN 3_quản lý vốn _ph 4 2" xfId="25065"/>
    <cellStyle name="T_TD Buu dien XA HAU THAO LAN 3_quản lý vốn _ph 5" xfId="16349"/>
    <cellStyle name="T_TD Buu dien XA HAU THAO LAN 3_quản lý vốn _ph 5 2" xfId="25066"/>
    <cellStyle name="T_TD Buu dien XA HAU THAO LAN 3_quản lý vốn _ph 6" xfId="16350"/>
    <cellStyle name="T_TD Buu dien XA HAU THAO LAN 3_quản lý vốn _ph 6 2" xfId="32151"/>
    <cellStyle name="T_TD Buu dien XA HAU THAO LAN 3_quản lý vốn _ph 7" xfId="32152"/>
    <cellStyle name="T_TD Buu dien XA HAU THAO LAN 3_quản lý vốn _ph 8" xfId="32153"/>
    <cellStyle name="T_TD Buu dien XA HAU THAO LAN 3_quản lý vốn _ph 9" xfId="32154"/>
    <cellStyle name="T_TD Buu dien XA HAU THAO LAN 3_quản lý vốn _tl" xfId="6228"/>
    <cellStyle name="T_TD Buu dien XA HAU THAO LAN 3_quản lý vốn _tl 2" xfId="16351"/>
    <cellStyle name="T_TD Buu dien XA HAU THAO LAN 3_quản lý vốn _tl 2 2" xfId="25067"/>
    <cellStyle name="T_TD Buu dien XA HAU THAO LAN 3_quản lý vốn _tl 3" xfId="16352"/>
    <cellStyle name="T_TD Buu dien XA HAU THAO LAN 3_quản lý vốn _tl 3 2" xfId="25068"/>
    <cellStyle name="T_TD Buu dien XA HAU THAO LAN 3_quản lý vốn _tl 4" xfId="16353"/>
    <cellStyle name="T_TD Buu dien XA HAU THAO LAN 3_quản lý vốn _tl 4 2" xfId="25069"/>
    <cellStyle name="T_TD Buu dien XA HAU THAO LAN 3_quản lý vốn _tl 5" xfId="16354"/>
    <cellStyle name="T_TD Buu dien XA HAU THAO LAN 3_quản lý vốn _tl 5 2" xfId="25070"/>
    <cellStyle name="T_TD Buu dien XA HAU THAO LAN 3_quản lý vốn _tl 6" xfId="16355"/>
    <cellStyle name="T_TD Buu dien XA HAU THAO LAN 3_quản lý vốn _tl 6 2" xfId="32155"/>
    <cellStyle name="T_TD Buu dien XA HAU THAO LAN 3_quản lý vốn _tl 7" xfId="32156"/>
    <cellStyle name="T_TD Buu dien XA HAU THAO LAN 3_quản lý vốn _tl 8" xfId="32157"/>
    <cellStyle name="T_TD Buu dien XA HAU THAO LAN 3_quản lý vốn _tl 9" xfId="32158"/>
    <cellStyle name="T_TD Buu dien XA HAU THAO LAN 3_quản lý vốn _tp" xfId="6229"/>
    <cellStyle name="T_TD Buu dien XA HAU THAO LAN 3_quản lý vốn _tp 2" xfId="16356"/>
    <cellStyle name="T_TD Buu dien XA HAU THAO LAN 3_quản lý vốn _tp 2 2" xfId="25071"/>
    <cellStyle name="T_TD Buu dien XA HAU THAO LAN 3_quản lý vốn _tp 3" xfId="16357"/>
    <cellStyle name="T_TD Buu dien XA HAU THAO LAN 3_quản lý vốn _tp 3 2" xfId="25072"/>
    <cellStyle name="T_TD Buu dien XA HAU THAO LAN 3_quản lý vốn _tp 4" xfId="16358"/>
    <cellStyle name="T_TD Buu dien XA HAU THAO LAN 3_quản lý vốn _tp 4 2" xfId="25073"/>
    <cellStyle name="T_TD Buu dien XA HAU THAO LAN 3_quản lý vốn _tp 5" xfId="16359"/>
    <cellStyle name="T_TD Buu dien XA HAU THAO LAN 3_quản lý vốn _tp 5 2" xfId="25074"/>
    <cellStyle name="T_TD Buu dien XA HAU THAO LAN 3_quản lý vốn _tp 6" xfId="16360"/>
    <cellStyle name="T_TD Buu dien XA HAU THAO LAN 3_quản lý vốn _tp 6 2" xfId="32159"/>
    <cellStyle name="T_TD Buu dien XA HAU THAO LAN 3_quản lý vốn _tp 7" xfId="32160"/>
    <cellStyle name="T_TD Buu dien XA HAU THAO LAN 3_quản lý vốn _tp 8" xfId="32161"/>
    <cellStyle name="T_TD Buu dien XA HAU THAO LAN 3_quản lý vốn _tp 9" xfId="32162"/>
    <cellStyle name="T_TD Buu dien XA HAU THAO LAN 3_TH (2)" xfId="6230"/>
    <cellStyle name="T_TD Buu dien XA HAU THAO LAN 3_TH (2) 2" xfId="16361"/>
    <cellStyle name="T_TD Buu dien XA HAU THAO LAN 3_TH (2) 2 2" xfId="25075"/>
    <cellStyle name="T_TD Buu dien XA HAU THAO LAN 3_TH (2) 3" xfId="16362"/>
    <cellStyle name="T_TD Buu dien XA HAU THAO LAN 3_TH (2) 3 2" xfId="25076"/>
    <cellStyle name="T_TD Buu dien XA HAU THAO LAN 3_TH (2) 4" xfId="16363"/>
    <cellStyle name="T_TD Buu dien XA HAU THAO LAN 3_TH (2) 4 2" xfId="25077"/>
    <cellStyle name="T_TD Buu dien XA HAU THAO LAN 3_TH (2) 5" xfId="16364"/>
    <cellStyle name="T_TD Buu dien XA HAU THAO LAN 3_TH (2) 5 2" xfId="25078"/>
    <cellStyle name="T_TD Buu dien XA HAU THAO LAN 3_TH (2) 6" xfId="16365"/>
    <cellStyle name="T_TD Buu dien XA HAU THAO LAN 3_TH (2) 6 2" xfId="32163"/>
    <cellStyle name="T_TD Buu dien XA HAU THAO LAN 3_TH (2) 7" xfId="32164"/>
    <cellStyle name="T_TD Buu dien XA HAU THAO LAN 3_TH (2) 8" xfId="32165"/>
    <cellStyle name="T_TD Buu dien XA HAU THAO LAN 3_TH (2) 9" xfId="32166"/>
    <cellStyle name="T_TDT + duong(8-5-07)" xfId="6231"/>
    <cellStyle name="T_TDT + duong(8-5-07) 10" xfId="32167"/>
    <cellStyle name="T_TDT + duong(8-5-07) 2" xfId="6232"/>
    <cellStyle name="T_TDT + duong(8-5-07) 2 2" xfId="16366"/>
    <cellStyle name="T_TDT + duong(8-5-07) 2 2 2" xfId="25079"/>
    <cellStyle name="T_TDT + duong(8-5-07) 2 3" xfId="16367"/>
    <cellStyle name="T_TDT + duong(8-5-07) 2 3 2" xfId="25080"/>
    <cellStyle name="T_TDT + duong(8-5-07) 2 4" xfId="16368"/>
    <cellStyle name="T_TDT + duong(8-5-07) 2 4 2" xfId="25081"/>
    <cellStyle name="T_TDT + duong(8-5-07) 2 5" xfId="16369"/>
    <cellStyle name="T_TDT + duong(8-5-07) 2 5 2" xfId="25082"/>
    <cellStyle name="T_TDT + duong(8-5-07) 2 6" xfId="16370"/>
    <cellStyle name="T_TDT + duong(8-5-07) 2 6 2" xfId="32168"/>
    <cellStyle name="T_TDT + duong(8-5-07) 2 7" xfId="32169"/>
    <cellStyle name="T_TDT + duong(8-5-07) 2 8" xfId="32170"/>
    <cellStyle name="T_TDT + duong(8-5-07) 2 9" xfId="32171"/>
    <cellStyle name="T_TDT + duong(8-5-07) 3" xfId="16371"/>
    <cellStyle name="T_TDT + duong(8-5-07) 3 2" xfId="25083"/>
    <cellStyle name="T_TDT + duong(8-5-07) 4" xfId="16372"/>
    <cellStyle name="T_TDT + duong(8-5-07) 4 2" xfId="25084"/>
    <cellStyle name="T_TDT + duong(8-5-07) 5" xfId="16373"/>
    <cellStyle name="T_TDT + duong(8-5-07) 5 2" xfId="25085"/>
    <cellStyle name="T_TDT + duong(8-5-07) 6" xfId="16374"/>
    <cellStyle name="T_TDT + duong(8-5-07) 6 2" xfId="25086"/>
    <cellStyle name="T_TDT + duong(8-5-07) 7" xfId="16375"/>
    <cellStyle name="T_TDT + duong(8-5-07) 7 2" xfId="32172"/>
    <cellStyle name="T_TDT + duong(8-5-07) 8" xfId="32173"/>
    <cellStyle name="T_TDT + duong(8-5-07) 9" xfId="32174"/>
    <cellStyle name="T_TDT + duong(8-5-07)_!1 1 bao cao giao KH ve HTCMT vung TNB   12-12-2011" xfId="6233"/>
    <cellStyle name="T_TDT + duong(8-5-07)_!1 1 bao cao giao KH ve HTCMT vung TNB   12-12-2011 10" xfId="32175"/>
    <cellStyle name="T_TDT + duong(8-5-07)_!1 1 bao cao giao KH ve HTCMT vung TNB   12-12-2011 2" xfId="6234"/>
    <cellStyle name="T_TDT + duong(8-5-07)_!1 1 bao cao giao KH ve HTCMT vung TNB   12-12-2011 2 2" xfId="16376"/>
    <cellStyle name="T_TDT + duong(8-5-07)_!1 1 bao cao giao KH ve HTCMT vung TNB   12-12-2011 2 2 2" xfId="25087"/>
    <cellStyle name="T_TDT + duong(8-5-07)_!1 1 bao cao giao KH ve HTCMT vung TNB   12-12-2011 2 3" xfId="16377"/>
    <cellStyle name="T_TDT + duong(8-5-07)_!1 1 bao cao giao KH ve HTCMT vung TNB   12-12-2011 2 3 2" xfId="25088"/>
    <cellStyle name="T_TDT + duong(8-5-07)_!1 1 bao cao giao KH ve HTCMT vung TNB   12-12-2011 2 4" xfId="16378"/>
    <cellStyle name="T_TDT + duong(8-5-07)_!1 1 bao cao giao KH ve HTCMT vung TNB   12-12-2011 2 4 2" xfId="25089"/>
    <cellStyle name="T_TDT + duong(8-5-07)_!1 1 bao cao giao KH ve HTCMT vung TNB   12-12-2011 2 5" xfId="16379"/>
    <cellStyle name="T_TDT + duong(8-5-07)_!1 1 bao cao giao KH ve HTCMT vung TNB   12-12-2011 2 5 2" xfId="25090"/>
    <cellStyle name="T_TDT + duong(8-5-07)_!1 1 bao cao giao KH ve HTCMT vung TNB   12-12-2011 2 6" xfId="16380"/>
    <cellStyle name="T_TDT + duong(8-5-07)_!1 1 bao cao giao KH ve HTCMT vung TNB   12-12-2011 2 6 2" xfId="32176"/>
    <cellStyle name="T_TDT + duong(8-5-07)_!1 1 bao cao giao KH ve HTCMT vung TNB   12-12-2011 2 7" xfId="32177"/>
    <cellStyle name="T_TDT + duong(8-5-07)_!1 1 bao cao giao KH ve HTCMT vung TNB   12-12-2011 2 8" xfId="32178"/>
    <cellStyle name="T_TDT + duong(8-5-07)_!1 1 bao cao giao KH ve HTCMT vung TNB   12-12-2011 2 9" xfId="32179"/>
    <cellStyle name="T_TDT + duong(8-5-07)_!1 1 bao cao giao KH ve HTCMT vung TNB   12-12-2011 3" xfId="16381"/>
    <cellStyle name="T_TDT + duong(8-5-07)_!1 1 bao cao giao KH ve HTCMT vung TNB   12-12-2011 3 2" xfId="25091"/>
    <cellStyle name="T_TDT + duong(8-5-07)_!1 1 bao cao giao KH ve HTCMT vung TNB   12-12-2011 4" xfId="16382"/>
    <cellStyle name="T_TDT + duong(8-5-07)_!1 1 bao cao giao KH ve HTCMT vung TNB   12-12-2011 4 2" xfId="25092"/>
    <cellStyle name="T_TDT + duong(8-5-07)_!1 1 bao cao giao KH ve HTCMT vung TNB   12-12-2011 5" xfId="16383"/>
    <cellStyle name="T_TDT + duong(8-5-07)_!1 1 bao cao giao KH ve HTCMT vung TNB   12-12-2011 5 2" xfId="25093"/>
    <cellStyle name="T_TDT + duong(8-5-07)_!1 1 bao cao giao KH ve HTCMT vung TNB   12-12-2011 6" xfId="16384"/>
    <cellStyle name="T_TDT + duong(8-5-07)_!1 1 bao cao giao KH ve HTCMT vung TNB   12-12-2011 6 2" xfId="25094"/>
    <cellStyle name="T_TDT + duong(8-5-07)_!1 1 bao cao giao KH ve HTCMT vung TNB   12-12-2011 7" xfId="16385"/>
    <cellStyle name="T_TDT + duong(8-5-07)_!1 1 bao cao giao KH ve HTCMT vung TNB   12-12-2011 7 2" xfId="32180"/>
    <cellStyle name="T_TDT + duong(8-5-07)_!1 1 bao cao giao KH ve HTCMT vung TNB   12-12-2011 8" xfId="32181"/>
    <cellStyle name="T_TDT + duong(8-5-07)_!1 1 bao cao giao KH ve HTCMT vung TNB   12-12-2011 9" xfId="32182"/>
    <cellStyle name="T_TDT + duong(8-5-07)_Bieu4HTMT" xfId="6235"/>
    <cellStyle name="T_TDT + duong(8-5-07)_Bieu4HTMT 10" xfId="32183"/>
    <cellStyle name="T_TDT + duong(8-5-07)_Bieu4HTMT 2" xfId="6236"/>
    <cellStyle name="T_TDT + duong(8-5-07)_Bieu4HTMT 2 2" xfId="16386"/>
    <cellStyle name="T_TDT + duong(8-5-07)_Bieu4HTMT 2 2 2" xfId="25095"/>
    <cellStyle name="T_TDT + duong(8-5-07)_Bieu4HTMT 2 3" xfId="16387"/>
    <cellStyle name="T_TDT + duong(8-5-07)_Bieu4HTMT 2 3 2" xfId="25096"/>
    <cellStyle name="T_TDT + duong(8-5-07)_Bieu4HTMT 2 4" xfId="16388"/>
    <cellStyle name="T_TDT + duong(8-5-07)_Bieu4HTMT 2 4 2" xfId="25097"/>
    <cellStyle name="T_TDT + duong(8-5-07)_Bieu4HTMT 2 5" xfId="16389"/>
    <cellStyle name="T_TDT + duong(8-5-07)_Bieu4HTMT 2 5 2" xfId="25098"/>
    <cellStyle name="T_TDT + duong(8-5-07)_Bieu4HTMT 2 6" xfId="16390"/>
    <cellStyle name="T_TDT + duong(8-5-07)_Bieu4HTMT 2 6 2" xfId="32184"/>
    <cellStyle name="T_TDT + duong(8-5-07)_Bieu4HTMT 2 7" xfId="32185"/>
    <cellStyle name="T_TDT + duong(8-5-07)_Bieu4HTMT 2 8" xfId="32186"/>
    <cellStyle name="T_TDT + duong(8-5-07)_Bieu4HTMT 2 9" xfId="32187"/>
    <cellStyle name="T_TDT + duong(8-5-07)_Bieu4HTMT 3" xfId="16391"/>
    <cellStyle name="T_TDT + duong(8-5-07)_Bieu4HTMT 3 2" xfId="25099"/>
    <cellStyle name="T_TDT + duong(8-5-07)_Bieu4HTMT 4" xfId="16392"/>
    <cellStyle name="T_TDT + duong(8-5-07)_Bieu4HTMT 4 2" xfId="25100"/>
    <cellStyle name="T_TDT + duong(8-5-07)_Bieu4HTMT 5" xfId="16393"/>
    <cellStyle name="T_TDT + duong(8-5-07)_Bieu4HTMT 5 2" xfId="25101"/>
    <cellStyle name="T_TDT + duong(8-5-07)_Bieu4HTMT 6" xfId="16394"/>
    <cellStyle name="T_TDT + duong(8-5-07)_Bieu4HTMT 6 2" xfId="25102"/>
    <cellStyle name="T_TDT + duong(8-5-07)_Bieu4HTMT 7" xfId="16395"/>
    <cellStyle name="T_TDT + duong(8-5-07)_Bieu4HTMT 7 2" xfId="32188"/>
    <cellStyle name="T_TDT + duong(8-5-07)_Bieu4HTMT 8" xfId="32189"/>
    <cellStyle name="T_TDT + duong(8-5-07)_Bieu4HTMT 9" xfId="32190"/>
    <cellStyle name="T_TDT + duong(8-5-07)_Bieu4HTMT_!1 1 bao cao giao KH ve HTCMT vung TNB   12-12-2011" xfId="6237"/>
    <cellStyle name="T_TDT + duong(8-5-07)_Bieu4HTMT_!1 1 bao cao giao KH ve HTCMT vung TNB   12-12-2011 10" xfId="32191"/>
    <cellStyle name="T_TDT + duong(8-5-07)_Bieu4HTMT_!1 1 bao cao giao KH ve HTCMT vung TNB   12-12-2011 2" xfId="6238"/>
    <cellStyle name="T_TDT + duong(8-5-07)_Bieu4HTMT_!1 1 bao cao giao KH ve HTCMT vung TNB   12-12-2011 2 2" xfId="16396"/>
    <cellStyle name="T_TDT + duong(8-5-07)_Bieu4HTMT_!1 1 bao cao giao KH ve HTCMT vung TNB   12-12-2011 2 2 2" xfId="25103"/>
    <cellStyle name="T_TDT + duong(8-5-07)_Bieu4HTMT_!1 1 bao cao giao KH ve HTCMT vung TNB   12-12-2011 2 3" xfId="16397"/>
    <cellStyle name="T_TDT + duong(8-5-07)_Bieu4HTMT_!1 1 bao cao giao KH ve HTCMT vung TNB   12-12-2011 2 3 2" xfId="25104"/>
    <cellStyle name="T_TDT + duong(8-5-07)_Bieu4HTMT_!1 1 bao cao giao KH ve HTCMT vung TNB   12-12-2011 2 4" xfId="16398"/>
    <cellStyle name="T_TDT + duong(8-5-07)_Bieu4HTMT_!1 1 bao cao giao KH ve HTCMT vung TNB   12-12-2011 2 4 2" xfId="25105"/>
    <cellStyle name="T_TDT + duong(8-5-07)_Bieu4HTMT_!1 1 bao cao giao KH ve HTCMT vung TNB   12-12-2011 2 5" xfId="16399"/>
    <cellStyle name="T_TDT + duong(8-5-07)_Bieu4HTMT_!1 1 bao cao giao KH ve HTCMT vung TNB   12-12-2011 2 5 2" xfId="25106"/>
    <cellStyle name="T_TDT + duong(8-5-07)_Bieu4HTMT_!1 1 bao cao giao KH ve HTCMT vung TNB   12-12-2011 2 6" xfId="16400"/>
    <cellStyle name="T_TDT + duong(8-5-07)_Bieu4HTMT_!1 1 bao cao giao KH ve HTCMT vung TNB   12-12-2011 2 6 2" xfId="32192"/>
    <cellStyle name="T_TDT + duong(8-5-07)_Bieu4HTMT_!1 1 bao cao giao KH ve HTCMT vung TNB   12-12-2011 2 7" xfId="32193"/>
    <cellStyle name="T_TDT + duong(8-5-07)_Bieu4HTMT_!1 1 bao cao giao KH ve HTCMT vung TNB   12-12-2011 2 8" xfId="32194"/>
    <cellStyle name="T_TDT + duong(8-5-07)_Bieu4HTMT_!1 1 bao cao giao KH ve HTCMT vung TNB   12-12-2011 2 9" xfId="32195"/>
    <cellStyle name="T_TDT + duong(8-5-07)_Bieu4HTMT_!1 1 bao cao giao KH ve HTCMT vung TNB   12-12-2011 3" xfId="16401"/>
    <cellStyle name="T_TDT + duong(8-5-07)_Bieu4HTMT_!1 1 bao cao giao KH ve HTCMT vung TNB   12-12-2011 3 2" xfId="25107"/>
    <cellStyle name="T_TDT + duong(8-5-07)_Bieu4HTMT_!1 1 bao cao giao KH ve HTCMT vung TNB   12-12-2011 4" xfId="16402"/>
    <cellStyle name="T_TDT + duong(8-5-07)_Bieu4HTMT_!1 1 bao cao giao KH ve HTCMT vung TNB   12-12-2011 4 2" xfId="25108"/>
    <cellStyle name="T_TDT + duong(8-5-07)_Bieu4HTMT_!1 1 bao cao giao KH ve HTCMT vung TNB   12-12-2011 5" xfId="16403"/>
    <cellStyle name="T_TDT + duong(8-5-07)_Bieu4HTMT_!1 1 bao cao giao KH ve HTCMT vung TNB   12-12-2011 5 2" xfId="25109"/>
    <cellStyle name="T_TDT + duong(8-5-07)_Bieu4HTMT_!1 1 bao cao giao KH ve HTCMT vung TNB   12-12-2011 6" xfId="16404"/>
    <cellStyle name="T_TDT + duong(8-5-07)_Bieu4HTMT_!1 1 bao cao giao KH ve HTCMT vung TNB   12-12-2011 6 2" xfId="25110"/>
    <cellStyle name="T_TDT + duong(8-5-07)_Bieu4HTMT_!1 1 bao cao giao KH ve HTCMT vung TNB   12-12-2011 7" xfId="16405"/>
    <cellStyle name="T_TDT + duong(8-5-07)_Bieu4HTMT_!1 1 bao cao giao KH ve HTCMT vung TNB   12-12-2011 7 2" xfId="32196"/>
    <cellStyle name="T_TDT + duong(8-5-07)_Bieu4HTMT_!1 1 bao cao giao KH ve HTCMT vung TNB   12-12-2011 8" xfId="32197"/>
    <cellStyle name="T_TDT + duong(8-5-07)_Bieu4HTMT_!1 1 bao cao giao KH ve HTCMT vung TNB   12-12-2011 9" xfId="32198"/>
    <cellStyle name="T_TDT + duong(8-5-07)_Bieu4HTMT_KH TPCP vung TNB (03-1-2012)" xfId="6239"/>
    <cellStyle name="T_TDT + duong(8-5-07)_Bieu4HTMT_KH TPCP vung TNB (03-1-2012) 10" xfId="32199"/>
    <cellStyle name="T_TDT + duong(8-5-07)_Bieu4HTMT_KH TPCP vung TNB (03-1-2012) 2" xfId="6240"/>
    <cellStyle name="T_TDT + duong(8-5-07)_Bieu4HTMT_KH TPCP vung TNB (03-1-2012) 2 2" xfId="16406"/>
    <cellStyle name="T_TDT + duong(8-5-07)_Bieu4HTMT_KH TPCP vung TNB (03-1-2012) 2 2 2" xfId="25111"/>
    <cellStyle name="T_TDT + duong(8-5-07)_Bieu4HTMT_KH TPCP vung TNB (03-1-2012) 2 3" xfId="16407"/>
    <cellStyle name="T_TDT + duong(8-5-07)_Bieu4HTMT_KH TPCP vung TNB (03-1-2012) 2 3 2" xfId="25112"/>
    <cellStyle name="T_TDT + duong(8-5-07)_Bieu4HTMT_KH TPCP vung TNB (03-1-2012) 2 4" xfId="16408"/>
    <cellStyle name="T_TDT + duong(8-5-07)_Bieu4HTMT_KH TPCP vung TNB (03-1-2012) 2 4 2" xfId="25113"/>
    <cellStyle name="T_TDT + duong(8-5-07)_Bieu4HTMT_KH TPCP vung TNB (03-1-2012) 2 5" xfId="16409"/>
    <cellStyle name="T_TDT + duong(8-5-07)_Bieu4HTMT_KH TPCP vung TNB (03-1-2012) 2 5 2" xfId="25114"/>
    <cellStyle name="T_TDT + duong(8-5-07)_Bieu4HTMT_KH TPCP vung TNB (03-1-2012) 2 6" xfId="16410"/>
    <cellStyle name="T_TDT + duong(8-5-07)_Bieu4HTMT_KH TPCP vung TNB (03-1-2012) 2 6 2" xfId="32200"/>
    <cellStyle name="T_TDT + duong(8-5-07)_Bieu4HTMT_KH TPCP vung TNB (03-1-2012) 2 7" xfId="32201"/>
    <cellStyle name="T_TDT + duong(8-5-07)_Bieu4HTMT_KH TPCP vung TNB (03-1-2012) 2 8" xfId="32202"/>
    <cellStyle name="T_TDT + duong(8-5-07)_Bieu4HTMT_KH TPCP vung TNB (03-1-2012) 2 9" xfId="32203"/>
    <cellStyle name="T_TDT + duong(8-5-07)_Bieu4HTMT_KH TPCP vung TNB (03-1-2012) 3" xfId="16411"/>
    <cellStyle name="T_TDT + duong(8-5-07)_Bieu4HTMT_KH TPCP vung TNB (03-1-2012) 3 2" xfId="25115"/>
    <cellStyle name="T_TDT + duong(8-5-07)_Bieu4HTMT_KH TPCP vung TNB (03-1-2012) 4" xfId="16412"/>
    <cellStyle name="T_TDT + duong(8-5-07)_Bieu4HTMT_KH TPCP vung TNB (03-1-2012) 4 2" xfId="25116"/>
    <cellStyle name="T_TDT + duong(8-5-07)_Bieu4HTMT_KH TPCP vung TNB (03-1-2012) 5" xfId="16413"/>
    <cellStyle name="T_TDT + duong(8-5-07)_Bieu4HTMT_KH TPCP vung TNB (03-1-2012) 5 2" xfId="25117"/>
    <cellStyle name="T_TDT + duong(8-5-07)_Bieu4HTMT_KH TPCP vung TNB (03-1-2012) 6" xfId="16414"/>
    <cellStyle name="T_TDT + duong(8-5-07)_Bieu4HTMT_KH TPCP vung TNB (03-1-2012) 6 2" xfId="25118"/>
    <cellStyle name="T_TDT + duong(8-5-07)_Bieu4HTMT_KH TPCP vung TNB (03-1-2012) 7" xfId="16415"/>
    <cellStyle name="T_TDT + duong(8-5-07)_Bieu4HTMT_KH TPCP vung TNB (03-1-2012) 7 2" xfId="32204"/>
    <cellStyle name="T_TDT + duong(8-5-07)_Bieu4HTMT_KH TPCP vung TNB (03-1-2012) 8" xfId="32205"/>
    <cellStyle name="T_TDT + duong(8-5-07)_Bieu4HTMT_KH TPCP vung TNB (03-1-2012) 9" xfId="32206"/>
    <cellStyle name="T_TDT + duong(8-5-07)_KH TPCP vung TNB (03-1-2012)" xfId="6241"/>
    <cellStyle name="T_TDT + duong(8-5-07)_KH TPCP vung TNB (03-1-2012) 10" xfId="32207"/>
    <cellStyle name="T_TDT + duong(8-5-07)_KH TPCP vung TNB (03-1-2012) 2" xfId="6242"/>
    <cellStyle name="T_TDT + duong(8-5-07)_KH TPCP vung TNB (03-1-2012) 2 2" xfId="16416"/>
    <cellStyle name="T_TDT + duong(8-5-07)_KH TPCP vung TNB (03-1-2012) 2 2 2" xfId="25119"/>
    <cellStyle name="T_TDT + duong(8-5-07)_KH TPCP vung TNB (03-1-2012) 2 3" xfId="16417"/>
    <cellStyle name="T_TDT + duong(8-5-07)_KH TPCP vung TNB (03-1-2012) 2 3 2" xfId="25120"/>
    <cellStyle name="T_TDT + duong(8-5-07)_KH TPCP vung TNB (03-1-2012) 2 4" xfId="16418"/>
    <cellStyle name="T_TDT + duong(8-5-07)_KH TPCP vung TNB (03-1-2012) 2 4 2" xfId="25121"/>
    <cellStyle name="T_TDT + duong(8-5-07)_KH TPCP vung TNB (03-1-2012) 2 5" xfId="16419"/>
    <cellStyle name="T_TDT + duong(8-5-07)_KH TPCP vung TNB (03-1-2012) 2 5 2" xfId="25122"/>
    <cellStyle name="T_TDT + duong(8-5-07)_KH TPCP vung TNB (03-1-2012) 2 6" xfId="16420"/>
    <cellStyle name="T_TDT + duong(8-5-07)_KH TPCP vung TNB (03-1-2012) 2 6 2" xfId="32208"/>
    <cellStyle name="T_TDT + duong(8-5-07)_KH TPCP vung TNB (03-1-2012) 2 7" xfId="32209"/>
    <cellStyle name="T_TDT + duong(8-5-07)_KH TPCP vung TNB (03-1-2012) 2 8" xfId="32210"/>
    <cellStyle name="T_TDT + duong(8-5-07)_KH TPCP vung TNB (03-1-2012) 2 9" xfId="32211"/>
    <cellStyle name="T_TDT + duong(8-5-07)_KH TPCP vung TNB (03-1-2012) 3" xfId="16421"/>
    <cellStyle name="T_TDT + duong(8-5-07)_KH TPCP vung TNB (03-1-2012) 3 2" xfId="25123"/>
    <cellStyle name="T_TDT + duong(8-5-07)_KH TPCP vung TNB (03-1-2012) 4" xfId="16422"/>
    <cellStyle name="T_TDT + duong(8-5-07)_KH TPCP vung TNB (03-1-2012) 4 2" xfId="25124"/>
    <cellStyle name="T_TDT + duong(8-5-07)_KH TPCP vung TNB (03-1-2012) 5" xfId="16423"/>
    <cellStyle name="T_TDT + duong(8-5-07)_KH TPCP vung TNB (03-1-2012) 5 2" xfId="25125"/>
    <cellStyle name="T_TDT + duong(8-5-07)_KH TPCP vung TNB (03-1-2012) 6" xfId="16424"/>
    <cellStyle name="T_TDT + duong(8-5-07)_KH TPCP vung TNB (03-1-2012) 6 2" xfId="25126"/>
    <cellStyle name="T_TDT + duong(8-5-07)_KH TPCP vung TNB (03-1-2012) 7" xfId="16425"/>
    <cellStyle name="T_TDT + duong(8-5-07)_KH TPCP vung TNB (03-1-2012) 7 2" xfId="32212"/>
    <cellStyle name="T_TDT + duong(8-5-07)_KH TPCP vung TNB (03-1-2012) 8" xfId="32213"/>
    <cellStyle name="T_TDT + duong(8-5-07)_KH TPCP vung TNB (03-1-2012) 9" xfId="32214"/>
    <cellStyle name="T_TH (2)" xfId="6243"/>
    <cellStyle name="T_TH (2) 2" xfId="16426"/>
    <cellStyle name="T_TH (2) 2 2" xfId="25127"/>
    <cellStyle name="T_TH (2) 3" xfId="16427"/>
    <cellStyle name="T_TH (2) 3 2" xfId="25128"/>
    <cellStyle name="T_TH (2) 4" xfId="16428"/>
    <cellStyle name="T_TH (2) 4 2" xfId="25129"/>
    <cellStyle name="T_TH (2) 5" xfId="16429"/>
    <cellStyle name="T_TH (2) 5 2" xfId="25130"/>
    <cellStyle name="T_TH (2) 6" xfId="16430"/>
    <cellStyle name="T_TH (2) 6 2" xfId="32215"/>
    <cellStyle name="T_TH (2) 7" xfId="32216"/>
    <cellStyle name="T_TH (2) 8" xfId="32217"/>
    <cellStyle name="T_TH (2) 9" xfId="32218"/>
    <cellStyle name="T_tham_tra_du_toan" xfId="6244"/>
    <cellStyle name="T_tham_tra_du_toan 10" xfId="32219"/>
    <cellStyle name="T_tham_tra_du_toan 2" xfId="6245"/>
    <cellStyle name="T_tham_tra_du_toan 2 2" xfId="16431"/>
    <cellStyle name="T_tham_tra_du_toan 2 2 2" xfId="25131"/>
    <cellStyle name="T_tham_tra_du_toan 2 3" xfId="16432"/>
    <cellStyle name="T_tham_tra_du_toan 2 3 2" xfId="25132"/>
    <cellStyle name="T_tham_tra_du_toan 2 4" xfId="16433"/>
    <cellStyle name="T_tham_tra_du_toan 2 4 2" xfId="25133"/>
    <cellStyle name="T_tham_tra_du_toan 2 5" xfId="16434"/>
    <cellStyle name="T_tham_tra_du_toan 2 5 2" xfId="25134"/>
    <cellStyle name="T_tham_tra_du_toan 2 6" xfId="16435"/>
    <cellStyle name="T_tham_tra_du_toan 2 6 2" xfId="32220"/>
    <cellStyle name="T_tham_tra_du_toan 2 7" xfId="32221"/>
    <cellStyle name="T_tham_tra_du_toan 2 8" xfId="32222"/>
    <cellStyle name="T_tham_tra_du_toan 2 9" xfId="32223"/>
    <cellStyle name="T_tham_tra_du_toan 3" xfId="16436"/>
    <cellStyle name="T_tham_tra_du_toan 3 2" xfId="25135"/>
    <cellStyle name="T_tham_tra_du_toan 4" xfId="16437"/>
    <cellStyle name="T_tham_tra_du_toan 4 2" xfId="25136"/>
    <cellStyle name="T_tham_tra_du_toan 5" xfId="16438"/>
    <cellStyle name="T_tham_tra_du_toan 5 2" xfId="25137"/>
    <cellStyle name="T_tham_tra_du_toan 6" xfId="16439"/>
    <cellStyle name="T_tham_tra_du_toan 6 2" xfId="25138"/>
    <cellStyle name="T_tham_tra_du_toan 7" xfId="16440"/>
    <cellStyle name="T_tham_tra_du_toan 7 2" xfId="32224"/>
    <cellStyle name="T_tham_tra_du_toan 8" xfId="32225"/>
    <cellStyle name="T_tham_tra_du_toan 9" xfId="32226"/>
    <cellStyle name="T_tham_tra_du_toan_!1 1 bao cao giao KH ve HTCMT vung TNB   12-12-2011" xfId="6246"/>
    <cellStyle name="T_tham_tra_du_toan_!1 1 bao cao giao KH ve HTCMT vung TNB   12-12-2011 10" xfId="32227"/>
    <cellStyle name="T_tham_tra_du_toan_!1 1 bao cao giao KH ve HTCMT vung TNB   12-12-2011 2" xfId="6247"/>
    <cellStyle name="T_tham_tra_du_toan_!1 1 bao cao giao KH ve HTCMT vung TNB   12-12-2011 2 2" xfId="16441"/>
    <cellStyle name="T_tham_tra_du_toan_!1 1 bao cao giao KH ve HTCMT vung TNB   12-12-2011 2 2 2" xfId="25139"/>
    <cellStyle name="T_tham_tra_du_toan_!1 1 bao cao giao KH ve HTCMT vung TNB   12-12-2011 2 3" xfId="16442"/>
    <cellStyle name="T_tham_tra_du_toan_!1 1 bao cao giao KH ve HTCMT vung TNB   12-12-2011 2 3 2" xfId="25140"/>
    <cellStyle name="T_tham_tra_du_toan_!1 1 bao cao giao KH ve HTCMT vung TNB   12-12-2011 2 4" xfId="16443"/>
    <cellStyle name="T_tham_tra_du_toan_!1 1 bao cao giao KH ve HTCMT vung TNB   12-12-2011 2 4 2" xfId="25141"/>
    <cellStyle name="T_tham_tra_du_toan_!1 1 bao cao giao KH ve HTCMT vung TNB   12-12-2011 2 5" xfId="16444"/>
    <cellStyle name="T_tham_tra_du_toan_!1 1 bao cao giao KH ve HTCMT vung TNB   12-12-2011 2 5 2" xfId="25142"/>
    <cellStyle name="T_tham_tra_du_toan_!1 1 bao cao giao KH ve HTCMT vung TNB   12-12-2011 2 6" xfId="16445"/>
    <cellStyle name="T_tham_tra_du_toan_!1 1 bao cao giao KH ve HTCMT vung TNB   12-12-2011 2 6 2" xfId="32228"/>
    <cellStyle name="T_tham_tra_du_toan_!1 1 bao cao giao KH ve HTCMT vung TNB   12-12-2011 2 7" xfId="32229"/>
    <cellStyle name="T_tham_tra_du_toan_!1 1 bao cao giao KH ve HTCMT vung TNB   12-12-2011 2 8" xfId="32230"/>
    <cellStyle name="T_tham_tra_du_toan_!1 1 bao cao giao KH ve HTCMT vung TNB   12-12-2011 2 9" xfId="32231"/>
    <cellStyle name="T_tham_tra_du_toan_!1 1 bao cao giao KH ve HTCMT vung TNB   12-12-2011 3" xfId="16446"/>
    <cellStyle name="T_tham_tra_du_toan_!1 1 bao cao giao KH ve HTCMT vung TNB   12-12-2011 3 2" xfId="25143"/>
    <cellStyle name="T_tham_tra_du_toan_!1 1 bao cao giao KH ve HTCMT vung TNB   12-12-2011 4" xfId="16447"/>
    <cellStyle name="T_tham_tra_du_toan_!1 1 bao cao giao KH ve HTCMT vung TNB   12-12-2011 4 2" xfId="25144"/>
    <cellStyle name="T_tham_tra_du_toan_!1 1 bao cao giao KH ve HTCMT vung TNB   12-12-2011 5" xfId="16448"/>
    <cellStyle name="T_tham_tra_du_toan_!1 1 bao cao giao KH ve HTCMT vung TNB   12-12-2011 5 2" xfId="25145"/>
    <cellStyle name="T_tham_tra_du_toan_!1 1 bao cao giao KH ve HTCMT vung TNB   12-12-2011 6" xfId="16449"/>
    <cellStyle name="T_tham_tra_du_toan_!1 1 bao cao giao KH ve HTCMT vung TNB   12-12-2011 6 2" xfId="25146"/>
    <cellStyle name="T_tham_tra_du_toan_!1 1 bao cao giao KH ve HTCMT vung TNB   12-12-2011 7" xfId="16450"/>
    <cellStyle name="T_tham_tra_du_toan_!1 1 bao cao giao KH ve HTCMT vung TNB   12-12-2011 7 2" xfId="32232"/>
    <cellStyle name="T_tham_tra_du_toan_!1 1 bao cao giao KH ve HTCMT vung TNB   12-12-2011 8" xfId="32233"/>
    <cellStyle name="T_tham_tra_du_toan_!1 1 bao cao giao KH ve HTCMT vung TNB   12-12-2011 9" xfId="32234"/>
    <cellStyle name="T_tham_tra_du_toan_Bieu4HTMT" xfId="6248"/>
    <cellStyle name="T_tham_tra_du_toan_Bieu4HTMT 10" xfId="32235"/>
    <cellStyle name="T_tham_tra_du_toan_Bieu4HTMT 2" xfId="6249"/>
    <cellStyle name="T_tham_tra_du_toan_Bieu4HTMT 2 2" xfId="16451"/>
    <cellStyle name="T_tham_tra_du_toan_Bieu4HTMT 2 2 2" xfId="25147"/>
    <cellStyle name="T_tham_tra_du_toan_Bieu4HTMT 2 3" xfId="16452"/>
    <cellStyle name="T_tham_tra_du_toan_Bieu4HTMT 2 3 2" xfId="25148"/>
    <cellStyle name="T_tham_tra_du_toan_Bieu4HTMT 2 4" xfId="16453"/>
    <cellStyle name="T_tham_tra_du_toan_Bieu4HTMT 2 4 2" xfId="25149"/>
    <cellStyle name="T_tham_tra_du_toan_Bieu4HTMT 2 5" xfId="16454"/>
    <cellStyle name="T_tham_tra_du_toan_Bieu4HTMT 2 5 2" xfId="25150"/>
    <cellStyle name="T_tham_tra_du_toan_Bieu4HTMT 2 6" xfId="16455"/>
    <cellStyle name="T_tham_tra_du_toan_Bieu4HTMT 2 6 2" xfId="32236"/>
    <cellStyle name="T_tham_tra_du_toan_Bieu4HTMT 2 7" xfId="32237"/>
    <cellStyle name="T_tham_tra_du_toan_Bieu4HTMT 2 8" xfId="32238"/>
    <cellStyle name="T_tham_tra_du_toan_Bieu4HTMT 2 9" xfId="32239"/>
    <cellStyle name="T_tham_tra_du_toan_Bieu4HTMT 3" xfId="16456"/>
    <cellStyle name="T_tham_tra_du_toan_Bieu4HTMT 3 2" xfId="25151"/>
    <cellStyle name="T_tham_tra_du_toan_Bieu4HTMT 4" xfId="16457"/>
    <cellStyle name="T_tham_tra_du_toan_Bieu4HTMT 4 2" xfId="25152"/>
    <cellStyle name="T_tham_tra_du_toan_Bieu4HTMT 5" xfId="16458"/>
    <cellStyle name="T_tham_tra_du_toan_Bieu4HTMT 5 2" xfId="25153"/>
    <cellStyle name="T_tham_tra_du_toan_Bieu4HTMT 6" xfId="16459"/>
    <cellStyle name="T_tham_tra_du_toan_Bieu4HTMT 6 2" xfId="25154"/>
    <cellStyle name="T_tham_tra_du_toan_Bieu4HTMT 7" xfId="16460"/>
    <cellStyle name="T_tham_tra_du_toan_Bieu4HTMT 7 2" xfId="32240"/>
    <cellStyle name="T_tham_tra_du_toan_Bieu4HTMT 8" xfId="32241"/>
    <cellStyle name="T_tham_tra_du_toan_Bieu4HTMT 9" xfId="32242"/>
    <cellStyle name="T_tham_tra_du_toan_Bieu4HTMT_!1 1 bao cao giao KH ve HTCMT vung TNB   12-12-2011" xfId="6250"/>
    <cellStyle name="T_tham_tra_du_toan_Bieu4HTMT_!1 1 bao cao giao KH ve HTCMT vung TNB   12-12-2011 10" xfId="32243"/>
    <cellStyle name="T_tham_tra_du_toan_Bieu4HTMT_!1 1 bao cao giao KH ve HTCMT vung TNB   12-12-2011 2" xfId="6251"/>
    <cellStyle name="T_tham_tra_du_toan_Bieu4HTMT_!1 1 bao cao giao KH ve HTCMT vung TNB   12-12-2011 2 2" xfId="16461"/>
    <cellStyle name="T_tham_tra_du_toan_Bieu4HTMT_!1 1 bao cao giao KH ve HTCMT vung TNB   12-12-2011 2 2 2" xfId="25155"/>
    <cellStyle name="T_tham_tra_du_toan_Bieu4HTMT_!1 1 bao cao giao KH ve HTCMT vung TNB   12-12-2011 2 3" xfId="16462"/>
    <cellStyle name="T_tham_tra_du_toan_Bieu4HTMT_!1 1 bao cao giao KH ve HTCMT vung TNB   12-12-2011 2 3 2" xfId="25156"/>
    <cellStyle name="T_tham_tra_du_toan_Bieu4HTMT_!1 1 bao cao giao KH ve HTCMT vung TNB   12-12-2011 2 4" xfId="16463"/>
    <cellStyle name="T_tham_tra_du_toan_Bieu4HTMT_!1 1 bao cao giao KH ve HTCMT vung TNB   12-12-2011 2 4 2" xfId="25157"/>
    <cellStyle name="T_tham_tra_du_toan_Bieu4HTMT_!1 1 bao cao giao KH ve HTCMT vung TNB   12-12-2011 2 5" xfId="16464"/>
    <cellStyle name="T_tham_tra_du_toan_Bieu4HTMT_!1 1 bao cao giao KH ve HTCMT vung TNB   12-12-2011 2 5 2" xfId="25158"/>
    <cellStyle name="T_tham_tra_du_toan_Bieu4HTMT_!1 1 bao cao giao KH ve HTCMT vung TNB   12-12-2011 2 6" xfId="16465"/>
    <cellStyle name="T_tham_tra_du_toan_Bieu4HTMT_!1 1 bao cao giao KH ve HTCMT vung TNB   12-12-2011 2 6 2" xfId="32244"/>
    <cellStyle name="T_tham_tra_du_toan_Bieu4HTMT_!1 1 bao cao giao KH ve HTCMT vung TNB   12-12-2011 2 7" xfId="32245"/>
    <cellStyle name="T_tham_tra_du_toan_Bieu4HTMT_!1 1 bao cao giao KH ve HTCMT vung TNB   12-12-2011 2 8" xfId="32246"/>
    <cellStyle name="T_tham_tra_du_toan_Bieu4HTMT_!1 1 bao cao giao KH ve HTCMT vung TNB   12-12-2011 2 9" xfId="32247"/>
    <cellStyle name="T_tham_tra_du_toan_Bieu4HTMT_!1 1 bao cao giao KH ve HTCMT vung TNB   12-12-2011 3" xfId="16466"/>
    <cellStyle name="T_tham_tra_du_toan_Bieu4HTMT_!1 1 bao cao giao KH ve HTCMT vung TNB   12-12-2011 3 2" xfId="25159"/>
    <cellStyle name="T_tham_tra_du_toan_Bieu4HTMT_!1 1 bao cao giao KH ve HTCMT vung TNB   12-12-2011 4" xfId="16467"/>
    <cellStyle name="T_tham_tra_du_toan_Bieu4HTMT_!1 1 bao cao giao KH ve HTCMT vung TNB   12-12-2011 4 2" xfId="25160"/>
    <cellStyle name="T_tham_tra_du_toan_Bieu4HTMT_!1 1 bao cao giao KH ve HTCMT vung TNB   12-12-2011 5" xfId="16468"/>
    <cellStyle name="T_tham_tra_du_toan_Bieu4HTMT_!1 1 bao cao giao KH ve HTCMT vung TNB   12-12-2011 5 2" xfId="25161"/>
    <cellStyle name="T_tham_tra_du_toan_Bieu4HTMT_!1 1 bao cao giao KH ve HTCMT vung TNB   12-12-2011 6" xfId="16469"/>
    <cellStyle name="T_tham_tra_du_toan_Bieu4HTMT_!1 1 bao cao giao KH ve HTCMT vung TNB   12-12-2011 6 2" xfId="25162"/>
    <cellStyle name="T_tham_tra_du_toan_Bieu4HTMT_!1 1 bao cao giao KH ve HTCMT vung TNB   12-12-2011 7" xfId="16470"/>
    <cellStyle name="T_tham_tra_du_toan_Bieu4HTMT_!1 1 bao cao giao KH ve HTCMT vung TNB   12-12-2011 7 2" xfId="32248"/>
    <cellStyle name="T_tham_tra_du_toan_Bieu4HTMT_!1 1 bao cao giao KH ve HTCMT vung TNB   12-12-2011 8" xfId="32249"/>
    <cellStyle name="T_tham_tra_du_toan_Bieu4HTMT_!1 1 bao cao giao KH ve HTCMT vung TNB   12-12-2011 9" xfId="32250"/>
    <cellStyle name="T_tham_tra_du_toan_Bieu4HTMT_KH TPCP vung TNB (03-1-2012)" xfId="6252"/>
    <cellStyle name="T_tham_tra_du_toan_Bieu4HTMT_KH TPCP vung TNB (03-1-2012) 10" xfId="32251"/>
    <cellStyle name="T_tham_tra_du_toan_Bieu4HTMT_KH TPCP vung TNB (03-1-2012) 2" xfId="6253"/>
    <cellStyle name="T_tham_tra_du_toan_Bieu4HTMT_KH TPCP vung TNB (03-1-2012) 2 2" xfId="16471"/>
    <cellStyle name="T_tham_tra_du_toan_Bieu4HTMT_KH TPCP vung TNB (03-1-2012) 2 2 2" xfId="25163"/>
    <cellStyle name="T_tham_tra_du_toan_Bieu4HTMT_KH TPCP vung TNB (03-1-2012) 2 3" xfId="16472"/>
    <cellStyle name="T_tham_tra_du_toan_Bieu4HTMT_KH TPCP vung TNB (03-1-2012) 2 3 2" xfId="25164"/>
    <cellStyle name="T_tham_tra_du_toan_Bieu4HTMT_KH TPCP vung TNB (03-1-2012) 2 4" xfId="16473"/>
    <cellStyle name="T_tham_tra_du_toan_Bieu4HTMT_KH TPCP vung TNB (03-1-2012) 2 4 2" xfId="25165"/>
    <cellStyle name="T_tham_tra_du_toan_Bieu4HTMT_KH TPCP vung TNB (03-1-2012) 2 5" xfId="16474"/>
    <cellStyle name="T_tham_tra_du_toan_Bieu4HTMT_KH TPCP vung TNB (03-1-2012) 2 5 2" xfId="25166"/>
    <cellStyle name="T_tham_tra_du_toan_Bieu4HTMT_KH TPCP vung TNB (03-1-2012) 2 6" xfId="16475"/>
    <cellStyle name="T_tham_tra_du_toan_Bieu4HTMT_KH TPCP vung TNB (03-1-2012) 2 6 2" xfId="32252"/>
    <cellStyle name="T_tham_tra_du_toan_Bieu4HTMT_KH TPCP vung TNB (03-1-2012) 2 7" xfId="32253"/>
    <cellStyle name="T_tham_tra_du_toan_Bieu4HTMT_KH TPCP vung TNB (03-1-2012) 2 8" xfId="32254"/>
    <cellStyle name="T_tham_tra_du_toan_Bieu4HTMT_KH TPCP vung TNB (03-1-2012) 2 9" xfId="32255"/>
    <cellStyle name="T_tham_tra_du_toan_Bieu4HTMT_KH TPCP vung TNB (03-1-2012) 3" xfId="16476"/>
    <cellStyle name="T_tham_tra_du_toan_Bieu4HTMT_KH TPCP vung TNB (03-1-2012) 3 2" xfId="25167"/>
    <cellStyle name="T_tham_tra_du_toan_Bieu4HTMT_KH TPCP vung TNB (03-1-2012) 4" xfId="16477"/>
    <cellStyle name="T_tham_tra_du_toan_Bieu4HTMT_KH TPCP vung TNB (03-1-2012) 4 2" xfId="25168"/>
    <cellStyle name="T_tham_tra_du_toan_Bieu4HTMT_KH TPCP vung TNB (03-1-2012) 5" xfId="16478"/>
    <cellStyle name="T_tham_tra_du_toan_Bieu4HTMT_KH TPCP vung TNB (03-1-2012) 5 2" xfId="25169"/>
    <cellStyle name="T_tham_tra_du_toan_Bieu4HTMT_KH TPCP vung TNB (03-1-2012) 6" xfId="16479"/>
    <cellStyle name="T_tham_tra_du_toan_Bieu4HTMT_KH TPCP vung TNB (03-1-2012) 6 2" xfId="25170"/>
    <cellStyle name="T_tham_tra_du_toan_Bieu4HTMT_KH TPCP vung TNB (03-1-2012) 7" xfId="16480"/>
    <cellStyle name="T_tham_tra_du_toan_Bieu4HTMT_KH TPCP vung TNB (03-1-2012) 7 2" xfId="32256"/>
    <cellStyle name="T_tham_tra_du_toan_Bieu4HTMT_KH TPCP vung TNB (03-1-2012) 8" xfId="32257"/>
    <cellStyle name="T_tham_tra_du_toan_Bieu4HTMT_KH TPCP vung TNB (03-1-2012) 9" xfId="32258"/>
    <cellStyle name="T_tham_tra_du_toan_KH TPCP vung TNB (03-1-2012)" xfId="6254"/>
    <cellStyle name="T_tham_tra_du_toan_KH TPCP vung TNB (03-1-2012) 10" xfId="32259"/>
    <cellStyle name="T_tham_tra_du_toan_KH TPCP vung TNB (03-1-2012) 2" xfId="6255"/>
    <cellStyle name="T_tham_tra_du_toan_KH TPCP vung TNB (03-1-2012) 2 2" xfId="16481"/>
    <cellStyle name="T_tham_tra_du_toan_KH TPCP vung TNB (03-1-2012) 2 2 2" xfId="25171"/>
    <cellStyle name="T_tham_tra_du_toan_KH TPCP vung TNB (03-1-2012) 2 3" xfId="16482"/>
    <cellStyle name="T_tham_tra_du_toan_KH TPCP vung TNB (03-1-2012) 2 3 2" xfId="25172"/>
    <cellStyle name="T_tham_tra_du_toan_KH TPCP vung TNB (03-1-2012) 2 4" xfId="16483"/>
    <cellStyle name="T_tham_tra_du_toan_KH TPCP vung TNB (03-1-2012) 2 4 2" xfId="25173"/>
    <cellStyle name="T_tham_tra_du_toan_KH TPCP vung TNB (03-1-2012) 2 5" xfId="16484"/>
    <cellStyle name="T_tham_tra_du_toan_KH TPCP vung TNB (03-1-2012) 2 5 2" xfId="25174"/>
    <cellStyle name="T_tham_tra_du_toan_KH TPCP vung TNB (03-1-2012) 2 6" xfId="16485"/>
    <cellStyle name="T_tham_tra_du_toan_KH TPCP vung TNB (03-1-2012) 2 6 2" xfId="32260"/>
    <cellStyle name="T_tham_tra_du_toan_KH TPCP vung TNB (03-1-2012) 2 7" xfId="32261"/>
    <cellStyle name="T_tham_tra_du_toan_KH TPCP vung TNB (03-1-2012) 2 8" xfId="32262"/>
    <cellStyle name="T_tham_tra_du_toan_KH TPCP vung TNB (03-1-2012) 2 9" xfId="32263"/>
    <cellStyle name="T_tham_tra_du_toan_KH TPCP vung TNB (03-1-2012) 3" xfId="16486"/>
    <cellStyle name="T_tham_tra_du_toan_KH TPCP vung TNB (03-1-2012) 3 2" xfId="25175"/>
    <cellStyle name="T_tham_tra_du_toan_KH TPCP vung TNB (03-1-2012) 4" xfId="16487"/>
    <cellStyle name="T_tham_tra_du_toan_KH TPCP vung TNB (03-1-2012) 4 2" xfId="25176"/>
    <cellStyle name="T_tham_tra_du_toan_KH TPCP vung TNB (03-1-2012) 5" xfId="16488"/>
    <cellStyle name="T_tham_tra_du_toan_KH TPCP vung TNB (03-1-2012) 5 2" xfId="25177"/>
    <cellStyle name="T_tham_tra_du_toan_KH TPCP vung TNB (03-1-2012) 6" xfId="16489"/>
    <cellStyle name="T_tham_tra_du_toan_KH TPCP vung TNB (03-1-2012) 6 2" xfId="25178"/>
    <cellStyle name="T_tham_tra_du_toan_KH TPCP vung TNB (03-1-2012) 7" xfId="16490"/>
    <cellStyle name="T_tham_tra_du_toan_KH TPCP vung TNB (03-1-2012) 7 2" xfId="32264"/>
    <cellStyle name="T_tham_tra_du_toan_KH TPCP vung TNB (03-1-2012) 8" xfId="32265"/>
    <cellStyle name="T_tham_tra_du_toan_KH TPCP vung TNB (03-1-2012) 9" xfId="32266"/>
    <cellStyle name="T_Thiet bi" xfId="6256"/>
    <cellStyle name="T_Thiet bi 10" xfId="32267"/>
    <cellStyle name="T_Thiet bi 2" xfId="6257"/>
    <cellStyle name="T_Thiet bi 2 2" xfId="16491"/>
    <cellStyle name="T_Thiet bi 2 2 2" xfId="25179"/>
    <cellStyle name="T_Thiet bi 2 3" xfId="16492"/>
    <cellStyle name="T_Thiet bi 2 3 2" xfId="25180"/>
    <cellStyle name="T_Thiet bi 2 4" xfId="16493"/>
    <cellStyle name="T_Thiet bi 2 4 2" xfId="25181"/>
    <cellStyle name="T_Thiet bi 2 5" xfId="16494"/>
    <cellStyle name="T_Thiet bi 2 5 2" xfId="25182"/>
    <cellStyle name="T_Thiet bi 2 6" xfId="16495"/>
    <cellStyle name="T_Thiet bi 2 6 2" xfId="32268"/>
    <cellStyle name="T_Thiet bi 2 7" xfId="32269"/>
    <cellStyle name="T_Thiet bi 2 8" xfId="32270"/>
    <cellStyle name="T_Thiet bi 2 9" xfId="32271"/>
    <cellStyle name="T_Thiet bi 3" xfId="16496"/>
    <cellStyle name="T_Thiet bi 3 2" xfId="25183"/>
    <cellStyle name="T_Thiet bi 4" xfId="16497"/>
    <cellStyle name="T_Thiet bi 4 2" xfId="25184"/>
    <cellStyle name="T_Thiet bi 5" xfId="16498"/>
    <cellStyle name="T_Thiet bi 5 2" xfId="25185"/>
    <cellStyle name="T_Thiet bi 6" xfId="16499"/>
    <cellStyle name="T_Thiet bi 6 2" xfId="25186"/>
    <cellStyle name="T_Thiet bi 7" xfId="16500"/>
    <cellStyle name="T_Thiet bi 7 2" xfId="32272"/>
    <cellStyle name="T_Thiet bi 8" xfId="32273"/>
    <cellStyle name="T_Thiet bi 9" xfId="32274"/>
    <cellStyle name="T_Thiet bi_!1 1 bao cao giao KH ve HTCMT vung TNB   12-12-2011" xfId="6258"/>
    <cellStyle name="T_Thiet bi_!1 1 bao cao giao KH ve HTCMT vung TNB   12-12-2011 10" xfId="32275"/>
    <cellStyle name="T_Thiet bi_!1 1 bao cao giao KH ve HTCMT vung TNB   12-12-2011 2" xfId="6259"/>
    <cellStyle name="T_Thiet bi_!1 1 bao cao giao KH ve HTCMT vung TNB   12-12-2011 2 2" xfId="16501"/>
    <cellStyle name="T_Thiet bi_!1 1 bao cao giao KH ve HTCMT vung TNB   12-12-2011 2 2 2" xfId="25187"/>
    <cellStyle name="T_Thiet bi_!1 1 bao cao giao KH ve HTCMT vung TNB   12-12-2011 2 3" xfId="16502"/>
    <cellStyle name="T_Thiet bi_!1 1 bao cao giao KH ve HTCMT vung TNB   12-12-2011 2 3 2" xfId="25188"/>
    <cellStyle name="T_Thiet bi_!1 1 bao cao giao KH ve HTCMT vung TNB   12-12-2011 2 4" xfId="16503"/>
    <cellStyle name="T_Thiet bi_!1 1 bao cao giao KH ve HTCMT vung TNB   12-12-2011 2 4 2" xfId="25189"/>
    <cellStyle name="T_Thiet bi_!1 1 bao cao giao KH ve HTCMT vung TNB   12-12-2011 2 5" xfId="16504"/>
    <cellStyle name="T_Thiet bi_!1 1 bao cao giao KH ve HTCMT vung TNB   12-12-2011 2 5 2" xfId="25190"/>
    <cellStyle name="T_Thiet bi_!1 1 bao cao giao KH ve HTCMT vung TNB   12-12-2011 2 6" xfId="16505"/>
    <cellStyle name="T_Thiet bi_!1 1 bao cao giao KH ve HTCMT vung TNB   12-12-2011 2 6 2" xfId="32276"/>
    <cellStyle name="T_Thiet bi_!1 1 bao cao giao KH ve HTCMT vung TNB   12-12-2011 2 7" xfId="32277"/>
    <cellStyle name="T_Thiet bi_!1 1 bao cao giao KH ve HTCMT vung TNB   12-12-2011 2 8" xfId="32278"/>
    <cellStyle name="T_Thiet bi_!1 1 bao cao giao KH ve HTCMT vung TNB   12-12-2011 2 9" xfId="32279"/>
    <cellStyle name="T_Thiet bi_!1 1 bao cao giao KH ve HTCMT vung TNB   12-12-2011 3" xfId="16506"/>
    <cellStyle name="T_Thiet bi_!1 1 bao cao giao KH ve HTCMT vung TNB   12-12-2011 3 2" xfId="25191"/>
    <cellStyle name="T_Thiet bi_!1 1 bao cao giao KH ve HTCMT vung TNB   12-12-2011 4" xfId="16507"/>
    <cellStyle name="T_Thiet bi_!1 1 bao cao giao KH ve HTCMT vung TNB   12-12-2011 4 2" xfId="25192"/>
    <cellStyle name="T_Thiet bi_!1 1 bao cao giao KH ve HTCMT vung TNB   12-12-2011 5" xfId="16508"/>
    <cellStyle name="T_Thiet bi_!1 1 bao cao giao KH ve HTCMT vung TNB   12-12-2011 5 2" xfId="25193"/>
    <cellStyle name="T_Thiet bi_!1 1 bao cao giao KH ve HTCMT vung TNB   12-12-2011 6" xfId="16509"/>
    <cellStyle name="T_Thiet bi_!1 1 bao cao giao KH ve HTCMT vung TNB   12-12-2011 6 2" xfId="25194"/>
    <cellStyle name="T_Thiet bi_!1 1 bao cao giao KH ve HTCMT vung TNB   12-12-2011 7" xfId="16510"/>
    <cellStyle name="T_Thiet bi_!1 1 bao cao giao KH ve HTCMT vung TNB   12-12-2011 7 2" xfId="32280"/>
    <cellStyle name="T_Thiet bi_!1 1 bao cao giao KH ve HTCMT vung TNB   12-12-2011 8" xfId="32281"/>
    <cellStyle name="T_Thiet bi_!1 1 bao cao giao KH ve HTCMT vung TNB   12-12-2011 9" xfId="32282"/>
    <cellStyle name="T_Thiet bi_Bieu4HTMT" xfId="6260"/>
    <cellStyle name="T_Thiet bi_Bieu4HTMT 10" xfId="32283"/>
    <cellStyle name="T_Thiet bi_Bieu4HTMT 2" xfId="6261"/>
    <cellStyle name="T_Thiet bi_Bieu4HTMT 2 2" xfId="16511"/>
    <cellStyle name="T_Thiet bi_Bieu4HTMT 2 2 2" xfId="25195"/>
    <cellStyle name="T_Thiet bi_Bieu4HTMT 2 3" xfId="16512"/>
    <cellStyle name="T_Thiet bi_Bieu4HTMT 2 3 2" xfId="25196"/>
    <cellStyle name="T_Thiet bi_Bieu4HTMT 2 4" xfId="16513"/>
    <cellStyle name="T_Thiet bi_Bieu4HTMT 2 4 2" xfId="25197"/>
    <cellStyle name="T_Thiet bi_Bieu4HTMT 2 5" xfId="16514"/>
    <cellStyle name="T_Thiet bi_Bieu4HTMT 2 5 2" xfId="25198"/>
    <cellStyle name="T_Thiet bi_Bieu4HTMT 2 6" xfId="16515"/>
    <cellStyle name="T_Thiet bi_Bieu4HTMT 2 6 2" xfId="32284"/>
    <cellStyle name="T_Thiet bi_Bieu4HTMT 2 7" xfId="32285"/>
    <cellStyle name="T_Thiet bi_Bieu4HTMT 2 8" xfId="32286"/>
    <cellStyle name="T_Thiet bi_Bieu4HTMT 2 9" xfId="32287"/>
    <cellStyle name="T_Thiet bi_Bieu4HTMT 3" xfId="16516"/>
    <cellStyle name="T_Thiet bi_Bieu4HTMT 3 2" xfId="25199"/>
    <cellStyle name="T_Thiet bi_Bieu4HTMT 4" xfId="16517"/>
    <cellStyle name="T_Thiet bi_Bieu4HTMT 4 2" xfId="25200"/>
    <cellStyle name="T_Thiet bi_Bieu4HTMT 5" xfId="16518"/>
    <cellStyle name="T_Thiet bi_Bieu4HTMT 5 2" xfId="25201"/>
    <cellStyle name="T_Thiet bi_Bieu4HTMT 6" xfId="16519"/>
    <cellStyle name="T_Thiet bi_Bieu4HTMT 6 2" xfId="25202"/>
    <cellStyle name="T_Thiet bi_Bieu4HTMT 7" xfId="16520"/>
    <cellStyle name="T_Thiet bi_Bieu4HTMT 7 2" xfId="32288"/>
    <cellStyle name="T_Thiet bi_Bieu4HTMT 8" xfId="32289"/>
    <cellStyle name="T_Thiet bi_Bieu4HTMT 9" xfId="32290"/>
    <cellStyle name="T_Thiet bi_Bieu4HTMT_!1 1 bao cao giao KH ve HTCMT vung TNB   12-12-2011" xfId="6262"/>
    <cellStyle name="T_Thiet bi_Bieu4HTMT_!1 1 bao cao giao KH ve HTCMT vung TNB   12-12-2011 10" xfId="32291"/>
    <cellStyle name="T_Thiet bi_Bieu4HTMT_!1 1 bao cao giao KH ve HTCMT vung TNB   12-12-2011 2" xfId="6263"/>
    <cellStyle name="T_Thiet bi_Bieu4HTMT_!1 1 bao cao giao KH ve HTCMT vung TNB   12-12-2011 2 2" xfId="16521"/>
    <cellStyle name="T_Thiet bi_Bieu4HTMT_!1 1 bao cao giao KH ve HTCMT vung TNB   12-12-2011 2 2 2" xfId="25203"/>
    <cellStyle name="T_Thiet bi_Bieu4HTMT_!1 1 bao cao giao KH ve HTCMT vung TNB   12-12-2011 2 3" xfId="16522"/>
    <cellStyle name="T_Thiet bi_Bieu4HTMT_!1 1 bao cao giao KH ve HTCMT vung TNB   12-12-2011 2 3 2" xfId="25204"/>
    <cellStyle name="T_Thiet bi_Bieu4HTMT_!1 1 bao cao giao KH ve HTCMT vung TNB   12-12-2011 2 4" xfId="16523"/>
    <cellStyle name="T_Thiet bi_Bieu4HTMT_!1 1 bao cao giao KH ve HTCMT vung TNB   12-12-2011 2 4 2" xfId="25205"/>
    <cellStyle name="T_Thiet bi_Bieu4HTMT_!1 1 bao cao giao KH ve HTCMT vung TNB   12-12-2011 2 5" xfId="16524"/>
    <cellStyle name="T_Thiet bi_Bieu4HTMT_!1 1 bao cao giao KH ve HTCMT vung TNB   12-12-2011 2 5 2" xfId="25206"/>
    <cellStyle name="T_Thiet bi_Bieu4HTMT_!1 1 bao cao giao KH ve HTCMT vung TNB   12-12-2011 2 6" xfId="16525"/>
    <cellStyle name="T_Thiet bi_Bieu4HTMT_!1 1 bao cao giao KH ve HTCMT vung TNB   12-12-2011 2 6 2" xfId="32292"/>
    <cellStyle name="T_Thiet bi_Bieu4HTMT_!1 1 bao cao giao KH ve HTCMT vung TNB   12-12-2011 2 7" xfId="32293"/>
    <cellStyle name="T_Thiet bi_Bieu4HTMT_!1 1 bao cao giao KH ve HTCMT vung TNB   12-12-2011 2 8" xfId="32294"/>
    <cellStyle name="T_Thiet bi_Bieu4HTMT_!1 1 bao cao giao KH ve HTCMT vung TNB   12-12-2011 2 9" xfId="32295"/>
    <cellStyle name="T_Thiet bi_Bieu4HTMT_!1 1 bao cao giao KH ve HTCMT vung TNB   12-12-2011 3" xfId="16526"/>
    <cellStyle name="T_Thiet bi_Bieu4HTMT_!1 1 bao cao giao KH ve HTCMT vung TNB   12-12-2011 3 2" xfId="25207"/>
    <cellStyle name="T_Thiet bi_Bieu4HTMT_!1 1 bao cao giao KH ve HTCMT vung TNB   12-12-2011 4" xfId="16527"/>
    <cellStyle name="T_Thiet bi_Bieu4HTMT_!1 1 bao cao giao KH ve HTCMT vung TNB   12-12-2011 4 2" xfId="25208"/>
    <cellStyle name="T_Thiet bi_Bieu4HTMT_!1 1 bao cao giao KH ve HTCMT vung TNB   12-12-2011 5" xfId="16528"/>
    <cellStyle name="T_Thiet bi_Bieu4HTMT_!1 1 bao cao giao KH ve HTCMT vung TNB   12-12-2011 5 2" xfId="25209"/>
    <cellStyle name="T_Thiet bi_Bieu4HTMT_!1 1 bao cao giao KH ve HTCMT vung TNB   12-12-2011 6" xfId="16529"/>
    <cellStyle name="T_Thiet bi_Bieu4HTMT_!1 1 bao cao giao KH ve HTCMT vung TNB   12-12-2011 6 2" xfId="25210"/>
    <cellStyle name="T_Thiet bi_Bieu4HTMT_!1 1 bao cao giao KH ve HTCMT vung TNB   12-12-2011 7" xfId="16530"/>
    <cellStyle name="T_Thiet bi_Bieu4HTMT_!1 1 bao cao giao KH ve HTCMT vung TNB   12-12-2011 7 2" xfId="32296"/>
    <cellStyle name="T_Thiet bi_Bieu4HTMT_!1 1 bao cao giao KH ve HTCMT vung TNB   12-12-2011 8" xfId="32297"/>
    <cellStyle name="T_Thiet bi_Bieu4HTMT_!1 1 bao cao giao KH ve HTCMT vung TNB   12-12-2011 9" xfId="32298"/>
    <cellStyle name="T_Thiet bi_Bieu4HTMT_KH TPCP vung TNB (03-1-2012)" xfId="6264"/>
    <cellStyle name="T_Thiet bi_Bieu4HTMT_KH TPCP vung TNB (03-1-2012) 10" xfId="32299"/>
    <cellStyle name="T_Thiet bi_Bieu4HTMT_KH TPCP vung TNB (03-1-2012) 2" xfId="6265"/>
    <cellStyle name="T_Thiet bi_Bieu4HTMT_KH TPCP vung TNB (03-1-2012) 2 2" xfId="16531"/>
    <cellStyle name="T_Thiet bi_Bieu4HTMT_KH TPCP vung TNB (03-1-2012) 2 2 2" xfId="25211"/>
    <cellStyle name="T_Thiet bi_Bieu4HTMT_KH TPCP vung TNB (03-1-2012) 2 3" xfId="16532"/>
    <cellStyle name="T_Thiet bi_Bieu4HTMT_KH TPCP vung TNB (03-1-2012) 2 3 2" xfId="25212"/>
    <cellStyle name="T_Thiet bi_Bieu4HTMT_KH TPCP vung TNB (03-1-2012) 2 4" xfId="16533"/>
    <cellStyle name="T_Thiet bi_Bieu4HTMT_KH TPCP vung TNB (03-1-2012) 2 4 2" xfId="25213"/>
    <cellStyle name="T_Thiet bi_Bieu4HTMT_KH TPCP vung TNB (03-1-2012) 2 5" xfId="16534"/>
    <cellStyle name="T_Thiet bi_Bieu4HTMT_KH TPCP vung TNB (03-1-2012) 2 5 2" xfId="25214"/>
    <cellStyle name="T_Thiet bi_Bieu4HTMT_KH TPCP vung TNB (03-1-2012) 2 6" xfId="16535"/>
    <cellStyle name="T_Thiet bi_Bieu4HTMT_KH TPCP vung TNB (03-1-2012) 2 6 2" xfId="32300"/>
    <cellStyle name="T_Thiet bi_Bieu4HTMT_KH TPCP vung TNB (03-1-2012) 2 7" xfId="32301"/>
    <cellStyle name="T_Thiet bi_Bieu4HTMT_KH TPCP vung TNB (03-1-2012) 2 8" xfId="32302"/>
    <cellStyle name="T_Thiet bi_Bieu4HTMT_KH TPCP vung TNB (03-1-2012) 2 9" xfId="32303"/>
    <cellStyle name="T_Thiet bi_Bieu4HTMT_KH TPCP vung TNB (03-1-2012) 3" xfId="16536"/>
    <cellStyle name="T_Thiet bi_Bieu4HTMT_KH TPCP vung TNB (03-1-2012) 3 2" xfId="25215"/>
    <cellStyle name="T_Thiet bi_Bieu4HTMT_KH TPCP vung TNB (03-1-2012) 4" xfId="16537"/>
    <cellStyle name="T_Thiet bi_Bieu4HTMT_KH TPCP vung TNB (03-1-2012) 4 2" xfId="25216"/>
    <cellStyle name="T_Thiet bi_Bieu4HTMT_KH TPCP vung TNB (03-1-2012) 5" xfId="16538"/>
    <cellStyle name="T_Thiet bi_Bieu4HTMT_KH TPCP vung TNB (03-1-2012) 5 2" xfId="25217"/>
    <cellStyle name="T_Thiet bi_Bieu4HTMT_KH TPCP vung TNB (03-1-2012) 6" xfId="16539"/>
    <cellStyle name="T_Thiet bi_Bieu4HTMT_KH TPCP vung TNB (03-1-2012) 6 2" xfId="25218"/>
    <cellStyle name="T_Thiet bi_Bieu4HTMT_KH TPCP vung TNB (03-1-2012) 7" xfId="16540"/>
    <cellStyle name="T_Thiet bi_Bieu4HTMT_KH TPCP vung TNB (03-1-2012) 7 2" xfId="32304"/>
    <cellStyle name="T_Thiet bi_Bieu4HTMT_KH TPCP vung TNB (03-1-2012) 8" xfId="32305"/>
    <cellStyle name="T_Thiet bi_Bieu4HTMT_KH TPCP vung TNB (03-1-2012) 9" xfId="32306"/>
    <cellStyle name="T_Thiet bi_KH TPCP vung TNB (03-1-2012)" xfId="6266"/>
    <cellStyle name="T_Thiet bi_KH TPCP vung TNB (03-1-2012) 10" xfId="32307"/>
    <cellStyle name="T_Thiet bi_KH TPCP vung TNB (03-1-2012) 2" xfId="6267"/>
    <cellStyle name="T_Thiet bi_KH TPCP vung TNB (03-1-2012) 2 2" xfId="16541"/>
    <cellStyle name="T_Thiet bi_KH TPCP vung TNB (03-1-2012) 2 2 2" xfId="25219"/>
    <cellStyle name="T_Thiet bi_KH TPCP vung TNB (03-1-2012) 2 3" xfId="16542"/>
    <cellStyle name="T_Thiet bi_KH TPCP vung TNB (03-1-2012) 2 3 2" xfId="25220"/>
    <cellStyle name="T_Thiet bi_KH TPCP vung TNB (03-1-2012) 2 4" xfId="16543"/>
    <cellStyle name="T_Thiet bi_KH TPCP vung TNB (03-1-2012) 2 4 2" xfId="25221"/>
    <cellStyle name="T_Thiet bi_KH TPCP vung TNB (03-1-2012) 2 5" xfId="16544"/>
    <cellStyle name="T_Thiet bi_KH TPCP vung TNB (03-1-2012) 2 5 2" xfId="25222"/>
    <cellStyle name="T_Thiet bi_KH TPCP vung TNB (03-1-2012) 2 6" xfId="16545"/>
    <cellStyle name="T_Thiet bi_KH TPCP vung TNB (03-1-2012) 2 6 2" xfId="32308"/>
    <cellStyle name="T_Thiet bi_KH TPCP vung TNB (03-1-2012) 2 7" xfId="32309"/>
    <cellStyle name="T_Thiet bi_KH TPCP vung TNB (03-1-2012) 2 8" xfId="32310"/>
    <cellStyle name="T_Thiet bi_KH TPCP vung TNB (03-1-2012) 2 9" xfId="32311"/>
    <cellStyle name="T_Thiet bi_KH TPCP vung TNB (03-1-2012) 3" xfId="16546"/>
    <cellStyle name="T_Thiet bi_KH TPCP vung TNB (03-1-2012) 3 2" xfId="25223"/>
    <cellStyle name="T_Thiet bi_KH TPCP vung TNB (03-1-2012) 4" xfId="16547"/>
    <cellStyle name="T_Thiet bi_KH TPCP vung TNB (03-1-2012) 4 2" xfId="25224"/>
    <cellStyle name="T_Thiet bi_KH TPCP vung TNB (03-1-2012) 5" xfId="16548"/>
    <cellStyle name="T_Thiet bi_KH TPCP vung TNB (03-1-2012) 5 2" xfId="25225"/>
    <cellStyle name="T_Thiet bi_KH TPCP vung TNB (03-1-2012) 6" xfId="16549"/>
    <cellStyle name="T_Thiet bi_KH TPCP vung TNB (03-1-2012) 6 2" xfId="25226"/>
    <cellStyle name="T_Thiet bi_KH TPCP vung TNB (03-1-2012) 7" xfId="16550"/>
    <cellStyle name="T_Thiet bi_KH TPCP vung TNB (03-1-2012) 7 2" xfId="32312"/>
    <cellStyle name="T_Thiet bi_KH TPCP vung TNB (03-1-2012) 8" xfId="32313"/>
    <cellStyle name="T_Thiet bi_KH TPCP vung TNB (03-1-2012) 9" xfId="32314"/>
    <cellStyle name="T_Thong ke TDTKKT - Nam 2005" xfId="6268"/>
    <cellStyle name="T_Thong ke TDTKKT - Nam 2005 2" xfId="16551"/>
    <cellStyle name="T_Thong ke TDTKKT - Nam 2005 2 2" xfId="25227"/>
    <cellStyle name="T_Thong ke TDTKKT - Nam 2005 3" xfId="16552"/>
    <cellStyle name="T_Thong ke TDTKKT - Nam 2005 3 2" xfId="25228"/>
    <cellStyle name="T_Thong ke TDTKKT - Nam 2005 4" xfId="16553"/>
    <cellStyle name="T_Thong ke TDTKKT - Nam 2005 4 2" xfId="25229"/>
    <cellStyle name="T_Thong ke TDTKKT - Nam 2005 5" xfId="16554"/>
    <cellStyle name="T_Thong ke TDTKKT - Nam 2005 5 2" xfId="25230"/>
    <cellStyle name="T_Thong ke TDTKKT - Nam 2005 6" xfId="16555"/>
    <cellStyle name="T_Thong ke TDTKKT - Nam 2005 6 2" xfId="32315"/>
    <cellStyle name="T_Thong ke TDTKKT - Nam 2005 7" xfId="32316"/>
    <cellStyle name="T_Thong ke TDTKKT - Nam 2005 8" xfId="32317"/>
    <cellStyle name="T_Thong ke TDTKKT - Nam 2005 9" xfId="32318"/>
    <cellStyle name="T_Thong ke TDTKKT - Nam 2005_13.10.17-tổng hợp giao vốn cho các chủ đầu tư - xử lý 16.06.2014" xfId="6269"/>
    <cellStyle name="T_Thong ke TDTKKT - Nam 2005_13.10.17-tổng hợp giao vốn cho các chủ đầu tư - xử lý 16.06.2014 2" xfId="16556"/>
    <cellStyle name="T_Thong ke TDTKKT - Nam 2005_13.10.17-tổng hợp giao vốn cho các chủ đầu tư - xử lý 16.06.2014 2 2" xfId="25231"/>
    <cellStyle name="T_Thong ke TDTKKT - Nam 2005_13.10.17-tổng hợp giao vốn cho các chủ đầu tư - xử lý 16.06.2014 3" xfId="16557"/>
    <cellStyle name="T_Thong ke TDTKKT - Nam 2005_13.10.17-tổng hợp giao vốn cho các chủ đầu tư - xử lý 16.06.2014 3 2" xfId="25232"/>
    <cellStyle name="T_Thong ke TDTKKT - Nam 2005_13.10.17-tổng hợp giao vốn cho các chủ đầu tư - xử lý 16.06.2014 4" xfId="16558"/>
    <cellStyle name="T_Thong ke TDTKKT - Nam 2005_13.10.17-tổng hợp giao vốn cho các chủ đầu tư - xử lý 16.06.2014 4 2" xfId="25233"/>
    <cellStyle name="T_Thong ke TDTKKT - Nam 2005_13.10.17-tổng hợp giao vốn cho các chủ đầu tư - xử lý 16.06.2014 5" xfId="16559"/>
    <cellStyle name="T_Thong ke TDTKKT - Nam 2005_13.10.17-tổng hợp giao vốn cho các chủ đầu tư - xử lý 16.06.2014 5 2" xfId="25234"/>
    <cellStyle name="T_Thong ke TDTKKT - Nam 2005_13.10.17-tổng hợp giao vốn cho các chủ đầu tư - xử lý 16.06.2014 6" xfId="16560"/>
    <cellStyle name="T_Thong ke TDTKKT - Nam 2005_13.10.17-tổng hợp giao vốn cho các chủ đầu tư - xử lý 16.06.2014 6 2" xfId="32319"/>
    <cellStyle name="T_Thong ke TDTKKT - Nam 2005_13.10.17-tổng hợp giao vốn cho các chủ đầu tư - xử lý 16.06.2014 7" xfId="32320"/>
    <cellStyle name="T_Thong ke TDTKKT - Nam 2005_13.10.17-tổng hợp giao vốn cho các chủ đầu tư - xử lý 16.06.2014 8" xfId="32321"/>
    <cellStyle name="T_Thong ke TDTKKT - Nam 2005_13.10.17-tổng hợp giao vốn cho các chủ đầu tư - xử lý 16.06.2014 9" xfId="32322"/>
    <cellStyle name="T_Thong ke TDTKKT - Nam 2005_13.10.17-tổng hợp giao vốn cho các chủ đầu tư - xử lý 17.10.13" xfId="6270"/>
    <cellStyle name="T_Thong ke TDTKKT - Nam 2005_13.10.17-tổng hợp giao vốn cho các chủ đầu tư - xử lý 17.10.13 2" xfId="16561"/>
    <cellStyle name="T_Thong ke TDTKKT - Nam 2005_13.10.17-tổng hợp giao vốn cho các chủ đầu tư - xử lý 17.10.13 2 2" xfId="25235"/>
    <cellStyle name="T_Thong ke TDTKKT - Nam 2005_13.10.17-tổng hợp giao vốn cho các chủ đầu tư - xử lý 17.10.13 3" xfId="16562"/>
    <cellStyle name="T_Thong ke TDTKKT - Nam 2005_13.10.17-tổng hợp giao vốn cho các chủ đầu tư - xử lý 17.10.13 3 2" xfId="25236"/>
    <cellStyle name="T_Thong ke TDTKKT - Nam 2005_13.10.17-tổng hợp giao vốn cho các chủ đầu tư - xử lý 17.10.13 4" xfId="16563"/>
    <cellStyle name="T_Thong ke TDTKKT - Nam 2005_13.10.17-tổng hợp giao vốn cho các chủ đầu tư - xử lý 17.10.13 4 2" xfId="25237"/>
    <cellStyle name="T_Thong ke TDTKKT - Nam 2005_13.10.17-tổng hợp giao vốn cho các chủ đầu tư - xử lý 17.10.13 5" xfId="16564"/>
    <cellStyle name="T_Thong ke TDTKKT - Nam 2005_13.10.17-tổng hợp giao vốn cho các chủ đầu tư - xử lý 17.10.13 5 2" xfId="25238"/>
    <cellStyle name="T_Thong ke TDTKKT - Nam 2005_13.10.17-tổng hợp giao vốn cho các chủ đầu tư - xử lý 17.10.13 6" xfId="16565"/>
    <cellStyle name="T_Thong ke TDTKKT - Nam 2005_13.10.17-tổng hợp giao vốn cho các chủ đầu tư - xử lý 17.10.13 6 2" xfId="32323"/>
    <cellStyle name="T_Thong ke TDTKKT - Nam 2005_13.10.17-tổng hợp giao vốn cho các chủ đầu tư - xử lý 17.10.13 7" xfId="32324"/>
    <cellStyle name="T_Thong ke TDTKKT - Nam 2005_13.10.17-tổng hợp giao vốn cho các chủ đầu tư - xử lý 17.10.13 8" xfId="32325"/>
    <cellStyle name="T_Thong ke TDTKKT - Nam 2005_13.10.17-tổng hợp giao vốn cho các chủ đầu tư - xử lý 17.10.13 9" xfId="32326"/>
    <cellStyle name="T_Thong ke TDTKKT - Nam 2005_13.10.17-tổng hợp giao vốn cho các chủ đầu tư - xử lý 17.10.13_blm" xfId="6271"/>
    <cellStyle name="T_Thong ke TDTKKT - Nam 2005_13.10.17-tổng hợp giao vốn cho các chủ đầu tư - xử lý 17.10.13_blm 2" xfId="16566"/>
    <cellStyle name="T_Thong ke TDTKKT - Nam 2005_13.10.17-tổng hợp giao vốn cho các chủ đầu tư - xử lý 17.10.13_blm 2 2" xfId="25239"/>
    <cellStyle name="T_Thong ke TDTKKT - Nam 2005_13.10.17-tổng hợp giao vốn cho các chủ đầu tư - xử lý 17.10.13_blm 3" xfId="16567"/>
    <cellStyle name="T_Thong ke TDTKKT - Nam 2005_13.10.17-tổng hợp giao vốn cho các chủ đầu tư - xử lý 17.10.13_blm 3 2" xfId="25240"/>
    <cellStyle name="T_Thong ke TDTKKT - Nam 2005_13.10.17-tổng hợp giao vốn cho các chủ đầu tư - xử lý 17.10.13_blm 4" xfId="16568"/>
    <cellStyle name="T_Thong ke TDTKKT - Nam 2005_13.10.17-tổng hợp giao vốn cho các chủ đầu tư - xử lý 17.10.13_blm 4 2" xfId="25241"/>
    <cellStyle name="T_Thong ke TDTKKT - Nam 2005_13.10.17-tổng hợp giao vốn cho các chủ đầu tư - xử lý 17.10.13_blm 5" xfId="16569"/>
    <cellStyle name="T_Thong ke TDTKKT - Nam 2005_13.10.17-tổng hợp giao vốn cho các chủ đầu tư - xử lý 17.10.13_blm 5 2" xfId="25242"/>
    <cellStyle name="T_Thong ke TDTKKT - Nam 2005_13.10.17-tổng hợp giao vốn cho các chủ đầu tư - xử lý 17.10.13_blm 6" xfId="16570"/>
    <cellStyle name="T_Thong ke TDTKKT - Nam 2005_13.10.17-tổng hợp giao vốn cho các chủ đầu tư - xử lý 17.10.13_blm 6 2" xfId="32327"/>
    <cellStyle name="T_Thong ke TDTKKT - Nam 2005_13.10.17-tổng hợp giao vốn cho các chủ đầu tư - xử lý 17.10.13_blm 7" xfId="32328"/>
    <cellStyle name="T_Thong ke TDTKKT - Nam 2005_13.10.17-tổng hợp giao vốn cho các chủ đầu tư - xử lý 17.10.13_blm 8" xfId="32329"/>
    <cellStyle name="T_Thong ke TDTKKT - Nam 2005_13.10.17-tổng hợp giao vốn cho các chủ đầu tư - xử lý 17.10.13_blm 9" xfId="32330"/>
    <cellStyle name="T_Thong ke TDTKKT - Nam 2005_13.10.17-tổng hợp giao vốn cho các chủ đầu tư - xử lý 17.10.13_cấp nước" xfId="6272"/>
    <cellStyle name="T_Thong ke TDTKKT - Nam 2005_13.10.17-tổng hợp giao vốn cho các chủ đầu tư - xử lý 17.10.13_cấp nước 2" xfId="16571"/>
    <cellStyle name="T_Thong ke TDTKKT - Nam 2005_13.10.17-tổng hợp giao vốn cho các chủ đầu tư - xử lý 17.10.13_cấp nước 2 2" xfId="25243"/>
    <cellStyle name="T_Thong ke TDTKKT - Nam 2005_13.10.17-tổng hợp giao vốn cho các chủ đầu tư - xử lý 17.10.13_cấp nước 3" xfId="16572"/>
    <cellStyle name="T_Thong ke TDTKKT - Nam 2005_13.10.17-tổng hợp giao vốn cho các chủ đầu tư - xử lý 17.10.13_cấp nước 3 2" xfId="25244"/>
    <cellStyle name="T_Thong ke TDTKKT - Nam 2005_13.10.17-tổng hợp giao vốn cho các chủ đầu tư - xử lý 17.10.13_cấp nước 4" xfId="16573"/>
    <cellStyle name="T_Thong ke TDTKKT - Nam 2005_13.10.17-tổng hợp giao vốn cho các chủ đầu tư - xử lý 17.10.13_cấp nước 4 2" xfId="25245"/>
    <cellStyle name="T_Thong ke TDTKKT - Nam 2005_13.10.17-tổng hợp giao vốn cho các chủ đầu tư - xử lý 17.10.13_cấp nước 5" xfId="16574"/>
    <cellStyle name="T_Thong ke TDTKKT - Nam 2005_13.10.17-tổng hợp giao vốn cho các chủ đầu tư - xử lý 17.10.13_cấp nước 5 2" xfId="25246"/>
    <cellStyle name="T_Thong ke TDTKKT - Nam 2005_13.10.17-tổng hợp giao vốn cho các chủ đầu tư - xử lý 17.10.13_cấp nước 6" xfId="16575"/>
    <cellStyle name="T_Thong ke TDTKKT - Nam 2005_13.10.17-tổng hợp giao vốn cho các chủ đầu tư - xử lý 17.10.13_cấp nước 6 2" xfId="32331"/>
    <cellStyle name="T_Thong ke TDTKKT - Nam 2005_13.10.17-tổng hợp giao vốn cho các chủ đầu tư - xử lý 17.10.13_cấp nước 7" xfId="32332"/>
    <cellStyle name="T_Thong ke TDTKKT - Nam 2005_13.10.17-tổng hợp giao vốn cho các chủ đầu tư - xử lý 17.10.13_cấp nước 8" xfId="32333"/>
    <cellStyle name="T_Thong ke TDTKKT - Nam 2005_13.10.17-tổng hợp giao vốn cho các chủ đầu tư - xử lý 17.10.13_cấp nước 9" xfId="32334"/>
    <cellStyle name="T_Thong ke TDTKKT - Nam 2005_13.10.17-tổng hợp giao vốn cho các chủ đầu tư - xử lý 17.10.13_CT" xfId="6273"/>
    <cellStyle name="T_Thong ke TDTKKT - Nam 2005_13.10.17-tổng hợp giao vốn cho các chủ đầu tư - xử lý 17.10.13_CT 2" xfId="16576"/>
    <cellStyle name="T_Thong ke TDTKKT - Nam 2005_13.10.17-tổng hợp giao vốn cho các chủ đầu tư - xử lý 17.10.13_CT 2 2" xfId="25247"/>
    <cellStyle name="T_Thong ke TDTKKT - Nam 2005_13.10.17-tổng hợp giao vốn cho các chủ đầu tư - xử lý 17.10.13_CT 3" xfId="16577"/>
    <cellStyle name="T_Thong ke TDTKKT - Nam 2005_13.10.17-tổng hợp giao vốn cho các chủ đầu tư - xử lý 17.10.13_CT 3 2" xfId="25248"/>
    <cellStyle name="T_Thong ke TDTKKT - Nam 2005_13.10.17-tổng hợp giao vốn cho các chủ đầu tư - xử lý 17.10.13_CT 4" xfId="16578"/>
    <cellStyle name="T_Thong ke TDTKKT - Nam 2005_13.10.17-tổng hợp giao vốn cho các chủ đầu tư - xử lý 17.10.13_CT 4 2" xfId="25249"/>
    <cellStyle name="T_Thong ke TDTKKT - Nam 2005_13.10.17-tổng hợp giao vốn cho các chủ đầu tư - xử lý 17.10.13_CT 5" xfId="16579"/>
    <cellStyle name="T_Thong ke TDTKKT - Nam 2005_13.10.17-tổng hợp giao vốn cho các chủ đầu tư - xử lý 17.10.13_CT 5 2" xfId="25250"/>
    <cellStyle name="T_Thong ke TDTKKT - Nam 2005_13.10.17-tổng hợp giao vốn cho các chủ đầu tư - xử lý 17.10.13_CT 6" xfId="16580"/>
    <cellStyle name="T_Thong ke TDTKKT - Nam 2005_13.10.17-tổng hợp giao vốn cho các chủ đầu tư - xử lý 17.10.13_CT 6 2" xfId="32335"/>
    <cellStyle name="T_Thong ke TDTKKT - Nam 2005_13.10.17-tổng hợp giao vốn cho các chủ đầu tư - xử lý 17.10.13_CT 7" xfId="32336"/>
    <cellStyle name="T_Thong ke TDTKKT - Nam 2005_13.10.17-tổng hợp giao vốn cho các chủ đầu tư - xử lý 17.10.13_CT 8" xfId="32337"/>
    <cellStyle name="T_Thong ke TDTKKT - Nam 2005_13.10.17-tổng hợp giao vốn cho các chủ đầu tư - xử lý 17.10.13_CT 9" xfId="32338"/>
    <cellStyle name="T_Thong ke TDTKKT - Nam 2005_13.10.17-tổng hợp giao vốn cho các chủ đầu tư - xử lý 17.10.13_GT" xfId="6274"/>
    <cellStyle name="T_Thong ke TDTKKT - Nam 2005_13.10.17-tổng hợp giao vốn cho các chủ đầu tư - xử lý 17.10.13_GT 2" xfId="16581"/>
    <cellStyle name="T_Thong ke TDTKKT - Nam 2005_13.10.17-tổng hợp giao vốn cho các chủ đầu tư - xử lý 17.10.13_GT 2 2" xfId="25251"/>
    <cellStyle name="T_Thong ke TDTKKT - Nam 2005_13.10.17-tổng hợp giao vốn cho các chủ đầu tư - xử lý 17.10.13_GT 3" xfId="16582"/>
    <cellStyle name="T_Thong ke TDTKKT - Nam 2005_13.10.17-tổng hợp giao vốn cho các chủ đầu tư - xử lý 17.10.13_GT 3 2" xfId="25252"/>
    <cellStyle name="T_Thong ke TDTKKT - Nam 2005_13.10.17-tổng hợp giao vốn cho các chủ đầu tư - xử lý 17.10.13_GT 4" xfId="16583"/>
    <cellStyle name="T_Thong ke TDTKKT - Nam 2005_13.10.17-tổng hợp giao vốn cho các chủ đầu tư - xử lý 17.10.13_GT 4 2" xfId="25253"/>
    <cellStyle name="T_Thong ke TDTKKT - Nam 2005_13.10.17-tổng hợp giao vốn cho các chủ đầu tư - xử lý 17.10.13_GT 5" xfId="16584"/>
    <cellStyle name="T_Thong ke TDTKKT - Nam 2005_13.10.17-tổng hợp giao vốn cho các chủ đầu tư - xử lý 17.10.13_GT 5 2" xfId="25254"/>
    <cellStyle name="T_Thong ke TDTKKT - Nam 2005_13.10.17-tổng hợp giao vốn cho các chủ đầu tư - xử lý 17.10.13_GT 6" xfId="16585"/>
    <cellStyle name="T_Thong ke TDTKKT - Nam 2005_13.10.17-tổng hợp giao vốn cho các chủ đầu tư - xử lý 17.10.13_GT 6 2" xfId="32339"/>
    <cellStyle name="T_Thong ke TDTKKT - Nam 2005_13.10.17-tổng hợp giao vốn cho các chủ đầu tư - xử lý 17.10.13_GT 7" xfId="32340"/>
    <cellStyle name="T_Thong ke TDTKKT - Nam 2005_13.10.17-tổng hợp giao vốn cho các chủ đầu tư - xử lý 17.10.13_GT 8" xfId="32341"/>
    <cellStyle name="T_Thong ke TDTKKT - Nam 2005_13.10.17-tổng hợp giao vốn cho các chủ đầu tư - xử lý 17.10.13_GT 9" xfId="32342"/>
    <cellStyle name="T_Thong ke TDTKKT - Nam 2005_13.10.17-tổng hợp giao vốn cho các chủ đầu tư - xử lý 17.10.13_ha" xfId="6275"/>
    <cellStyle name="T_Thong ke TDTKKT - Nam 2005_13.10.17-tổng hợp giao vốn cho các chủ đầu tư - xử lý 17.10.13_ha 2" xfId="16586"/>
    <cellStyle name="T_Thong ke TDTKKT - Nam 2005_13.10.17-tổng hợp giao vốn cho các chủ đầu tư - xử lý 17.10.13_ha 2 2" xfId="25255"/>
    <cellStyle name="T_Thong ke TDTKKT - Nam 2005_13.10.17-tổng hợp giao vốn cho các chủ đầu tư - xử lý 17.10.13_ha 3" xfId="16587"/>
    <cellStyle name="T_Thong ke TDTKKT - Nam 2005_13.10.17-tổng hợp giao vốn cho các chủ đầu tư - xử lý 17.10.13_ha 3 2" xfId="25256"/>
    <cellStyle name="T_Thong ke TDTKKT - Nam 2005_13.10.17-tổng hợp giao vốn cho các chủ đầu tư - xử lý 17.10.13_ha 4" xfId="16588"/>
    <cellStyle name="T_Thong ke TDTKKT - Nam 2005_13.10.17-tổng hợp giao vốn cho các chủ đầu tư - xử lý 17.10.13_ha 4 2" xfId="25257"/>
    <cellStyle name="T_Thong ke TDTKKT - Nam 2005_13.10.17-tổng hợp giao vốn cho các chủ đầu tư - xử lý 17.10.13_ha 5" xfId="16589"/>
    <cellStyle name="T_Thong ke TDTKKT - Nam 2005_13.10.17-tổng hợp giao vốn cho các chủ đầu tư - xử lý 17.10.13_ha 5 2" xfId="25258"/>
    <cellStyle name="T_Thong ke TDTKKT - Nam 2005_13.10.17-tổng hợp giao vốn cho các chủ đầu tư - xử lý 17.10.13_ha 6" xfId="16590"/>
    <cellStyle name="T_Thong ke TDTKKT - Nam 2005_13.10.17-tổng hợp giao vốn cho các chủ đầu tư - xử lý 17.10.13_ha 6 2" xfId="32343"/>
    <cellStyle name="T_Thong ke TDTKKT - Nam 2005_13.10.17-tổng hợp giao vốn cho các chủ đầu tư - xử lý 17.10.13_ha 7" xfId="32344"/>
    <cellStyle name="T_Thong ke TDTKKT - Nam 2005_13.10.17-tổng hợp giao vốn cho các chủ đầu tư - xử lý 17.10.13_ha 8" xfId="32345"/>
    <cellStyle name="T_Thong ke TDTKKT - Nam 2005_13.10.17-tổng hợp giao vốn cho các chủ đầu tư - xử lý 17.10.13_ha 9" xfId="32346"/>
    <cellStyle name="T_Thong ke TDTKKT - Nam 2005_13.10.17-tổng hợp giao vốn cho các chủ đầu tư - xử lý 17.10.13_hl" xfId="6276"/>
    <cellStyle name="T_Thong ke TDTKKT - Nam 2005_13.10.17-tổng hợp giao vốn cho các chủ đầu tư - xử lý 17.10.13_hl 2" xfId="16591"/>
    <cellStyle name="T_Thong ke TDTKKT - Nam 2005_13.10.17-tổng hợp giao vốn cho các chủ đầu tư - xử lý 17.10.13_hl 2 2" xfId="25259"/>
    <cellStyle name="T_Thong ke TDTKKT - Nam 2005_13.10.17-tổng hợp giao vốn cho các chủ đầu tư - xử lý 17.10.13_hl 3" xfId="16592"/>
    <cellStyle name="T_Thong ke TDTKKT - Nam 2005_13.10.17-tổng hợp giao vốn cho các chủ đầu tư - xử lý 17.10.13_hl 3 2" xfId="25260"/>
    <cellStyle name="T_Thong ke TDTKKT - Nam 2005_13.10.17-tổng hợp giao vốn cho các chủ đầu tư - xử lý 17.10.13_hl 4" xfId="16593"/>
    <cellStyle name="T_Thong ke TDTKKT - Nam 2005_13.10.17-tổng hợp giao vốn cho các chủ đầu tư - xử lý 17.10.13_hl 4 2" xfId="25261"/>
    <cellStyle name="T_Thong ke TDTKKT - Nam 2005_13.10.17-tổng hợp giao vốn cho các chủ đầu tư - xử lý 17.10.13_hl 5" xfId="16594"/>
    <cellStyle name="T_Thong ke TDTKKT - Nam 2005_13.10.17-tổng hợp giao vốn cho các chủ đầu tư - xử lý 17.10.13_hl 5 2" xfId="25262"/>
    <cellStyle name="T_Thong ke TDTKKT - Nam 2005_13.10.17-tổng hợp giao vốn cho các chủ đầu tư - xử lý 17.10.13_hl 6" xfId="16595"/>
    <cellStyle name="T_Thong ke TDTKKT - Nam 2005_13.10.17-tổng hợp giao vốn cho các chủ đầu tư - xử lý 17.10.13_hl 6 2" xfId="32347"/>
    <cellStyle name="T_Thong ke TDTKKT - Nam 2005_13.10.17-tổng hợp giao vốn cho các chủ đầu tư - xử lý 17.10.13_hl 7" xfId="32348"/>
    <cellStyle name="T_Thong ke TDTKKT - Nam 2005_13.10.17-tổng hợp giao vốn cho các chủ đầu tư - xử lý 17.10.13_hl 8" xfId="32349"/>
    <cellStyle name="T_Thong ke TDTKKT - Nam 2005_13.10.17-tổng hợp giao vốn cho các chủ đầu tư - xử lý 17.10.13_hl 9" xfId="32350"/>
    <cellStyle name="T_Thong ke TDTKKT - Nam 2005_13.10.17-tổng hợp giao vốn cho các chủ đầu tư - xử lý 17.10.13_hq" xfId="6277"/>
    <cellStyle name="T_Thong ke TDTKKT - Nam 2005_13.10.17-tổng hợp giao vốn cho các chủ đầu tư - xử lý 17.10.13_hq 2" xfId="16596"/>
    <cellStyle name="T_Thong ke TDTKKT - Nam 2005_13.10.17-tổng hợp giao vốn cho các chủ đầu tư - xử lý 17.10.13_hq 2 2" xfId="25263"/>
    <cellStyle name="T_Thong ke TDTKKT - Nam 2005_13.10.17-tổng hợp giao vốn cho các chủ đầu tư - xử lý 17.10.13_hq 3" xfId="16597"/>
    <cellStyle name="T_Thong ke TDTKKT - Nam 2005_13.10.17-tổng hợp giao vốn cho các chủ đầu tư - xử lý 17.10.13_hq 3 2" xfId="25264"/>
    <cellStyle name="T_Thong ke TDTKKT - Nam 2005_13.10.17-tổng hợp giao vốn cho các chủ đầu tư - xử lý 17.10.13_hq 4" xfId="16598"/>
    <cellStyle name="T_Thong ke TDTKKT - Nam 2005_13.10.17-tổng hợp giao vốn cho các chủ đầu tư - xử lý 17.10.13_hq 4 2" xfId="25265"/>
    <cellStyle name="T_Thong ke TDTKKT - Nam 2005_13.10.17-tổng hợp giao vốn cho các chủ đầu tư - xử lý 17.10.13_hq 5" xfId="16599"/>
    <cellStyle name="T_Thong ke TDTKKT - Nam 2005_13.10.17-tổng hợp giao vốn cho các chủ đầu tư - xử lý 17.10.13_hq 5 2" xfId="25266"/>
    <cellStyle name="T_Thong ke TDTKKT - Nam 2005_13.10.17-tổng hợp giao vốn cho các chủ đầu tư - xử lý 17.10.13_hq 6" xfId="16600"/>
    <cellStyle name="T_Thong ke TDTKKT - Nam 2005_13.10.17-tổng hợp giao vốn cho các chủ đầu tư - xử lý 17.10.13_hq 6 2" xfId="32351"/>
    <cellStyle name="T_Thong ke TDTKKT - Nam 2005_13.10.17-tổng hợp giao vốn cho các chủ đầu tư - xử lý 17.10.13_hq 7" xfId="32352"/>
    <cellStyle name="T_Thong ke TDTKKT - Nam 2005_13.10.17-tổng hợp giao vốn cho các chủ đầu tư - xử lý 17.10.13_hq 8" xfId="32353"/>
    <cellStyle name="T_Thong ke TDTKKT - Nam 2005_13.10.17-tổng hợp giao vốn cho các chủ đầu tư - xử lý 17.10.13_hq 9" xfId="32354"/>
    <cellStyle name="T_Thong ke TDTKKT - Nam 2005_13.10.17-tổng hợp giao vốn cho các chủ đầu tư - xử lý 17.10.13_IFAT" xfId="6278"/>
    <cellStyle name="T_Thong ke TDTKKT - Nam 2005_13.10.17-tổng hợp giao vốn cho các chủ đầu tư - xử lý 17.10.13_IFAT 2" xfId="16601"/>
    <cellStyle name="T_Thong ke TDTKKT - Nam 2005_13.10.17-tổng hợp giao vốn cho các chủ đầu tư - xử lý 17.10.13_IFAT 2 2" xfId="25267"/>
    <cellStyle name="T_Thong ke TDTKKT - Nam 2005_13.10.17-tổng hợp giao vốn cho các chủ đầu tư - xử lý 17.10.13_IFAT 3" xfId="16602"/>
    <cellStyle name="T_Thong ke TDTKKT - Nam 2005_13.10.17-tổng hợp giao vốn cho các chủ đầu tư - xử lý 17.10.13_IFAT 3 2" xfId="25268"/>
    <cellStyle name="T_Thong ke TDTKKT - Nam 2005_13.10.17-tổng hợp giao vốn cho các chủ đầu tư - xử lý 17.10.13_IFAT 4" xfId="16603"/>
    <cellStyle name="T_Thong ke TDTKKT - Nam 2005_13.10.17-tổng hợp giao vốn cho các chủ đầu tư - xử lý 17.10.13_IFAT 4 2" xfId="25269"/>
    <cellStyle name="T_Thong ke TDTKKT - Nam 2005_13.10.17-tổng hợp giao vốn cho các chủ đầu tư - xử lý 17.10.13_IFAT 5" xfId="16604"/>
    <cellStyle name="T_Thong ke TDTKKT - Nam 2005_13.10.17-tổng hợp giao vốn cho các chủ đầu tư - xử lý 17.10.13_IFAT 5 2" xfId="25270"/>
    <cellStyle name="T_Thong ke TDTKKT - Nam 2005_13.10.17-tổng hợp giao vốn cho các chủ đầu tư - xử lý 17.10.13_IFAT 6" xfId="16605"/>
    <cellStyle name="T_Thong ke TDTKKT - Nam 2005_13.10.17-tổng hợp giao vốn cho các chủ đầu tư - xử lý 17.10.13_IFAT 6 2" xfId="32355"/>
    <cellStyle name="T_Thong ke TDTKKT - Nam 2005_13.10.17-tổng hợp giao vốn cho các chủ đầu tư - xử lý 17.10.13_IFAT 7" xfId="32356"/>
    <cellStyle name="T_Thong ke TDTKKT - Nam 2005_13.10.17-tổng hợp giao vốn cho các chủ đầu tư - xử lý 17.10.13_IFAT 8" xfId="32357"/>
    <cellStyle name="T_Thong ke TDTKKT - Nam 2005_13.10.17-tổng hợp giao vốn cho các chủ đầu tư - xử lý 17.10.13_IFAT 9" xfId="32358"/>
    <cellStyle name="T_Thong ke TDTKKT - Nam 2005_13.10.17-tổng hợp giao vốn cho các chủ đầu tư - xử lý 17.10.13_NN" xfId="6279"/>
    <cellStyle name="T_Thong ke TDTKKT - Nam 2005_13.10.17-tổng hợp giao vốn cho các chủ đầu tư - xử lý 17.10.13_NN 2" xfId="16606"/>
    <cellStyle name="T_Thong ke TDTKKT - Nam 2005_13.10.17-tổng hợp giao vốn cho các chủ đầu tư - xử lý 17.10.13_NN 2 2" xfId="25271"/>
    <cellStyle name="T_Thong ke TDTKKT - Nam 2005_13.10.17-tổng hợp giao vốn cho các chủ đầu tư - xử lý 17.10.13_NN 3" xfId="16607"/>
    <cellStyle name="T_Thong ke TDTKKT - Nam 2005_13.10.17-tổng hợp giao vốn cho các chủ đầu tư - xử lý 17.10.13_NN 3 2" xfId="25272"/>
    <cellStyle name="T_Thong ke TDTKKT - Nam 2005_13.10.17-tổng hợp giao vốn cho các chủ đầu tư - xử lý 17.10.13_NN 4" xfId="16608"/>
    <cellStyle name="T_Thong ke TDTKKT - Nam 2005_13.10.17-tổng hợp giao vốn cho các chủ đầu tư - xử lý 17.10.13_NN 4 2" xfId="25273"/>
    <cellStyle name="T_Thong ke TDTKKT - Nam 2005_13.10.17-tổng hợp giao vốn cho các chủ đầu tư - xử lý 17.10.13_NN 5" xfId="16609"/>
    <cellStyle name="T_Thong ke TDTKKT - Nam 2005_13.10.17-tổng hợp giao vốn cho các chủ đầu tư - xử lý 17.10.13_NN 5 2" xfId="25274"/>
    <cellStyle name="T_Thong ke TDTKKT - Nam 2005_13.10.17-tổng hợp giao vốn cho các chủ đầu tư - xử lý 17.10.13_NN 6" xfId="16610"/>
    <cellStyle name="T_Thong ke TDTKKT - Nam 2005_13.10.17-tổng hợp giao vốn cho các chủ đầu tư - xử lý 17.10.13_NN 6 2" xfId="32359"/>
    <cellStyle name="T_Thong ke TDTKKT - Nam 2005_13.10.17-tổng hợp giao vốn cho các chủ đầu tư - xử lý 17.10.13_NN 7" xfId="32360"/>
    <cellStyle name="T_Thong ke TDTKKT - Nam 2005_13.10.17-tổng hợp giao vốn cho các chủ đầu tư - xử lý 17.10.13_NN 8" xfId="32361"/>
    <cellStyle name="T_Thong ke TDTKKT - Nam 2005_13.10.17-tổng hợp giao vốn cho các chủ đầu tư - xử lý 17.10.13_NN 9" xfId="32362"/>
    <cellStyle name="T_Thong ke TDTKKT - Nam 2005_13.10.17-tổng hợp giao vốn cho các chủ đầu tư - xử lý 17.10.13_ph" xfId="6280"/>
    <cellStyle name="T_Thong ke TDTKKT - Nam 2005_13.10.17-tổng hợp giao vốn cho các chủ đầu tư - xử lý 17.10.13_ph 2" xfId="16611"/>
    <cellStyle name="T_Thong ke TDTKKT - Nam 2005_13.10.17-tổng hợp giao vốn cho các chủ đầu tư - xử lý 17.10.13_ph 2 2" xfId="25275"/>
    <cellStyle name="T_Thong ke TDTKKT - Nam 2005_13.10.17-tổng hợp giao vốn cho các chủ đầu tư - xử lý 17.10.13_ph 3" xfId="16612"/>
    <cellStyle name="T_Thong ke TDTKKT - Nam 2005_13.10.17-tổng hợp giao vốn cho các chủ đầu tư - xử lý 17.10.13_ph 3 2" xfId="25276"/>
    <cellStyle name="T_Thong ke TDTKKT - Nam 2005_13.10.17-tổng hợp giao vốn cho các chủ đầu tư - xử lý 17.10.13_ph 4" xfId="16613"/>
    <cellStyle name="T_Thong ke TDTKKT - Nam 2005_13.10.17-tổng hợp giao vốn cho các chủ đầu tư - xử lý 17.10.13_ph 4 2" xfId="25277"/>
    <cellStyle name="T_Thong ke TDTKKT - Nam 2005_13.10.17-tổng hợp giao vốn cho các chủ đầu tư - xử lý 17.10.13_ph 5" xfId="16614"/>
    <cellStyle name="T_Thong ke TDTKKT - Nam 2005_13.10.17-tổng hợp giao vốn cho các chủ đầu tư - xử lý 17.10.13_ph 5 2" xfId="25278"/>
    <cellStyle name="T_Thong ke TDTKKT - Nam 2005_13.10.17-tổng hợp giao vốn cho các chủ đầu tư - xử lý 17.10.13_ph 6" xfId="16615"/>
    <cellStyle name="T_Thong ke TDTKKT - Nam 2005_13.10.17-tổng hợp giao vốn cho các chủ đầu tư - xử lý 17.10.13_ph 6 2" xfId="32363"/>
    <cellStyle name="T_Thong ke TDTKKT - Nam 2005_13.10.17-tổng hợp giao vốn cho các chủ đầu tư - xử lý 17.10.13_ph 7" xfId="32364"/>
    <cellStyle name="T_Thong ke TDTKKT - Nam 2005_13.10.17-tổng hợp giao vốn cho các chủ đầu tư - xử lý 17.10.13_ph 8" xfId="32365"/>
    <cellStyle name="T_Thong ke TDTKKT - Nam 2005_13.10.17-tổng hợp giao vốn cho các chủ đầu tư - xử lý 17.10.13_ph 9" xfId="32366"/>
    <cellStyle name="T_Thong ke TDTKKT - Nam 2005_13.10.17-tổng hợp giao vốn cho các chủ đầu tư - xử lý 17.10.13_tl" xfId="6281"/>
    <cellStyle name="T_Thong ke TDTKKT - Nam 2005_13.10.17-tổng hợp giao vốn cho các chủ đầu tư - xử lý 17.10.13_tl 2" xfId="16616"/>
    <cellStyle name="T_Thong ke TDTKKT - Nam 2005_13.10.17-tổng hợp giao vốn cho các chủ đầu tư - xử lý 17.10.13_tl 2 2" xfId="25279"/>
    <cellStyle name="T_Thong ke TDTKKT - Nam 2005_13.10.17-tổng hợp giao vốn cho các chủ đầu tư - xử lý 17.10.13_tl 3" xfId="16617"/>
    <cellStyle name="T_Thong ke TDTKKT - Nam 2005_13.10.17-tổng hợp giao vốn cho các chủ đầu tư - xử lý 17.10.13_tl 3 2" xfId="25280"/>
    <cellStyle name="T_Thong ke TDTKKT - Nam 2005_13.10.17-tổng hợp giao vốn cho các chủ đầu tư - xử lý 17.10.13_tl 4" xfId="16618"/>
    <cellStyle name="T_Thong ke TDTKKT - Nam 2005_13.10.17-tổng hợp giao vốn cho các chủ đầu tư - xử lý 17.10.13_tl 4 2" xfId="25281"/>
    <cellStyle name="T_Thong ke TDTKKT - Nam 2005_13.10.17-tổng hợp giao vốn cho các chủ đầu tư - xử lý 17.10.13_tl 5" xfId="16619"/>
    <cellStyle name="T_Thong ke TDTKKT - Nam 2005_13.10.17-tổng hợp giao vốn cho các chủ đầu tư - xử lý 17.10.13_tl 5 2" xfId="25282"/>
    <cellStyle name="T_Thong ke TDTKKT - Nam 2005_13.10.17-tổng hợp giao vốn cho các chủ đầu tư - xử lý 17.10.13_tl 6" xfId="16620"/>
    <cellStyle name="T_Thong ke TDTKKT - Nam 2005_13.10.17-tổng hợp giao vốn cho các chủ đầu tư - xử lý 17.10.13_tl 6 2" xfId="32367"/>
    <cellStyle name="T_Thong ke TDTKKT - Nam 2005_13.10.17-tổng hợp giao vốn cho các chủ đầu tư - xử lý 17.10.13_tl 7" xfId="32368"/>
    <cellStyle name="T_Thong ke TDTKKT - Nam 2005_13.10.17-tổng hợp giao vốn cho các chủ đầu tư - xử lý 17.10.13_tl 8" xfId="32369"/>
    <cellStyle name="T_Thong ke TDTKKT - Nam 2005_13.10.17-tổng hợp giao vốn cho các chủ đầu tư - xử lý 17.10.13_tl 9" xfId="32370"/>
    <cellStyle name="T_Thong ke TDTKKT - Nam 2005_13.10.17-tổng hợp giao vốn cho các chủ đầu tư - xử lý 17.10.13_tp" xfId="6282"/>
    <cellStyle name="T_Thong ke TDTKKT - Nam 2005_13.10.17-tổng hợp giao vốn cho các chủ đầu tư - xử lý 17.10.13_tp 2" xfId="16621"/>
    <cellStyle name="T_Thong ke TDTKKT - Nam 2005_13.10.17-tổng hợp giao vốn cho các chủ đầu tư - xử lý 17.10.13_tp 2 2" xfId="25283"/>
    <cellStyle name="T_Thong ke TDTKKT - Nam 2005_13.10.17-tổng hợp giao vốn cho các chủ đầu tư - xử lý 17.10.13_tp 3" xfId="16622"/>
    <cellStyle name="T_Thong ke TDTKKT - Nam 2005_13.10.17-tổng hợp giao vốn cho các chủ đầu tư - xử lý 17.10.13_tp 3 2" xfId="25284"/>
    <cellStyle name="T_Thong ke TDTKKT - Nam 2005_13.10.17-tổng hợp giao vốn cho các chủ đầu tư - xử lý 17.10.13_tp 4" xfId="16623"/>
    <cellStyle name="T_Thong ke TDTKKT - Nam 2005_13.10.17-tổng hợp giao vốn cho các chủ đầu tư - xử lý 17.10.13_tp 4 2" xfId="25285"/>
    <cellStyle name="T_Thong ke TDTKKT - Nam 2005_13.10.17-tổng hợp giao vốn cho các chủ đầu tư - xử lý 17.10.13_tp 5" xfId="16624"/>
    <cellStyle name="T_Thong ke TDTKKT - Nam 2005_13.10.17-tổng hợp giao vốn cho các chủ đầu tư - xử lý 17.10.13_tp 5 2" xfId="25286"/>
    <cellStyle name="T_Thong ke TDTKKT - Nam 2005_13.10.17-tổng hợp giao vốn cho các chủ đầu tư - xử lý 17.10.13_tp 6" xfId="16625"/>
    <cellStyle name="T_Thong ke TDTKKT - Nam 2005_13.10.17-tổng hợp giao vốn cho các chủ đầu tư - xử lý 17.10.13_tp 6 2" xfId="32371"/>
    <cellStyle name="T_Thong ke TDTKKT - Nam 2005_13.10.17-tổng hợp giao vốn cho các chủ đầu tư - xử lý 17.10.13_tp 7" xfId="32372"/>
    <cellStyle name="T_Thong ke TDTKKT - Nam 2005_13.10.17-tổng hợp giao vốn cho các chủ đầu tư - xử lý 17.10.13_tp 8" xfId="32373"/>
    <cellStyle name="T_Thong ke TDTKKT - Nam 2005_13.10.17-tổng hợp giao vốn cho các chủ đầu tư - xử lý 17.10.13_tp 9" xfId="32374"/>
    <cellStyle name="T_Thong ke TDTKKT - Nam 2005_blm" xfId="6283"/>
    <cellStyle name="T_Thong ke TDTKKT - Nam 2005_blm 2" xfId="16626"/>
    <cellStyle name="T_Thong ke TDTKKT - Nam 2005_blm 2 2" xfId="25287"/>
    <cellStyle name="T_Thong ke TDTKKT - Nam 2005_blm 3" xfId="16627"/>
    <cellStyle name="T_Thong ke TDTKKT - Nam 2005_blm 3 2" xfId="25288"/>
    <cellStyle name="T_Thong ke TDTKKT - Nam 2005_blm 4" xfId="16628"/>
    <cellStyle name="T_Thong ke TDTKKT - Nam 2005_blm 4 2" xfId="25289"/>
    <cellStyle name="T_Thong ke TDTKKT - Nam 2005_blm 5" xfId="16629"/>
    <cellStyle name="T_Thong ke TDTKKT - Nam 2005_blm 5 2" xfId="25290"/>
    <cellStyle name="T_Thong ke TDTKKT - Nam 2005_blm 6" xfId="16630"/>
    <cellStyle name="T_Thong ke TDTKKT - Nam 2005_blm 6 2" xfId="32375"/>
    <cellStyle name="T_Thong ke TDTKKT - Nam 2005_blm 7" xfId="32376"/>
    <cellStyle name="T_Thong ke TDTKKT - Nam 2005_blm 8" xfId="32377"/>
    <cellStyle name="T_Thong ke TDTKKT - Nam 2005_blm 9" xfId="32378"/>
    <cellStyle name="T_Thong ke TDTKKT - Nam 2005_cấp nước" xfId="6284"/>
    <cellStyle name="T_Thong ke TDTKKT - Nam 2005_cấp nước 2" xfId="16631"/>
    <cellStyle name="T_Thong ke TDTKKT - Nam 2005_cấp nước 2 2" xfId="25291"/>
    <cellStyle name="T_Thong ke TDTKKT - Nam 2005_cấp nước 3" xfId="16632"/>
    <cellStyle name="T_Thong ke TDTKKT - Nam 2005_cấp nước 3 2" xfId="25292"/>
    <cellStyle name="T_Thong ke TDTKKT - Nam 2005_cấp nước 4" xfId="16633"/>
    <cellStyle name="T_Thong ke TDTKKT - Nam 2005_cấp nước 4 2" xfId="25293"/>
    <cellStyle name="T_Thong ke TDTKKT - Nam 2005_cấp nước 5" xfId="16634"/>
    <cellStyle name="T_Thong ke TDTKKT - Nam 2005_cấp nước 5 2" xfId="25294"/>
    <cellStyle name="T_Thong ke TDTKKT - Nam 2005_cấp nước 6" xfId="16635"/>
    <cellStyle name="T_Thong ke TDTKKT - Nam 2005_cấp nước 6 2" xfId="32379"/>
    <cellStyle name="T_Thong ke TDTKKT - Nam 2005_cấp nước 7" xfId="32380"/>
    <cellStyle name="T_Thong ke TDTKKT - Nam 2005_cấp nước 8" xfId="32381"/>
    <cellStyle name="T_Thong ke TDTKKT - Nam 2005_cấp nước 9" xfId="32382"/>
    <cellStyle name="T_Thong ke TDTKKT - Nam 2005_CT" xfId="6285"/>
    <cellStyle name="T_Thong ke TDTKKT - Nam 2005_CT 2" xfId="16636"/>
    <cellStyle name="T_Thong ke TDTKKT - Nam 2005_CT 2 2" xfId="25295"/>
    <cellStyle name="T_Thong ke TDTKKT - Nam 2005_CT 3" xfId="16637"/>
    <cellStyle name="T_Thong ke TDTKKT - Nam 2005_CT 3 2" xfId="25296"/>
    <cellStyle name="T_Thong ke TDTKKT - Nam 2005_CT 4" xfId="16638"/>
    <cellStyle name="T_Thong ke TDTKKT - Nam 2005_CT 4 2" xfId="25297"/>
    <cellStyle name="T_Thong ke TDTKKT - Nam 2005_CT 5" xfId="16639"/>
    <cellStyle name="T_Thong ke TDTKKT - Nam 2005_CT 5 2" xfId="25298"/>
    <cellStyle name="T_Thong ke TDTKKT - Nam 2005_CT 6" xfId="16640"/>
    <cellStyle name="T_Thong ke TDTKKT - Nam 2005_CT 6 2" xfId="32383"/>
    <cellStyle name="T_Thong ke TDTKKT - Nam 2005_CT 7" xfId="32384"/>
    <cellStyle name="T_Thong ke TDTKKT - Nam 2005_CT 8" xfId="32385"/>
    <cellStyle name="T_Thong ke TDTKKT - Nam 2005_CT 9" xfId="32386"/>
    <cellStyle name="T_Thong ke TDTKKT - Nam 2005_GT" xfId="6286"/>
    <cellStyle name="T_Thong ke TDTKKT - Nam 2005_GT 2" xfId="16641"/>
    <cellStyle name="T_Thong ke TDTKKT - Nam 2005_GT 2 2" xfId="25299"/>
    <cellStyle name="T_Thong ke TDTKKT - Nam 2005_GT 3" xfId="16642"/>
    <cellStyle name="T_Thong ke TDTKKT - Nam 2005_GT 3 2" xfId="25300"/>
    <cellStyle name="T_Thong ke TDTKKT - Nam 2005_GT 4" xfId="16643"/>
    <cellStyle name="T_Thong ke TDTKKT - Nam 2005_GT 4 2" xfId="25301"/>
    <cellStyle name="T_Thong ke TDTKKT - Nam 2005_GT 5" xfId="16644"/>
    <cellStyle name="T_Thong ke TDTKKT - Nam 2005_GT 5 2" xfId="25302"/>
    <cellStyle name="T_Thong ke TDTKKT - Nam 2005_GT 6" xfId="16645"/>
    <cellStyle name="T_Thong ke TDTKKT - Nam 2005_GT 6 2" xfId="32387"/>
    <cellStyle name="T_Thong ke TDTKKT - Nam 2005_GT 7" xfId="32388"/>
    <cellStyle name="T_Thong ke TDTKKT - Nam 2005_GT 8" xfId="32389"/>
    <cellStyle name="T_Thong ke TDTKKT - Nam 2005_GT 9" xfId="32390"/>
    <cellStyle name="T_Thong ke TDTKKT - Nam 2005_ha" xfId="6287"/>
    <cellStyle name="T_Thong ke TDTKKT - Nam 2005_ha 2" xfId="16646"/>
    <cellStyle name="T_Thong ke TDTKKT - Nam 2005_ha 2 2" xfId="25303"/>
    <cellStyle name="T_Thong ke TDTKKT - Nam 2005_ha 3" xfId="16647"/>
    <cellStyle name="T_Thong ke TDTKKT - Nam 2005_ha 3 2" xfId="25304"/>
    <cellStyle name="T_Thong ke TDTKKT - Nam 2005_ha 4" xfId="16648"/>
    <cellStyle name="T_Thong ke TDTKKT - Nam 2005_ha 4 2" xfId="25305"/>
    <cellStyle name="T_Thong ke TDTKKT - Nam 2005_ha 5" xfId="16649"/>
    <cellStyle name="T_Thong ke TDTKKT - Nam 2005_ha 5 2" xfId="25306"/>
    <cellStyle name="T_Thong ke TDTKKT - Nam 2005_ha 6" xfId="16650"/>
    <cellStyle name="T_Thong ke TDTKKT - Nam 2005_ha 6 2" xfId="32391"/>
    <cellStyle name="T_Thong ke TDTKKT - Nam 2005_ha 7" xfId="32392"/>
    <cellStyle name="T_Thong ke TDTKKT - Nam 2005_ha 8" xfId="32393"/>
    <cellStyle name="T_Thong ke TDTKKT - Nam 2005_ha 9" xfId="32394"/>
    <cellStyle name="T_Thong ke TDTKKT - Nam 2005_hl" xfId="6288"/>
    <cellStyle name="T_Thong ke TDTKKT - Nam 2005_hl 2" xfId="16651"/>
    <cellStyle name="T_Thong ke TDTKKT - Nam 2005_hl 2 2" xfId="25307"/>
    <cellStyle name="T_Thong ke TDTKKT - Nam 2005_hl 3" xfId="16652"/>
    <cellStyle name="T_Thong ke TDTKKT - Nam 2005_hl 3 2" xfId="25308"/>
    <cellStyle name="T_Thong ke TDTKKT - Nam 2005_hl 4" xfId="16653"/>
    <cellStyle name="T_Thong ke TDTKKT - Nam 2005_hl 4 2" xfId="25309"/>
    <cellStyle name="T_Thong ke TDTKKT - Nam 2005_hl 5" xfId="16654"/>
    <cellStyle name="T_Thong ke TDTKKT - Nam 2005_hl 5 2" xfId="25310"/>
    <cellStyle name="T_Thong ke TDTKKT - Nam 2005_hl 6" xfId="16655"/>
    <cellStyle name="T_Thong ke TDTKKT - Nam 2005_hl 6 2" xfId="32395"/>
    <cellStyle name="T_Thong ke TDTKKT - Nam 2005_hl 7" xfId="32396"/>
    <cellStyle name="T_Thong ke TDTKKT - Nam 2005_hl 8" xfId="32397"/>
    <cellStyle name="T_Thong ke TDTKKT - Nam 2005_hl 9" xfId="32398"/>
    <cellStyle name="T_Thong ke TDTKKT - Nam 2005_hq" xfId="6289"/>
    <cellStyle name="T_Thong ke TDTKKT - Nam 2005_hq 2" xfId="16656"/>
    <cellStyle name="T_Thong ke TDTKKT - Nam 2005_hq 2 2" xfId="25311"/>
    <cellStyle name="T_Thong ke TDTKKT - Nam 2005_hq 3" xfId="16657"/>
    <cellStyle name="T_Thong ke TDTKKT - Nam 2005_hq 3 2" xfId="25312"/>
    <cellStyle name="T_Thong ke TDTKKT - Nam 2005_hq 4" xfId="16658"/>
    <cellStyle name="T_Thong ke TDTKKT - Nam 2005_hq 4 2" xfId="25313"/>
    <cellStyle name="T_Thong ke TDTKKT - Nam 2005_hq 5" xfId="16659"/>
    <cellStyle name="T_Thong ke TDTKKT - Nam 2005_hq 5 2" xfId="25314"/>
    <cellStyle name="T_Thong ke TDTKKT - Nam 2005_hq 6" xfId="16660"/>
    <cellStyle name="T_Thong ke TDTKKT - Nam 2005_hq 6 2" xfId="32399"/>
    <cellStyle name="T_Thong ke TDTKKT - Nam 2005_hq 7" xfId="32400"/>
    <cellStyle name="T_Thong ke TDTKKT - Nam 2005_hq 8" xfId="32401"/>
    <cellStyle name="T_Thong ke TDTKKT - Nam 2005_hq 9" xfId="32402"/>
    <cellStyle name="T_Thong ke TDTKKT - Nam 2005_IFAT" xfId="6290"/>
    <cellStyle name="T_Thong ke TDTKKT - Nam 2005_IFAT 2" xfId="16661"/>
    <cellStyle name="T_Thong ke TDTKKT - Nam 2005_IFAT 2 2" xfId="25315"/>
    <cellStyle name="T_Thong ke TDTKKT - Nam 2005_IFAT 3" xfId="16662"/>
    <cellStyle name="T_Thong ke TDTKKT - Nam 2005_IFAT 3 2" xfId="25316"/>
    <cellStyle name="T_Thong ke TDTKKT - Nam 2005_IFAT 4" xfId="16663"/>
    <cellStyle name="T_Thong ke TDTKKT - Nam 2005_IFAT 4 2" xfId="25317"/>
    <cellStyle name="T_Thong ke TDTKKT - Nam 2005_IFAT 5" xfId="16664"/>
    <cellStyle name="T_Thong ke TDTKKT - Nam 2005_IFAT 5 2" xfId="25318"/>
    <cellStyle name="T_Thong ke TDTKKT - Nam 2005_IFAT 6" xfId="16665"/>
    <cellStyle name="T_Thong ke TDTKKT - Nam 2005_IFAT 6 2" xfId="32403"/>
    <cellStyle name="T_Thong ke TDTKKT - Nam 2005_IFAT 7" xfId="32404"/>
    <cellStyle name="T_Thong ke TDTKKT - Nam 2005_IFAT 8" xfId="32405"/>
    <cellStyle name="T_Thong ke TDTKKT - Nam 2005_IFAT 9" xfId="32406"/>
    <cellStyle name="T_Thong ke TDTKKT - Nam 2005_NN" xfId="6291"/>
    <cellStyle name="T_Thong ke TDTKKT - Nam 2005_NN 2" xfId="16666"/>
    <cellStyle name="T_Thong ke TDTKKT - Nam 2005_NN 2 2" xfId="25319"/>
    <cellStyle name="T_Thong ke TDTKKT - Nam 2005_NN 3" xfId="16667"/>
    <cellStyle name="T_Thong ke TDTKKT - Nam 2005_NN 3 2" xfId="25320"/>
    <cellStyle name="T_Thong ke TDTKKT - Nam 2005_NN 4" xfId="16668"/>
    <cellStyle name="T_Thong ke TDTKKT - Nam 2005_NN 4 2" xfId="25321"/>
    <cellStyle name="T_Thong ke TDTKKT - Nam 2005_NN 5" xfId="16669"/>
    <cellStyle name="T_Thong ke TDTKKT - Nam 2005_NN 5 2" xfId="25322"/>
    <cellStyle name="T_Thong ke TDTKKT - Nam 2005_NN 6" xfId="16670"/>
    <cellStyle name="T_Thong ke TDTKKT - Nam 2005_NN 6 2" xfId="32407"/>
    <cellStyle name="T_Thong ke TDTKKT - Nam 2005_NN 7" xfId="32408"/>
    <cellStyle name="T_Thong ke TDTKKT - Nam 2005_NN 8" xfId="32409"/>
    <cellStyle name="T_Thong ke TDTKKT - Nam 2005_NN 9" xfId="32410"/>
    <cellStyle name="T_Thong ke TDTKKT - Nam 2005_ph" xfId="6292"/>
    <cellStyle name="T_Thong ke TDTKKT - Nam 2005_ph 2" xfId="16671"/>
    <cellStyle name="T_Thong ke TDTKKT - Nam 2005_ph 2 2" xfId="25323"/>
    <cellStyle name="T_Thong ke TDTKKT - Nam 2005_ph 3" xfId="16672"/>
    <cellStyle name="T_Thong ke TDTKKT - Nam 2005_ph 3 2" xfId="25324"/>
    <cellStyle name="T_Thong ke TDTKKT - Nam 2005_ph 4" xfId="16673"/>
    <cellStyle name="T_Thong ke TDTKKT - Nam 2005_ph 4 2" xfId="25325"/>
    <cellStyle name="T_Thong ke TDTKKT - Nam 2005_ph 5" xfId="16674"/>
    <cellStyle name="T_Thong ke TDTKKT - Nam 2005_ph 5 2" xfId="25326"/>
    <cellStyle name="T_Thong ke TDTKKT - Nam 2005_ph 6" xfId="16675"/>
    <cellStyle name="T_Thong ke TDTKKT - Nam 2005_ph 6 2" xfId="32411"/>
    <cellStyle name="T_Thong ke TDTKKT - Nam 2005_ph 7" xfId="32412"/>
    <cellStyle name="T_Thong ke TDTKKT - Nam 2005_ph 8" xfId="32413"/>
    <cellStyle name="T_Thong ke TDTKKT - Nam 2005_ph 9" xfId="32414"/>
    <cellStyle name="T_Thong ke TDTKKT - Nam 2005_quản lý vốn " xfId="6293"/>
    <cellStyle name="T_Thong ke TDTKKT - Nam 2005_quản lý vốn  2" xfId="16676"/>
    <cellStyle name="T_Thong ke TDTKKT - Nam 2005_quản lý vốn  2 2" xfId="25327"/>
    <cellStyle name="T_Thong ke TDTKKT - Nam 2005_quản lý vốn  3" xfId="16677"/>
    <cellStyle name="T_Thong ke TDTKKT - Nam 2005_quản lý vốn  3 2" xfId="25328"/>
    <cellStyle name="T_Thong ke TDTKKT - Nam 2005_quản lý vốn  4" xfId="16678"/>
    <cellStyle name="T_Thong ke TDTKKT - Nam 2005_quản lý vốn  4 2" xfId="25329"/>
    <cellStyle name="T_Thong ke TDTKKT - Nam 2005_quản lý vốn  5" xfId="16679"/>
    <cellStyle name="T_Thong ke TDTKKT - Nam 2005_quản lý vốn  5 2" xfId="25330"/>
    <cellStyle name="T_Thong ke TDTKKT - Nam 2005_quản lý vốn  6" xfId="16680"/>
    <cellStyle name="T_Thong ke TDTKKT - Nam 2005_quản lý vốn  6 2" xfId="32415"/>
    <cellStyle name="T_Thong ke TDTKKT - Nam 2005_quản lý vốn  7" xfId="32416"/>
    <cellStyle name="T_Thong ke TDTKKT - Nam 2005_quản lý vốn  8" xfId="32417"/>
    <cellStyle name="T_Thong ke TDTKKT - Nam 2005_quản lý vốn  9" xfId="32418"/>
    <cellStyle name="T_Thong ke TDTKKT - Nam 2005_quản lý vốn _13.10.17-tổng hợp giao vốn cho các chủ đầu tư - xử lý 16.06.2014" xfId="6294"/>
    <cellStyle name="T_Thong ke TDTKKT - Nam 2005_quản lý vốn _13.10.17-tổng hợp giao vốn cho các chủ đầu tư - xử lý 16.06.2014 2" xfId="16681"/>
    <cellStyle name="T_Thong ke TDTKKT - Nam 2005_quản lý vốn _13.10.17-tổng hợp giao vốn cho các chủ đầu tư - xử lý 16.06.2014 2 2" xfId="25331"/>
    <cellStyle name="T_Thong ke TDTKKT - Nam 2005_quản lý vốn _13.10.17-tổng hợp giao vốn cho các chủ đầu tư - xử lý 16.06.2014 3" xfId="16682"/>
    <cellStyle name="T_Thong ke TDTKKT - Nam 2005_quản lý vốn _13.10.17-tổng hợp giao vốn cho các chủ đầu tư - xử lý 16.06.2014 3 2" xfId="25332"/>
    <cellStyle name="T_Thong ke TDTKKT - Nam 2005_quản lý vốn _13.10.17-tổng hợp giao vốn cho các chủ đầu tư - xử lý 16.06.2014 4" xfId="16683"/>
    <cellStyle name="T_Thong ke TDTKKT - Nam 2005_quản lý vốn _13.10.17-tổng hợp giao vốn cho các chủ đầu tư - xử lý 16.06.2014 4 2" xfId="25333"/>
    <cellStyle name="T_Thong ke TDTKKT - Nam 2005_quản lý vốn _13.10.17-tổng hợp giao vốn cho các chủ đầu tư - xử lý 16.06.2014 5" xfId="16684"/>
    <cellStyle name="T_Thong ke TDTKKT - Nam 2005_quản lý vốn _13.10.17-tổng hợp giao vốn cho các chủ đầu tư - xử lý 16.06.2014 5 2" xfId="25334"/>
    <cellStyle name="T_Thong ke TDTKKT - Nam 2005_quản lý vốn _13.10.17-tổng hợp giao vốn cho các chủ đầu tư - xử lý 16.06.2014 6" xfId="16685"/>
    <cellStyle name="T_Thong ke TDTKKT - Nam 2005_quản lý vốn _13.10.17-tổng hợp giao vốn cho các chủ đầu tư - xử lý 16.06.2014 6 2" xfId="32419"/>
    <cellStyle name="T_Thong ke TDTKKT - Nam 2005_quản lý vốn _13.10.17-tổng hợp giao vốn cho các chủ đầu tư - xử lý 16.06.2014 7" xfId="32420"/>
    <cellStyle name="T_Thong ke TDTKKT - Nam 2005_quản lý vốn _13.10.17-tổng hợp giao vốn cho các chủ đầu tư - xử lý 16.06.2014 8" xfId="32421"/>
    <cellStyle name="T_Thong ke TDTKKT - Nam 2005_quản lý vốn _13.10.17-tổng hợp giao vốn cho các chủ đầu tư - xử lý 16.06.2014 9" xfId="32422"/>
    <cellStyle name="T_Thong ke TDTKKT - Nam 2005_quản lý vốn _13.tk" xfId="6295"/>
    <cellStyle name="T_Thong ke TDTKKT - Nam 2005_quản lý vốn _13.tk 2" xfId="16686"/>
    <cellStyle name="T_Thong ke TDTKKT - Nam 2005_quản lý vốn _13.tk 2 2" xfId="25335"/>
    <cellStyle name="T_Thong ke TDTKKT - Nam 2005_quản lý vốn _13.tk 3" xfId="16687"/>
    <cellStyle name="T_Thong ke TDTKKT - Nam 2005_quản lý vốn _13.tk 3 2" xfId="25336"/>
    <cellStyle name="T_Thong ke TDTKKT - Nam 2005_quản lý vốn _13.tk 4" xfId="16688"/>
    <cellStyle name="T_Thong ke TDTKKT - Nam 2005_quản lý vốn _13.tk 4 2" xfId="25337"/>
    <cellStyle name="T_Thong ke TDTKKT - Nam 2005_quản lý vốn _13.tk 5" xfId="16689"/>
    <cellStyle name="T_Thong ke TDTKKT - Nam 2005_quản lý vốn _13.tk 5 2" xfId="25338"/>
    <cellStyle name="T_Thong ke TDTKKT - Nam 2005_quản lý vốn _13.tk 6" xfId="16690"/>
    <cellStyle name="T_Thong ke TDTKKT - Nam 2005_quản lý vốn _13.tk 6 2" xfId="32423"/>
    <cellStyle name="T_Thong ke TDTKKT - Nam 2005_quản lý vốn _13.tk 7" xfId="32424"/>
    <cellStyle name="T_Thong ke TDTKKT - Nam 2005_quản lý vốn _13.tk 8" xfId="32425"/>
    <cellStyle name="T_Thong ke TDTKKT - Nam 2005_quản lý vốn _13.tk 9" xfId="32426"/>
    <cellStyle name="T_Thong ke TDTKKT - Nam 2005_quản lý vốn _2.blc" xfId="6296"/>
    <cellStyle name="T_Thong ke TDTKKT - Nam 2005_quản lý vốn _2.blc 2" xfId="16691"/>
    <cellStyle name="T_Thong ke TDTKKT - Nam 2005_quản lý vốn _2.blc 2 2" xfId="25339"/>
    <cellStyle name="T_Thong ke TDTKKT - Nam 2005_quản lý vốn _2.blc 3" xfId="16692"/>
    <cellStyle name="T_Thong ke TDTKKT - Nam 2005_quản lý vốn _2.blc 3 2" xfId="25340"/>
    <cellStyle name="T_Thong ke TDTKKT - Nam 2005_quản lý vốn _2.blc 4" xfId="16693"/>
    <cellStyle name="T_Thong ke TDTKKT - Nam 2005_quản lý vốn _2.blc 4 2" xfId="25341"/>
    <cellStyle name="T_Thong ke TDTKKT - Nam 2005_quản lý vốn _2.blc 5" xfId="16694"/>
    <cellStyle name="T_Thong ke TDTKKT - Nam 2005_quản lý vốn _2.blc 5 2" xfId="25342"/>
    <cellStyle name="T_Thong ke TDTKKT - Nam 2005_quản lý vốn _2.blc 6" xfId="16695"/>
    <cellStyle name="T_Thong ke TDTKKT - Nam 2005_quản lý vốn _2.blc 6 2" xfId="32427"/>
    <cellStyle name="T_Thong ke TDTKKT - Nam 2005_quản lý vốn _2.blc 7" xfId="32428"/>
    <cellStyle name="T_Thong ke TDTKKT - Nam 2005_quản lý vốn _2.blc 8" xfId="32429"/>
    <cellStyle name="T_Thong ke TDTKKT - Nam 2005_quản lý vốn _2.blc 9" xfId="32430"/>
    <cellStyle name="T_Thong ke TDTKKT - Nam 2005_quản lý vốn _32.XNK" xfId="6297"/>
    <cellStyle name="T_Thong ke TDTKKT - Nam 2005_quản lý vốn _32.XNK 2" xfId="16696"/>
    <cellStyle name="T_Thong ke TDTKKT - Nam 2005_quản lý vốn _32.XNK 2 2" xfId="25343"/>
    <cellStyle name="T_Thong ke TDTKKT - Nam 2005_quản lý vốn _32.XNK 3" xfId="16697"/>
    <cellStyle name="T_Thong ke TDTKKT - Nam 2005_quản lý vốn _32.XNK 3 2" xfId="25344"/>
    <cellStyle name="T_Thong ke TDTKKT - Nam 2005_quản lý vốn _32.XNK 4" xfId="16698"/>
    <cellStyle name="T_Thong ke TDTKKT - Nam 2005_quản lý vốn _32.XNK 4 2" xfId="25345"/>
    <cellStyle name="T_Thong ke TDTKKT - Nam 2005_quản lý vốn _32.XNK 5" xfId="16699"/>
    <cellStyle name="T_Thong ke TDTKKT - Nam 2005_quản lý vốn _32.XNK 5 2" xfId="25346"/>
    <cellStyle name="T_Thong ke TDTKKT - Nam 2005_quản lý vốn _32.XNK 6" xfId="16700"/>
    <cellStyle name="T_Thong ke TDTKKT - Nam 2005_quản lý vốn _32.XNK 6 2" xfId="32431"/>
    <cellStyle name="T_Thong ke TDTKKT - Nam 2005_quản lý vốn _32.XNK 7" xfId="32432"/>
    <cellStyle name="T_Thong ke TDTKKT - Nam 2005_quản lý vốn _32.XNK 8" xfId="32433"/>
    <cellStyle name="T_Thong ke TDTKKT - Nam 2005_quản lý vốn _32.XNK 9" xfId="32434"/>
    <cellStyle name="T_Thong ke TDTKKT - Nam 2005_quản lý vốn _4.hl" xfId="6298"/>
    <cellStyle name="T_Thong ke TDTKKT - Nam 2005_quản lý vốn _4.hl 2" xfId="16701"/>
    <cellStyle name="T_Thong ke TDTKKT - Nam 2005_quản lý vốn _4.hl 2 2" xfId="25347"/>
    <cellStyle name="T_Thong ke TDTKKT - Nam 2005_quản lý vốn _4.hl 3" xfId="16702"/>
    <cellStyle name="T_Thong ke TDTKKT - Nam 2005_quản lý vốn _4.hl 3 2" xfId="25348"/>
    <cellStyle name="T_Thong ke TDTKKT - Nam 2005_quản lý vốn _4.hl 4" xfId="16703"/>
    <cellStyle name="T_Thong ke TDTKKT - Nam 2005_quản lý vốn _4.hl 4 2" xfId="25349"/>
    <cellStyle name="T_Thong ke TDTKKT - Nam 2005_quản lý vốn _4.hl 5" xfId="16704"/>
    <cellStyle name="T_Thong ke TDTKKT - Nam 2005_quản lý vốn _4.hl 5 2" xfId="25350"/>
    <cellStyle name="T_Thong ke TDTKKT - Nam 2005_quản lý vốn _4.hl 6" xfId="16705"/>
    <cellStyle name="T_Thong ke TDTKKT - Nam 2005_quản lý vốn _4.hl 6 2" xfId="32435"/>
    <cellStyle name="T_Thong ke TDTKKT - Nam 2005_quản lý vốn _4.hl 7" xfId="32436"/>
    <cellStyle name="T_Thong ke TDTKKT - Nam 2005_quản lý vốn _4.hl 8" xfId="32437"/>
    <cellStyle name="T_Thong ke TDTKKT - Nam 2005_quản lý vốn _4.hl 9" xfId="32438"/>
    <cellStyle name="T_Thong ke TDTKKT - Nam 2005_quản lý vốn _GD" xfId="6299"/>
    <cellStyle name="T_Thong ke TDTKKT - Nam 2005_quản lý vốn _GD 2" xfId="16706"/>
    <cellStyle name="T_Thong ke TDTKKT - Nam 2005_quản lý vốn _GD 2 2" xfId="25351"/>
    <cellStyle name="T_Thong ke TDTKKT - Nam 2005_quản lý vốn _GD 3" xfId="16707"/>
    <cellStyle name="T_Thong ke TDTKKT - Nam 2005_quản lý vốn _GD 3 2" xfId="25352"/>
    <cellStyle name="T_Thong ke TDTKKT - Nam 2005_quản lý vốn _GD 4" xfId="16708"/>
    <cellStyle name="T_Thong ke TDTKKT - Nam 2005_quản lý vốn _GD 4 2" xfId="25353"/>
    <cellStyle name="T_Thong ke TDTKKT - Nam 2005_quản lý vốn _GD 5" xfId="16709"/>
    <cellStyle name="T_Thong ke TDTKKT - Nam 2005_quản lý vốn _GD 5 2" xfId="25354"/>
    <cellStyle name="T_Thong ke TDTKKT - Nam 2005_quản lý vốn _GD 6" xfId="16710"/>
    <cellStyle name="T_Thong ke TDTKKT - Nam 2005_quản lý vốn _GD 6 2" xfId="32439"/>
    <cellStyle name="T_Thong ke TDTKKT - Nam 2005_quản lý vốn _GD 7" xfId="32440"/>
    <cellStyle name="T_Thong ke TDTKKT - Nam 2005_quản lý vốn _GD 8" xfId="32441"/>
    <cellStyle name="T_Thong ke TDTKKT - Nam 2005_quản lý vốn _GD 9" xfId="32442"/>
    <cellStyle name="T_Thong ke TDTKKT - Nam 2005_quản lý vốn _tp" xfId="6300"/>
    <cellStyle name="T_Thong ke TDTKKT - Nam 2005_quản lý vốn _tp 2" xfId="16711"/>
    <cellStyle name="T_Thong ke TDTKKT - Nam 2005_quản lý vốn _tp 2 2" xfId="25355"/>
    <cellStyle name="T_Thong ke TDTKKT - Nam 2005_quản lý vốn _tp 3" xfId="16712"/>
    <cellStyle name="T_Thong ke TDTKKT - Nam 2005_quản lý vốn _tp 3 2" xfId="25356"/>
    <cellStyle name="T_Thong ke TDTKKT - Nam 2005_quản lý vốn _tp 4" xfId="16713"/>
    <cellStyle name="T_Thong ke TDTKKT - Nam 2005_quản lý vốn _tp 4 2" xfId="25357"/>
    <cellStyle name="T_Thong ke TDTKKT - Nam 2005_quản lý vốn _tp 5" xfId="16714"/>
    <cellStyle name="T_Thong ke TDTKKT - Nam 2005_quản lý vốn _tp 5 2" xfId="25358"/>
    <cellStyle name="T_Thong ke TDTKKT - Nam 2005_quản lý vốn _tp 6" xfId="16715"/>
    <cellStyle name="T_Thong ke TDTKKT - Nam 2005_quản lý vốn _tp 6 2" xfId="32443"/>
    <cellStyle name="T_Thong ke TDTKKT - Nam 2005_quản lý vốn _tp 7" xfId="32444"/>
    <cellStyle name="T_Thong ke TDTKKT - Nam 2005_quản lý vốn _tp 8" xfId="32445"/>
    <cellStyle name="T_Thong ke TDTKKT - Nam 2005_quản lý vốn _tp 9" xfId="32446"/>
    <cellStyle name="T_Thong ke TDTKKT - Nam 2005_TH (2)" xfId="6301"/>
    <cellStyle name="T_Thong ke TDTKKT - Nam 2005_TH (2) 2" xfId="16716"/>
    <cellStyle name="T_Thong ke TDTKKT - Nam 2005_TH (2) 2 2" xfId="25359"/>
    <cellStyle name="T_Thong ke TDTKKT - Nam 2005_TH (2) 3" xfId="16717"/>
    <cellStyle name="T_Thong ke TDTKKT - Nam 2005_TH (2) 3 2" xfId="25360"/>
    <cellStyle name="T_Thong ke TDTKKT - Nam 2005_TH (2) 4" xfId="16718"/>
    <cellStyle name="T_Thong ke TDTKKT - Nam 2005_TH (2) 4 2" xfId="25361"/>
    <cellStyle name="T_Thong ke TDTKKT - Nam 2005_TH (2) 5" xfId="16719"/>
    <cellStyle name="T_Thong ke TDTKKT - Nam 2005_TH (2) 5 2" xfId="25362"/>
    <cellStyle name="T_Thong ke TDTKKT - Nam 2005_TH (2) 6" xfId="16720"/>
    <cellStyle name="T_Thong ke TDTKKT - Nam 2005_TH (2) 6 2" xfId="32447"/>
    <cellStyle name="T_Thong ke TDTKKT - Nam 2005_TH (2) 7" xfId="32448"/>
    <cellStyle name="T_Thong ke TDTKKT - Nam 2005_TH (2) 8" xfId="32449"/>
    <cellStyle name="T_Thong ke TDTKKT - Nam 2005_TH (2) 9" xfId="32450"/>
    <cellStyle name="T_Thong ke TDTKKT - Nam 2005_TH (2)_blm" xfId="6302"/>
    <cellStyle name="T_Thong ke TDTKKT - Nam 2005_TH (2)_blm 2" xfId="16721"/>
    <cellStyle name="T_Thong ke TDTKKT - Nam 2005_TH (2)_blm 2 2" xfId="25363"/>
    <cellStyle name="T_Thong ke TDTKKT - Nam 2005_TH (2)_blm 3" xfId="16722"/>
    <cellStyle name="T_Thong ke TDTKKT - Nam 2005_TH (2)_blm 3 2" xfId="25364"/>
    <cellStyle name="T_Thong ke TDTKKT - Nam 2005_TH (2)_blm 4" xfId="16723"/>
    <cellStyle name="T_Thong ke TDTKKT - Nam 2005_TH (2)_blm 4 2" xfId="25365"/>
    <cellStyle name="T_Thong ke TDTKKT - Nam 2005_TH (2)_blm 5" xfId="16724"/>
    <cellStyle name="T_Thong ke TDTKKT - Nam 2005_TH (2)_blm 5 2" xfId="25366"/>
    <cellStyle name="T_Thong ke TDTKKT - Nam 2005_TH (2)_blm 6" xfId="16725"/>
    <cellStyle name="T_Thong ke TDTKKT - Nam 2005_TH (2)_blm 6 2" xfId="32451"/>
    <cellStyle name="T_Thong ke TDTKKT - Nam 2005_TH (2)_blm 7" xfId="32452"/>
    <cellStyle name="T_Thong ke TDTKKT - Nam 2005_TH (2)_blm 8" xfId="32453"/>
    <cellStyle name="T_Thong ke TDTKKT - Nam 2005_TH (2)_blm 9" xfId="32454"/>
    <cellStyle name="T_Thong ke TDTKKT - Nam 2005_TH (2)_cấp nước" xfId="6303"/>
    <cellStyle name="T_Thong ke TDTKKT - Nam 2005_TH (2)_cấp nước 2" xfId="16726"/>
    <cellStyle name="T_Thong ke TDTKKT - Nam 2005_TH (2)_cấp nước 2 2" xfId="25367"/>
    <cellStyle name="T_Thong ke TDTKKT - Nam 2005_TH (2)_cấp nước 3" xfId="16727"/>
    <cellStyle name="T_Thong ke TDTKKT - Nam 2005_TH (2)_cấp nước 3 2" xfId="25368"/>
    <cellStyle name="T_Thong ke TDTKKT - Nam 2005_TH (2)_cấp nước 4" xfId="16728"/>
    <cellStyle name="T_Thong ke TDTKKT - Nam 2005_TH (2)_cấp nước 4 2" xfId="25369"/>
    <cellStyle name="T_Thong ke TDTKKT - Nam 2005_TH (2)_cấp nước 5" xfId="16729"/>
    <cellStyle name="T_Thong ke TDTKKT - Nam 2005_TH (2)_cấp nước 5 2" xfId="25370"/>
    <cellStyle name="T_Thong ke TDTKKT - Nam 2005_TH (2)_cấp nước 6" xfId="16730"/>
    <cellStyle name="T_Thong ke TDTKKT - Nam 2005_TH (2)_cấp nước 6 2" xfId="32455"/>
    <cellStyle name="T_Thong ke TDTKKT - Nam 2005_TH (2)_cấp nước 7" xfId="32456"/>
    <cellStyle name="T_Thong ke TDTKKT - Nam 2005_TH (2)_cấp nước 8" xfId="32457"/>
    <cellStyle name="T_Thong ke TDTKKT - Nam 2005_TH (2)_cấp nước 9" xfId="32458"/>
    <cellStyle name="T_Thong ke TDTKKT - Nam 2005_TH (2)_CT" xfId="6304"/>
    <cellStyle name="T_Thong ke TDTKKT - Nam 2005_TH (2)_CT 2" xfId="16731"/>
    <cellStyle name="T_Thong ke TDTKKT - Nam 2005_TH (2)_CT 2 2" xfId="25371"/>
    <cellStyle name="T_Thong ke TDTKKT - Nam 2005_TH (2)_CT 3" xfId="16732"/>
    <cellStyle name="T_Thong ke TDTKKT - Nam 2005_TH (2)_CT 3 2" xfId="25372"/>
    <cellStyle name="T_Thong ke TDTKKT - Nam 2005_TH (2)_CT 4" xfId="16733"/>
    <cellStyle name="T_Thong ke TDTKKT - Nam 2005_TH (2)_CT 4 2" xfId="25373"/>
    <cellStyle name="T_Thong ke TDTKKT - Nam 2005_TH (2)_CT 5" xfId="16734"/>
    <cellStyle name="T_Thong ke TDTKKT - Nam 2005_TH (2)_CT 5 2" xfId="25374"/>
    <cellStyle name="T_Thong ke TDTKKT - Nam 2005_TH (2)_CT 6" xfId="16735"/>
    <cellStyle name="T_Thong ke TDTKKT - Nam 2005_TH (2)_CT 6 2" xfId="32459"/>
    <cellStyle name="T_Thong ke TDTKKT - Nam 2005_TH (2)_CT 7" xfId="32460"/>
    <cellStyle name="T_Thong ke TDTKKT - Nam 2005_TH (2)_CT 8" xfId="32461"/>
    <cellStyle name="T_Thong ke TDTKKT - Nam 2005_TH (2)_CT 9" xfId="32462"/>
    <cellStyle name="T_Thong ke TDTKKT - Nam 2005_TH (2)_GT" xfId="6305"/>
    <cellStyle name="T_Thong ke TDTKKT - Nam 2005_TH (2)_GT 2" xfId="16736"/>
    <cellStyle name="T_Thong ke TDTKKT - Nam 2005_TH (2)_GT 2 2" xfId="25375"/>
    <cellStyle name="T_Thong ke TDTKKT - Nam 2005_TH (2)_GT 3" xfId="16737"/>
    <cellStyle name="T_Thong ke TDTKKT - Nam 2005_TH (2)_GT 3 2" xfId="25376"/>
    <cellStyle name="T_Thong ke TDTKKT - Nam 2005_TH (2)_GT 4" xfId="16738"/>
    <cellStyle name="T_Thong ke TDTKKT - Nam 2005_TH (2)_GT 4 2" xfId="25377"/>
    <cellStyle name="T_Thong ke TDTKKT - Nam 2005_TH (2)_GT 5" xfId="16739"/>
    <cellStyle name="T_Thong ke TDTKKT - Nam 2005_TH (2)_GT 5 2" xfId="25378"/>
    <cellStyle name="T_Thong ke TDTKKT - Nam 2005_TH (2)_GT 6" xfId="16740"/>
    <cellStyle name="T_Thong ke TDTKKT - Nam 2005_TH (2)_GT 6 2" xfId="32463"/>
    <cellStyle name="T_Thong ke TDTKKT - Nam 2005_TH (2)_GT 7" xfId="32464"/>
    <cellStyle name="T_Thong ke TDTKKT - Nam 2005_TH (2)_GT 8" xfId="32465"/>
    <cellStyle name="T_Thong ke TDTKKT - Nam 2005_TH (2)_GT 9" xfId="32466"/>
    <cellStyle name="T_Thong ke TDTKKT - Nam 2005_TH (2)_ha" xfId="6306"/>
    <cellStyle name="T_Thong ke TDTKKT - Nam 2005_TH (2)_ha 2" xfId="16741"/>
    <cellStyle name="T_Thong ke TDTKKT - Nam 2005_TH (2)_ha 2 2" xfId="25379"/>
    <cellStyle name="T_Thong ke TDTKKT - Nam 2005_TH (2)_ha 3" xfId="16742"/>
    <cellStyle name="T_Thong ke TDTKKT - Nam 2005_TH (2)_ha 3 2" xfId="25380"/>
    <cellStyle name="T_Thong ke TDTKKT - Nam 2005_TH (2)_ha 4" xfId="16743"/>
    <cellStyle name="T_Thong ke TDTKKT - Nam 2005_TH (2)_ha 4 2" xfId="25381"/>
    <cellStyle name="T_Thong ke TDTKKT - Nam 2005_TH (2)_ha 5" xfId="16744"/>
    <cellStyle name="T_Thong ke TDTKKT - Nam 2005_TH (2)_ha 5 2" xfId="25382"/>
    <cellStyle name="T_Thong ke TDTKKT - Nam 2005_TH (2)_ha 6" xfId="16745"/>
    <cellStyle name="T_Thong ke TDTKKT - Nam 2005_TH (2)_ha 6 2" xfId="32467"/>
    <cellStyle name="T_Thong ke TDTKKT - Nam 2005_TH (2)_ha 7" xfId="32468"/>
    <cellStyle name="T_Thong ke TDTKKT - Nam 2005_TH (2)_ha 8" xfId="32469"/>
    <cellStyle name="T_Thong ke TDTKKT - Nam 2005_TH (2)_ha 9" xfId="32470"/>
    <cellStyle name="T_Thong ke TDTKKT - Nam 2005_TH (2)_hl" xfId="6307"/>
    <cellStyle name="T_Thong ke TDTKKT - Nam 2005_TH (2)_hl 2" xfId="16746"/>
    <cellStyle name="T_Thong ke TDTKKT - Nam 2005_TH (2)_hl 2 2" xfId="25383"/>
    <cellStyle name="T_Thong ke TDTKKT - Nam 2005_TH (2)_hl 3" xfId="16747"/>
    <cellStyle name="T_Thong ke TDTKKT - Nam 2005_TH (2)_hl 3 2" xfId="25384"/>
    <cellStyle name="T_Thong ke TDTKKT - Nam 2005_TH (2)_hl 4" xfId="16748"/>
    <cellStyle name="T_Thong ke TDTKKT - Nam 2005_TH (2)_hl 4 2" xfId="25385"/>
    <cellStyle name="T_Thong ke TDTKKT - Nam 2005_TH (2)_hl 5" xfId="16749"/>
    <cellStyle name="T_Thong ke TDTKKT - Nam 2005_TH (2)_hl 5 2" xfId="25386"/>
    <cellStyle name="T_Thong ke TDTKKT - Nam 2005_TH (2)_hl 6" xfId="16750"/>
    <cellStyle name="T_Thong ke TDTKKT - Nam 2005_TH (2)_hl 6 2" xfId="32471"/>
    <cellStyle name="T_Thong ke TDTKKT - Nam 2005_TH (2)_hl 7" xfId="32472"/>
    <cellStyle name="T_Thong ke TDTKKT - Nam 2005_TH (2)_hl 8" xfId="32473"/>
    <cellStyle name="T_Thong ke TDTKKT - Nam 2005_TH (2)_hl 9" xfId="32474"/>
    <cellStyle name="T_Thong ke TDTKKT - Nam 2005_TH (2)_hq" xfId="6308"/>
    <cellStyle name="T_Thong ke TDTKKT - Nam 2005_TH (2)_hq 2" xfId="16751"/>
    <cellStyle name="T_Thong ke TDTKKT - Nam 2005_TH (2)_hq 2 2" xfId="25387"/>
    <cellStyle name="T_Thong ke TDTKKT - Nam 2005_TH (2)_hq 3" xfId="16752"/>
    <cellStyle name="T_Thong ke TDTKKT - Nam 2005_TH (2)_hq 3 2" xfId="25388"/>
    <cellStyle name="T_Thong ke TDTKKT - Nam 2005_TH (2)_hq 4" xfId="16753"/>
    <cellStyle name="T_Thong ke TDTKKT - Nam 2005_TH (2)_hq 4 2" xfId="25389"/>
    <cellStyle name="T_Thong ke TDTKKT - Nam 2005_TH (2)_hq 5" xfId="16754"/>
    <cellStyle name="T_Thong ke TDTKKT - Nam 2005_TH (2)_hq 5 2" xfId="25390"/>
    <cellStyle name="T_Thong ke TDTKKT - Nam 2005_TH (2)_hq 6" xfId="16755"/>
    <cellStyle name="T_Thong ke TDTKKT - Nam 2005_TH (2)_hq 6 2" xfId="32475"/>
    <cellStyle name="T_Thong ke TDTKKT - Nam 2005_TH (2)_hq 7" xfId="32476"/>
    <cellStyle name="T_Thong ke TDTKKT - Nam 2005_TH (2)_hq 8" xfId="32477"/>
    <cellStyle name="T_Thong ke TDTKKT - Nam 2005_TH (2)_hq 9" xfId="32478"/>
    <cellStyle name="T_Thong ke TDTKKT - Nam 2005_TH (2)_IFAT" xfId="6309"/>
    <cellStyle name="T_Thong ke TDTKKT - Nam 2005_TH (2)_IFAT 2" xfId="16756"/>
    <cellStyle name="T_Thong ke TDTKKT - Nam 2005_TH (2)_IFAT 2 2" xfId="25391"/>
    <cellStyle name="T_Thong ke TDTKKT - Nam 2005_TH (2)_IFAT 3" xfId="16757"/>
    <cellStyle name="T_Thong ke TDTKKT - Nam 2005_TH (2)_IFAT 3 2" xfId="25392"/>
    <cellStyle name="T_Thong ke TDTKKT - Nam 2005_TH (2)_IFAT 4" xfId="16758"/>
    <cellStyle name="T_Thong ke TDTKKT - Nam 2005_TH (2)_IFAT 4 2" xfId="25393"/>
    <cellStyle name="T_Thong ke TDTKKT - Nam 2005_TH (2)_IFAT 5" xfId="16759"/>
    <cellStyle name="T_Thong ke TDTKKT - Nam 2005_TH (2)_IFAT 5 2" xfId="25394"/>
    <cellStyle name="T_Thong ke TDTKKT - Nam 2005_TH (2)_IFAT 6" xfId="16760"/>
    <cellStyle name="T_Thong ke TDTKKT - Nam 2005_TH (2)_IFAT 6 2" xfId="32479"/>
    <cellStyle name="T_Thong ke TDTKKT - Nam 2005_TH (2)_IFAT 7" xfId="32480"/>
    <cellStyle name="T_Thong ke TDTKKT - Nam 2005_TH (2)_IFAT 8" xfId="32481"/>
    <cellStyle name="T_Thong ke TDTKKT - Nam 2005_TH (2)_IFAT 9" xfId="32482"/>
    <cellStyle name="T_Thong ke TDTKKT - Nam 2005_TH (2)_NN" xfId="6310"/>
    <cellStyle name="T_Thong ke TDTKKT - Nam 2005_TH (2)_NN 2" xfId="16761"/>
    <cellStyle name="T_Thong ke TDTKKT - Nam 2005_TH (2)_NN 2 2" xfId="25395"/>
    <cellStyle name="T_Thong ke TDTKKT - Nam 2005_TH (2)_NN 3" xfId="16762"/>
    <cellStyle name="T_Thong ke TDTKKT - Nam 2005_TH (2)_NN 3 2" xfId="25396"/>
    <cellStyle name="T_Thong ke TDTKKT - Nam 2005_TH (2)_NN 4" xfId="16763"/>
    <cellStyle name="T_Thong ke TDTKKT - Nam 2005_TH (2)_NN 4 2" xfId="25397"/>
    <cellStyle name="T_Thong ke TDTKKT - Nam 2005_TH (2)_NN 5" xfId="16764"/>
    <cellStyle name="T_Thong ke TDTKKT - Nam 2005_TH (2)_NN 5 2" xfId="25398"/>
    <cellStyle name="T_Thong ke TDTKKT - Nam 2005_TH (2)_NN 6" xfId="16765"/>
    <cellStyle name="T_Thong ke TDTKKT - Nam 2005_TH (2)_NN 6 2" xfId="32483"/>
    <cellStyle name="T_Thong ke TDTKKT - Nam 2005_TH (2)_NN 7" xfId="32484"/>
    <cellStyle name="T_Thong ke TDTKKT - Nam 2005_TH (2)_NN 8" xfId="32485"/>
    <cellStyle name="T_Thong ke TDTKKT - Nam 2005_TH (2)_NN 9" xfId="32486"/>
    <cellStyle name="T_Thong ke TDTKKT - Nam 2005_TH (2)_ph" xfId="6311"/>
    <cellStyle name="T_Thong ke TDTKKT - Nam 2005_TH (2)_ph 2" xfId="16766"/>
    <cellStyle name="T_Thong ke TDTKKT - Nam 2005_TH (2)_ph 2 2" xfId="25399"/>
    <cellStyle name="T_Thong ke TDTKKT - Nam 2005_TH (2)_ph 3" xfId="16767"/>
    <cellStyle name="T_Thong ke TDTKKT - Nam 2005_TH (2)_ph 3 2" xfId="25400"/>
    <cellStyle name="T_Thong ke TDTKKT - Nam 2005_TH (2)_ph 4" xfId="16768"/>
    <cellStyle name="T_Thong ke TDTKKT - Nam 2005_TH (2)_ph 4 2" xfId="25401"/>
    <cellStyle name="T_Thong ke TDTKKT - Nam 2005_TH (2)_ph 5" xfId="16769"/>
    <cellStyle name="T_Thong ke TDTKKT - Nam 2005_TH (2)_ph 5 2" xfId="25402"/>
    <cellStyle name="T_Thong ke TDTKKT - Nam 2005_TH (2)_ph 6" xfId="16770"/>
    <cellStyle name="T_Thong ke TDTKKT - Nam 2005_TH (2)_ph 6 2" xfId="32487"/>
    <cellStyle name="T_Thong ke TDTKKT - Nam 2005_TH (2)_ph 7" xfId="32488"/>
    <cellStyle name="T_Thong ke TDTKKT - Nam 2005_TH (2)_ph 8" xfId="32489"/>
    <cellStyle name="T_Thong ke TDTKKT - Nam 2005_TH (2)_ph 9" xfId="32490"/>
    <cellStyle name="T_Thong ke TDTKKT - Nam 2005_TH (2)_tl" xfId="6312"/>
    <cellStyle name="T_Thong ke TDTKKT - Nam 2005_TH (2)_tl 2" xfId="16771"/>
    <cellStyle name="T_Thong ke TDTKKT - Nam 2005_TH (2)_tl 2 2" xfId="25403"/>
    <cellStyle name="T_Thong ke TDTKKT - Nam 2005_TH (2)_tl 3" xfId="16772"/>
    <cellStyle name="T_Thong ke TDTKKT - Nam 2005_TH (2)_tl 3 2" xfId="25404"/>
    <cellStyle name="T_Thong ke TDTKKT - Nam 2005_TH (2)_tl 4" xfId="16773"/>
    <cellStyle name="T_Thong ke TDTKKT - Nam 2005_TH (2)_tl 4 2" xfId="25405"/>
    <cellStyle name="T_Thong ke TDTKKT - Nam 2005_TH (2)_tl 5" xfId="16774"/>
    <cellStyle name="T_Thong ke TDTKKT - Nam 2005_TH (2)_tl 5 2" xfId="25406"/>
    <cellStyle name="T_Thong ke TDTKKT - Nam 2005_TH (2)_tl 6" xfId="16775"/>
    <cellStyle name="T_Thong ke TDTKKT - Nam 2005_TH (2)_tl 6 2" xfId="32491"/>
    <cellStyle name="T_Thong ke TDTKKT - Nam 2005_TH (2)_tl 7" xfId="32492"/>
    <cellStyle name="T_Thong ke TDTKKT - Nam 2005_TH (2)_tl 8" xfId="32493"/>
    <cellStyle name="T_Thong ke TDTKKT - Nam 2005_TH (2)_tl 9" xfId="32494"/>
    <cellStyle name="T_Thong ke TDTKKT - Nam 2005_TH (2)_tp" xfId="6313"/>
    <cellStyle name="T_Thong ke TDTKKT - Nam 2005_TH (2)_tp 2" xfId="16776"/>
    <cellStyle name="T_Thong ke TDTKKT - Nam 2005_TH (2)_tp 2 2" xfId="25407"/>
    <cellStyle name="T_Thong ke TDTKKT - Nam 2005_TH (2)_tp 3" xfId="16777"/>
    <cellStyle name="T_Thong ke TDTKKT - Nam 2005_TH (2)_tp 3 2" xfId="25408"/>
    <cellStyle name="T_Thong ke TDTKKT - Nam 2005_TH (2)_tp 4" xfId="16778"/>
    <cellStyle name="T_Thong ke TDTKKT - Nam 2005_TH (2)_tp 4 2" xfId="25409"/>
    <cellStyle name="T_Thong ke TDTKKT - Nam 2005_TH (2)_tp 5" xfId="16779"/>
    <cellStyle name="T_Thong ke TDTKKT - Nam 2005_TH (2)_tp 5 2" xfId="25410"/>
    <cellStyle name="T_Thong ke TDTKKT - Nam 2005_TH (2)_tp 6" xfId="16780"/>
    <cellStyle name="T_Thong ke TDTKKT - Nam 2005_TH (2)_tp 6 2" xfId="32495"/>
    <cellStyle name="T_Thong ke TDTKKT - Nam 2005_TH (2)_tp 7" xfId="32496"/>
    <cellStyle name="T_Thong ke TDTKKT - Nam 2005_TH (2)_tp 8" xfId="32497"/>
    <cellStyle name="T_Thong ke TDTKKT - Nam 2005_TH (2)_tp 9" xfId="32498"/>
    <cellStyle name="T_Thong ke TDTKKT - Nam 2005_tl" xfId="6314"/>
    <cellStyle name="T_Thong ke TDTKKT - Nam 2005_tl 2" xfId="16781"/>
    <cellStyle name="T_Thong ke TDTKKT - Nam 2005_tl 2 2" xfId="25411"/>
    <cellStyle name="T_Thong ke TDTKKT - Nam 2005_tl 3" xfId="16782"/>
    <cellStyle name="T_Thong ke TDTKKT - Nam 2005_tl 3 2" xfId="25412"/>
    <cellStyle name="T_Thong ke TDTKKT - Nam 2005_tl 4" xfId="16783"/>
    <cellStyle name="T_Thong ke TDTKKT - Nam 2005_tl 4 2" xfId="25413"/>
    <cellStyle name="T_Thong ke TDTKKT - Nam 2005_tl 5" xfId="16784"/>
    <cellStyle name="T_Thong ke TDTKKT - Nam 2005_tl 5 2" xfId="25414"/>
    <cellStyle name="T_Thong ke TDTKKT - Nam 2005_tl 6" xfId="16785"/>
    <cellStyle name="T_Thong ke TDTKKT - Nam 2005_tl 6 2" xfId="32499"/>
    <cellStyle name="T_Thong ke TDTKKT - Nam 2005_tl 7" xfId="32500"/>
    <cellStyle name="T_Thong ke TDTKKT - Nam 2005_tl 8" xfId="32501"/>
    <cellStyle name="T_Thong ke TDTKKT - Nam 2005_tl 9" xfId="32502"/>
    <cellStyle name="T_Thong ke TDTKKT - Nam 2005_tp" xfId="6315"/>
    <cellStyle name="T_Thong ke TDTKKT - Nam 2005_tp 2" xfId="16786"/>
    <cellStyle name="T_Thong ke TDTKKT - Nam 2005_tp 2 2" xfId="25415"/>
    <cellStyle name="T_Thong ke TDTKKT - Nam 2005_tp 3" xfId="16787"/>
    <cellStyle name="T_Thong ke TDTKKT - Nam 2005_tp 3 2" xfId="25416"/>
    <cellStyle name="T_Thong ke TDTKKT - Nam 2005_tp 4" xfId="16788"/>
    <cellStyle name="T_Thong ke TDTKKT - Nam 2005_tp 4 2" xfId="25417"/>
    <cellStyle name="T_Thong ke TDTKKT - Nam 2005_tp 5" xfId="16789"/>
    <cellStyle name="T_Thong ke TDTKKT - Nam 2005_tp 5 2" xfId="25418"/>
    <cellStyle name="T_Thong ke TDTKKT - Nam 2005_tp 6" xfId="16790"/>
    <cellStyle name="T_Thong ke TDTKKT - Nam 2005_tp 6 2" xfId="32503"/>
    <cellStyle name="T_Thong ke TDTKKT - Nam 2005_tp 7" xfId="32504"/>
    <cellStyle name="T_Thong ke TDTKKT - Nam 2005_tp 8" xfId="32505"/>
    <cellStyle name="T_Thong ke TDTKKT - Nam 2005_tp 9" xfId="32506"/>
    <cellStyle name="T_Thuy loi Cau Nha Pha O Quy Ho, Sa Pa_So NN&amp;PTNT" xfId="6316"/>
    <cellStyle name="T_Thuy loi Cau Nha Pha O Quy Ho, Sa Pa_So NN&amp;PTNT 2" xfId="16791"/>
    <cellStyle name="T_Thuy loi Cau Nha Pha O Quy Ho, Sa Pa_So NN&amp;PTNT 2 2" xfId="25419"/>
    <cellStyle name="T_Thuy loi Cau Nha Pha O Quy Ho, Sa Pa_So NN&amp;PTNT 3" xfId="16792"/>
    <cellStyle name="T_Thuy loi Cau Nha Pha O Quy Ho, Sa Pa_So NN&amp;PTNT 3 2" xfId="25420"/>
    <cellStyle name="T_Thuy loi Cau Nha Pha O Quy Ho, Sa Pa_So NN&amp;PTNT 4" xfId="16793"/>
    <cellStyle name="T_Thuy loi Cau Nha Pha O Quy Ho, Sa Pa_So NN&amp;PTNT 4 2" xfId="25421"/>
    <cellStyle name="T_Thuy loi Cau Nha Pha O Quy Ho, Sa Pa_So NN&amp;PTNT 5" xfId="16794"/>
    <cellStyle name="T_Thuy loi Cau Nha Pha O Quy Ho, Sa Pa_So NN&amp;PTNT 5 2" xfId="25422"/>
    <cellStyle name="T_Thuy loi Cau Nha Pha O Quy Ho, Sa Pa_So NN&amp;PTNT 6" xfId="16795"/>
    <cellStyle name="T_Thuy loi Cau Nha Pha O Quy Ho, Sa Pa_So NN&amp;PTNT 6 2" xfId="32507"/>
    <cellStyle name="T_Thuy loi Cau Nha Pha O Quy Ho, Sa Pa_So NN&amp;PTNT 7" xfId="32508"/>
    <cellStyle name="T_Thuy loi Cau Nha Pha O Quy Ho, Sa Pa_So NN&amp;PTNT 8" xfId="32509"/>
    <cellStyle name="T_Thuy loi Cau Nha Pha O Quy Ho, Sa Pa_So NN&amp;PTNT 9" xfId="32510"/>
    <cellStyle name="T_Thuy loi Cau Nha Pha O Quy Ho, Sa Pa_So NN&amp;PTNT_13.10.17-tổng hợp giao vốn cho các chủ đầu tư - xử lý 16.06.2014" xfId="6317"/>
    <cellStyle name="T_Thuy loi Cau Nha Pha O Quy Ho, Sa Pa_So NN&amp;PTNT_13.10.17-tổng hợp giao vốn cho các chủ đầu tư - xử lý 16.06.2014 2" xfId="16796"/>
    <cellStyle name="T_Thuy loi Cau Nha Pha O Quy Ho, Sa Pa_So NN&amp;PTNT_13.10.17-tổng hợp giao vốn cho các chủ đầu tư - xử lý 16.06.2014 2 2" xfId="25423"/>
    <cellStyle name="T_Thuy loi Cau Nha Pha O Quy Ho, Sa Pa_So NN&amp;PTNT_13.10.17-tổng hợp giao vốn cho các chủ đầu tư - xử lý 16.06.2014 3" xfId="16797"/>
    <cellStyle name="T_Thuy loi Cau Nha Pha O Quy Ho, Sa Pa_So NN&amp;PTNT_13.10.17-tổng hợp giao vốn cho các chủ đầu tư - xử lý 16.06.2014 3 2" xfId="25424"/>
    <cellStyle name="T_Thuy loi Cau Nha Pha O Quy Ho, Sa Pa_So NN&amp;PTNT_13.10.17-tổng hợp giao vốn cho các chủ đầu tư - xử lý 16.06.2014 4" xfId="16798"/>
    <cellStyle name="T_Thuy loi Cau Nha Pha O Quy Ho, Sa Pa_So NN&amp;PTNT_13.10.17-tổng hợp giao vốn cho các chủ đầu tư - xử lý 16.06.2014 4 2" xfId="25425"/>
    <cellStyle name="T_Thuy loi Cau Nha Pha O Quy Ho, Sa Pa_So NN&amp;PTNT_13.10.17-tổng hợp giao vốn cho các chủ đầu tư - xử lý 16.06.2014 5" xfId="16799"/>
    <cellStyle name="T_Thuy loi Cau Nha Pha O Quy Ho, Sa Pa_So NN&amp;PTNT_13.10.17-tổng hợp giao vốn cho các chủ đầu tư - xử lý 16.06.2014 5 2" xfId="25426"/>
    <cellStyle name="T_Thuy loi Cau Nha Pha O Quy Ho, Sa Pa_So NN&amp;PTNT_13.10.17-tổng hợp giao vốn cho các chủ đầu tư - xử lý 16.06.2014 6" xfId="16800"/>
    <cellStyle name="T_Thuy loi Cau Nha Pha O Quy Ho, Sa Pa_So NN&amp;PTNT_13.10.17-tổng hợp giao vốn cho các chủ đầu tư - xử lý 16.06.2014 6 2" xfId="32511"/>
    <cellStyle name="T_Thuy loi Cau Nha Pha O Quy Ho, Sa Pa_So NN&amp;PTNT_13.10.17-tổng hợp giao vốn cho các chủ đầu tư - xử lý 16.06.2014 7" xfId="32512"/>
    <cellStyle name="T_Thuy loi Cau Nha Pha O Quy Ho, Sa Pa_So NN&amp;PTNT_13.10.17-tổng hợp giao vốn cho các chủ đầu tư - xử lý 16.06.2014 8" xfId="32513"/>
    <cellStyle name="T_Thuy loi Cau Nha Pha O Quy Ho, Sa Pa_So NN&amp;PTNT_13.10.17-tổng hợp giao vốn cho các chủ đầu tư - xử lý 16.06.2014 9" xfId="32514"/>
    <cellStyle name="T_Thuy loi Cau Nha Pha O Quy Ho, Sa Pa_So NN&amp;PTNT_13.10.17-tổng hợp giao vốn cho các chủ đầu tư - xử lý 17.10.13" xfId="6318"/>
    <cellStyle name="T_Thuy loi Cau Nha Pha O Quy Ho, Sa Pa_So NN&amp;PTNT_13.10.17-tổng hợp giao vốn cho các chủ đầu tư - xử lý 17.10.13 2" xfId="16801"/>
    <cellStyle name="T_Thuy loi Cau Nha Pha O Quy Ho, Sa Pa_So NN&amp;PTNT_13.10.17-tổng hợp giao vốn cho các chủ đầu tư - xử lý 17.10.13 2 2" xfId="25427"/>
    <cellStyle name="T_Thuy loi Cau Nha Pha O Quy Ho, Sa Pa_So NN&amp;PTNT_13.10.17-tổng hợp giao vốn cho các chủ đầu tư - xử lý 17.10.13 3" xfId="16802"/>
    <cellStyle name="T_Thuy loi Cau Nha Pha O Quy Ho, Sa Pa_So NN&amp;PTNT_13.10.17-tổng hợp giao vốn cho các chủ đầu tư - xử lý 17.10.13 3 2" xfId="25428"/>
    <cellStyle name="T_Thuy loi Cau Nha Pha O Quy Ho, Sa Pa_So NN&amp;PTNT_13.10.17-tổng hợp giao vốn cho các chủ đầu tư - xử lý 17.10.13 4" xfId="16803"/>
    <cellStyle name="T_Thuy loi Cau Nha Pha O Quy Ho, Sa Pa_So NN&amp;PTNT_13.10.17-tổng hợp giao vốn cho các chủ đầu tư - xử lý 17.10.13 4 2" xfId="25429"/>
    <cellStyle name="T_Thuy loi Cau Nha Pha O Quy Ho, Sa Pa_So NN&amp;PTNT_13.10.17-tổng hợp giao vốn cho các chủ đầu tư - xử lý 17.10.13 5" xfId="16804"/>
    <cellStyle name="T_Thuy loi Cau Nha Pha O Quy Ho, Sa Pa_So NN&amp;PTNT_13.10.17-tổng hợp giao vốn cho các chủ đầu tư - xử lý 17.10.13 5 2" xfId="25430"/>
    <cellStyle name="T_Thuy loi Cau Nha Pha O Quy Ho, Sa Pa_So NN&amp;PTNT_13.10.17-tổng hợp giao vốn cho các chủ đầu tư - xử lý 17.10.13 6" xfId="16805"/>
    <cellStyle name="T_Thuy loi Cau Nha Pha O Quy Ho, Sa Pa_So NN&amp;PTNT_13.10.17-tổng hợp giao vốn cho các chủ đầu tư - xử lý 17.10.13 6 2" xfId="32515"/>
    <cellStyle name="T_Thuy loi Cau Nha Pha O Quy Ho, Sa Pa_So NN&amp;PTNT_13.10.17-tổng hợp giao vốn cho các chủ đầu tư - xử lý 17.10.13 7" xfId="32516"/>
    <cellStyle name="T_Thuy loi Cau Nha Pha O Quy Ho, Sa Pa_So NN&amp;PTNT_13.10.17-tổng hợp giao vốn cho các chủ đầu tư - xử lý 17.10.13 8" xfId="32517"/>
    <cellStyle name="T_Thuy loi Cau Nha Pha O Quy Ho, Sa Pa_So NN&amp;PTNT_13.10.17-tổng hợp giao vốn cho các chủ đầu tư - xử lý 17.10.13 9" xfId="32518"/>
    <cellStyle name="T_Thuy loi Cau Nha Pha O Quy Ho, Sa Pa_So NN&amp;PTNT_quản lý vốn " xfId="6319"/>
    <cellStyle name="T_Thuy loi Cau Nha Pha O Quy Ho, Sa Pa_So NN&amp;PTNT_quản lý vốn  2" xfId="16806"/>
    <cellStyle name="T_Thuy loi Cau Nha Pha O Quy Ho, Sa Pa_So NN&amp;PTNT_quản lý vốn  2 2" xfId="25431"/>
    <cellStyle name="T_Thuy loi Cau Nha Pha O Quy Ho, Sa Pa_So NN&amp;PTNT_quản lý vốn  3" xfId="16807"/>
    <cellStyle name="T_Thuy loi Cau Nha Pha O Quy Ho, Sa Pa_So NN&amp;PTNT_quản lý vốn  3 2" xfId="25432"/>
    <cellStyle name="T_Thuy loi Cau Nha Pha O Quy Ho, Sa Pa_So NN&amp;PTNT_quản lý vốn  4" xfId="16808"/>
    <cellStyle name="T_Thuy loi Cau Nha Pha O Quy Ho, Sa Pa_So NN&amp;PTNT_quản lý vốn  4 2" xfId="25433"/>
    <cellStyle name="T_Thuy loi Cau Nha Pha O Quy Ho, Sa Pa_So NN&amp;PTNT_quản lý vốn  5" xfId="16809"/>
    <cellStyle name="T_Thuy loi Cau Nha Pha O Quy Ho, Sa Pa_So NN&amp;PTNT_quản lý vốn  5 2" xfId="25434"/>
    <cellStyle name="T_Thuy loi Cau Nha Pha O Quy Ho, Sa Pa_So NN&amp;PTNT_quản lý vốn  6" xfId="16810"/>
    <cellStyle name="T_Thuy loi Cau Nha Pha O Quy Ho, Sa Pa_So NN&amp;PTNT_quản lý vốn  6 2" xfId="32519"/>
    <cellStyle name="T_Thuy loi Cau Nha Pha O Quy Ho, Sa Pa_So NN&amp;PTNT_quản lý vốn  7" xfId="32520"/>
    <cellStyle name="T_Thuy loi Cau Nha Pha O Quy Ho, Sa Pa_So NN&amp;PTNT_quản lý vốn  8" xfId="32521"/>
    <cellStyle name="T_Thuy loi Cau Nha Pha O Quy Ho, Sa Pa_So NN&amp;PTNT_quản lý vốn  9" xfId="32522"/>
    <cellStyle name="T_Thuy loi Cau Nha Pha O Quy Ho, Sa Pa_So NN&amp;PTNT_quản lý vốn _13.10.17-tổng hợp giao vốn cho các chủ đầu tư - xử lý 16.06.2014" xfId="6320"/>
    <cellStyle name="T_Thuy loi Cau Nha Pha O Quy Ho, Sa Pa_So NN&amp;PTNT_quản lý vốn _13.10.17-tổng hợp giao vốn cho các chủ đầu tư - xử lý 16.06.2014 2" xfId="16811"/>
    <cellStyle name="T_Thuy loi Cau Nha Pha O Quy Ho, Sa Pa_So NN&amp;PTNT_quản lý vốn _13.10.17-tổng hợp giao vốn cho các chủ đầu tư - xử lý 16.06.2014 2 2" xfId="25435"/>
    <cellStyle name="T_Thuy loi Cau Nha Pha O Quy Ho, Sa Pa_So NN&amp;PTNT_quản lý vốn _13.10.17-tổng hợp giao vốn cho các chủ đầu tư - xử lý 16.06.2014 3" xfId="16812"/>
    <cellStyle name="T_Thuy loi Cau Nha Pha O Quy Ho, Sa Pa_So NN&amp;PTNT_quản lý vốn _13.10.17-tổng hợp giao vốn cho các chủ đầu tư - xử lý 16.06.2014 3 2" xfId="25436"/>
    <cellStyle name="T_Thuy loi Cau Nha Pha O Quy Ho, Sa Pa_So NN&amp;PTNT_quản lý vốn _13.10.17-tổng hợp giao vốn cho các chủ đầu tư - xử lý 16.06.2014 4" xfId="16813"/>
    <cellStyle name="T_Thuy loi Cau Nha Pha O Quy Ho, Sa Pa_So NN&amp;PTNT_quản lý vốn _13.10.17-tổng hợp giao vốn cho các chủ đầu tư - xử lý 16.06.2014 4 2" xfId="25437"/>
    <cellStyle name="T_Thuy loi Cau Nha Pha O Quy Ho, Sa Pa_So NN&amp;PTNT_quản lý vốn _13.10.17-tổng hợp giao vốn cho các chủ đầu tư - xử lý 16.06.2014 5" xfId="16814"/>
    <cellStyle name="T_Thuy loi Cau Nha Pha O Quy Ho, Sa Pa_So NN&amp;PTNT_quản lý vốn _13.10.17-tổng hợp giao vốn cho các chủ đầu tư - xử lý 16.06.2014 5 2" xfId="25438"/>
    <cellStyle name="T_Thuy loi Cau Nha Pha O Quy Ho, Sa Pa_So NN&amp;PTNT_quản lý vốn _13.10.17-tổng hợp giao vốn cho các chủ đầu tư - xử lý 16.06.2014 6" xfId="16815"/>
    <cellStyle name="T_Thuy loi Cau Nha Pha O Quy Ho, Sa Pa_So NN&amp;PTNT_quản lý vốn _13.10.17-tổng hợp giao vốn cho các chủ đầu tư - xử lý 16.06.2014 6 2" xfId="32523"/>
    <cellStyle name="T_Thuy loi Cau Nha Pha O Quy Ho, Sa Pa_So NN&amp;PTNT_quản lý vốn _13.10.17-tổng hợp giao vốn cho các chủ đầu tư - xử lý 16.06.2014 7" xfId="32524"/>
    <cellStyle name="T_Thuy loi Cau Nha Pha O Quy Ho, Sa Pa_So NN&amp;PTNT_quản lý vốn _13.10.17-tổng hợp giao vốn cho các chủ đầu tư - xử lý 16.06.2014 8" xfId="32525"/>
    <cellStyle name="T_Thuy loi Cau Nha Pha O Quy Ho, Sa Pa_So NN&amp;PTNT_quản lý vốn _13.10.17-tổng hợp giao vốn cho các chủ đầu tư - xử lý 16.06.2014 9" xfId="32526"/>
    <cellStyle name="T_Thuy loi Cau Nha Pha O Quy Ho, Sa Pa_So NN&amp;PTNT_quản lý vốn _13.tk" xfId="6321"/>
    <cellStyle name="T_Thuy loi Cau Nha Pha O Quy Ho, Sa Pa_So NN&amp;PTNT_quản lý vốn _13.tk 2" xfId="16816"/>
    <cellStyle name="T_Thuy loi Cau Nha Pha O Quy Ho, Sa Pa_So NN&amp;PTNT_quản lý vốn _13.tk 2 2" xfId="25439"/>
    <cellStyle name="T_Thuy loi Cau Nha Pha O Quy Ho, Sa Pa_So NN&amp;PTNT_quản lý vốn _13.tk 3" xfId="16817"/>
    <cellStyle name="T_Thuy loi Cau Nha Pha O Quy Ho, Sa Pa_So NN&amp;PTNT_quản lý vốn _13.tk 3 2" xfId="25440"/>
    <cellStyle name="T_Thuy loi Cau Nha Pha O Quy Ho, Sa Pa_So NN&amp;PTNT_quản lý vốn _13.tk 4" xfId="16818"/>
    <cellStyle name="T_Thuy loi Cau Nha Pha O Quy Ho, Sa Pa_So NN&amp;PTNT_quản lý vốn _13.tk 4 2" xfId="25441"/>
    <cellStyle name="T_Thuy loi Cau Nha Pha O Quy Ho, Sa Pa_So NN&amp;PTNT_quản lý vốn _13.tk 5" xfId="16819"/>
    <cellStyle name="T_Thuy loi Cau Nha Pha O Quy Ho, Sa Pa_So NN&amp;PTNT_quản lý vốn _13.tk 5 2" xfId="25442"/>
    <cellStyle name="T_Thuy loi Cau Nha Pha O Quy Ho, Sa Pa_So NN&amp;PTNT_quản lý vốn _13.tk 6" xfId="16820"/>
    <cellStyle name="T_Thuy loi Cau Nha Pha O Quy Ho, Sa Pa_So NN&amp;PTNT_quản lý vốn _13.tk 6 2" xfId="32527"/>
    <cellStyle name="T_Thuy loi Cau Nha Pha O Quy Ho, Sa Pa_So NN&amp;PTNT_quản lý vốn _13.tk 7" xfId="32528"/>
    <cellStyle name="T_Thuy loi Cau Nha Pha O Quy Ho, Sa Pa_So NN&amp;PTNT_quản lý vốn _13.tk 8" xfId="32529"/>
    <cellStyle name="T_Thuy loi Cau Nha Pha O Quy Ho, Sa Pa_So NN&amp;PTNT_quản lý vốn _13.tk 9" xfId="32530"/>
    <cellStyle name="T_Thuy loi Cau Nha Pha O Quy Ho, Sa Pa_So NN&amp;PTNT_quản lý vốn _2.blc" xfId="6322"/>
    <cellStyle name="T_Thuy loi Cau Nha Pha O Quy Ho, Sa Pa_So NN&amp;PTNT_quản lý vốn _2.blc 2" xfId="16821"/>
    <cellStyle name="T_Thuy loi Cau Nha Pha O Quy Ho, Sa Pa_So NN&amp;PTNT_quản lý vốn _2.blc 2 2" xfId="25443"/>
    <cellStyle name="T_Thuy loi Cau Nha Pha O Quy Ho, Sa Pa_So NN&amp;PTNT_quản lý vốn _2.blc 3" xfId="16822"/>
    <cellStyle name="T_Thuy loi Cau Nha Pha O Quy Ho, Sa Pa_So NN&amp;PTNT_quản lý vốn _2.blc 3 2" xfId="25444"/>
    <cellStyle name="T_Thuy loi Cau Nha Pha O Quy Ho, Sa Pa_So NN&amp;PTNT_quản lý vốn _2.blc 4" xfId="16823"/>
    <cellStyle name="T_Thuy loi Cau Nha Pha O Quy Ho, Sa Pa_So NN&amp;PTNT_quản lý vốn _2.blc 4 2" xfId="25445"/>
    <cellStyle name="T_Thuy loi Cau Nha Pha O Quy Ho, Sa Pa_So NN&amp;PTNT_quản lý vốn _2.blc 5" xfId="16824"/>
    <cellStyle name="T_Thuy loi Cau Nha Pha O Quy Ho, Sa Pa_So NN&amp;PTNT_quản lý vốn _2.blc 5 2" xfId="25446"/>
    <cellStyle name="T_Thuy loi Cau Nha Pha O Quy Ho, Sa Pa_So NN&amp;PTNT_quản lý vốn _2.blc 6" xfId="16825"/>
    <cellStyle name="T_Thuy loi Cau Nha Pha O Quy Ho, Sa Pa_So NN&amp;PTNT_quản lý vốn _2.blc 6 2" xfId="32531"/>
    <cellStyle name="T_Thuy loi Cau Nha Pha O Quy Ho, Sa Pa_So NN&amp;PTNT_quản lý vốn _2.blc 7" xfId="32532"/>
    <cellStyle name="T_Thuy loi Cau Nha Pha O Quy Ho, Sa Pa_So NN&amp;PTNT_quản lý vốn _2.blc 8" xfId="32533"/>
    <cellStyle name="T_Thuy loi Cau Nha Pha O Quy Ho, Sa Pa_So NN&amp;PTNT_quản lý vốn _2.blc 9" xfId="32534"/>
    <cellStyle name="T_Thuy loi Cau Nha Pha O Quy Ho, Sa Pa_So NN&amp;PTNT_quản lý vốn _32.XNK" xfId="6323"/>
    <cellStyle name="T_Thuy loi Cau Nha Pha O Quy Ho, Sa Pa_So NN&amp;PTNT_quản lý vốn _32.XNK 2" xfId="16826"/>
    <cellStyle name="T_Thuy loi Cau Nha Pha O Quy Ho, Sa Pa_So NN&amp;PTNT_quản lý vốn _32.XNK 2 2" xfId="25447"/>
    <cellStyle name="T_Thuy loi Cau Nha Pha O Quy Ho, Sa Pa_So NN&amp;PTNT_quản lý vốn _32.XNK 3" xfId="16827"/>
    <cellStyle name="T_Thuy loi Cau Nha Pha O Quy Ho, Sa Pa_So NN&amp;PTNT_quản lý vốn _32.XNK 3 2" xfId="25448"/>
    <cellStyle name="T_Thuy loi Cau Nha Pha O Quy Ho, Sa Pa_So NN&amp;PTNT_quản lý vốn _32.XNK 4" xfId="16828"/>
    <cellStyle name="T_Thuy loi Cau Nha Pha O Quy Ho, Sa Pa_So NN&amp;PTNT_quản lý vốn _32.XNK 4 2" xfId="25449"/>
    <cellStyle name="T_Thuy loi Cau Nha Pha O Quy Ho, Sa Pa_So NN&amp;PTNT_quản lý vốn _32.XNK 5" xfId="16829"/>
    <cellStyle name="T_Thuy loi Cau Nha Pha O Quy Ho, Sa Pa_So NN&amp;PTNT_quản lý vốn _32.XNK 5 2" xfId="25450"/>
    <cellStyle name="T_Thuy loi Cau Nha Pha O Quy Ho, Sa Pa_So NN&amp;PTNT_quản lý vốn _32.XNK 6" xfId="16830"/>
    <cellStyle name="T_Thuy loi Cau Nha Pha O Quy Ho, Sa Pa_So NN&amp;PTNT_quản lý vốn _32.XNK 6 2" xfId="32535"/>
    <cellStyle name="T_Thuy loi Cau Nha Pha O Quy Ho, Sa Pa_So NN&amp;PTNT_quản lý vốn _32.XNK 7" xfId="32536"/>
    <cellStyle name="T_Thuy loi Cau Nha Pha O Quy Ho, Sa Pa_So NN&amp;PTNT_quản lý vốn _32.XNK 8" xfId="32537"/>
    <cellStyle name="T_Thuy loi Cau Nha Pha O Quy Ho, Sa Pa_So NN&amp;PTNT_quản lý vốn _32.XNK 9" xfId="32538"/>
    <cellStyle name="T_Thuy loi Cau Nha Pha O Quy Ho, Sa Pa_So NN&amp;PTNT_quản lý vốn _4.hl" xfId="6324"/>
    <cellStyle name="T_Thuy loi Cau Nha Pha O Quy Ho, Sa Pa_So NN&amp;PTNT_quản lý vốn _4.hl 2" xfId="16831"/>
    <cellStyle name="T_Thuy loi Cau Nha Pha O Quy Ho, Sa Pa_So NN&amp;PTNT_quản lý vốn _4.hl 2 2" xfId="25451"/>
    <cellStyle name="T_Thuy loi Cau Nha Pha O Quy Ho, Sa Pa_So NN&amp;PTNT_quản lý vốn _4.hl 3" xfId="16832"/>
    <cellStyle name="T_Thuy loi Cau Nha Pha O Quy Ho, Sa Pa_So NN&amp;PTNT_quản lý vốn _4.hl 3 2" xfId="25452"/>
    <cellStyle name="T_Thuy loi Cau Nha Pha O Quy Ho, Sa Pa_So NN&amp;PTNT_quản lý vốn _4.hl 4" xfId="16833"/>
    <cellStyle name="T_Thuy loi Cau Nha Pha O Quy Ho, Sa Pa_So NN&amp;PTNT_quản lý vốn _4.hl 4 2" xfId="25453"/>
    <cellStyle name="T_Thuy loi Cau Nha Pha O Quy Ho, Sa Pa_So NN&amp;PTNT_quản lý vốn _4.hl 5" xfId="16834"/>
    <cellStyle name="T_Thuy loi Cau Nha Pha O Quy Ho, Sa Pa_So NN&amp;PTNT_quản lý vốn _4.hl 5 2" xfId="25454"/>
    <cellStyle name="T_Thuy loi Cau Nha Pha O Quy Ho, Sa Pa_So NN&amp;PTNT_quản lý vốn _4.hl 6" xfId="16835"/>
    <cellStyle name="T_Thuy loi Cau Nha Pha O Quy Ho, Sa Pa_So NN&amp;PTNT_quản lý vốn _4.hl 6 2" xfId="32539"/>
    <cellStyle name="T_Thuy loi Cau Nha Pha O Quy Ho, Sa Pa_So NN&amp;PTNT_quản lý vốn _4.hl 7" xfId="32540"/>
    <cellStyle name="T_Thuy loi Cau Nha Pha O Quy Ho, Sa Pa_So NN&amp;PTNT_quản lý vốn _4.hl 8" xfId="32541"/>
    <cellStyle name="T_Thuy loi Cau Nha Pha O Quy Ho, Sa Pa_So NN&amp;PTNT_quản lý vốn _4.hl 9" xfId="32542"/>
    <cellStyle name="T_Thuy loi Cau Nha Pha O Quy Ho, Sa Pa_So NN&amp;PTNT_quản lý vốn _blm" xfId="6325"/>
    <cellStyle name="T_Thuy loi Cau Nha Pha O Quy Ho, Sa Pa_So NN&amp;PTNT_quản lý vốn _blm 2" xfId="16836"/>
    <cellStyle name="T_Thuy loi Cau Nha Pha O Quy Ho, Sa Pa_So NN&amp;PTNT_quản lý vốn _blm 2 2" xfId="25455"/>
    <cellStyle name="T_Thuy loi Cau Nha Pha O Quy Ho, Sa Pa_So NN&amp;PTNT_quản lý vốn _blm 3" xfId="16837"/>
    <cellStyle name="T_Thuy loi Cau Nha Pha O Quy Ho, Sa Pa_So NN&amp;PTNT_quản lý vốn _blm 3 2" xfId="25456"/>
    <cellStyle name="T_Thuy loi Cau Nha Pha O Quy Ho, Sa Pa_So NN&amp;PTNT_quản lý vốn _blm 4" xfId="16838"/>
    <cellStyle name="T_Thuy loi Cau Nha Pha O Quy Ho, Sa Pa_So NN&amp;PTNT_quản lý vốn _blm 4 2" xfId="25457"/>
    <cellStyle name="T_Thuy loi Cau Nha Pha O Quy Ho, Sa Pa_So NN&amp;PTNT_quản lý vốn _blm 5" xfId="16839"/>
    <cellStyle name="T_Thuy loi Cau Nha Pha O Quy Ho, Sa Pa_So NN&amp;PTNT_quản lý vốn _blm 5 2" xfId="25458"/>
    <cellStyle name="T_Thuy loi Cau Nha Pha O Quy Ho, Sa Pa_So NN&amp;PTNT_quản lý vốn _blm 6" xfId="16840"/>
    <cellStyle name="T_Thuy loi Cau Nha Pha O Quy Ho, Sa Pa_So NN&amp;PTNT_quản lý vốn _blm 6 2" xfId="32543"/>
    <cellStyle name="T_Thuy loi Cau Nha Pha O Quy Ho, Sa Pa_So NN&amp;PTNT_quản lý vốn _blm 7" xfId="32544"/>
    <cellStyle name="T_Thuy loi Cau Nha Pha O Quy Ho, Sa Pa_So NN&amp;PTNT_quản lý vốn _blm 8" xfId="32545"/>
    <cellStyle name="T_Thuy loi Cau Nha Pha O Quy Ho, Sa Pa_So NN&amp;PTNT_quản lý vốn _blm 9" xfId="32546"/>
    <cellStyle name="T_Thuy loi Cau Nha Pha O Quy Ho, Sa Pa_So NN&amp;PTNT_quản lý vốn _cấp nước" xfId="6326"/>
    <cellStyle name="T_Thuy loi Cau Nha Pha O Quy Ho, Sa Pa_So NN&amp;PTNT_quản lý vốn _cấp nước 2" xfId="16841"/>
    <cellStyle name="T_Thuy loi Cau Nha Pha O Quy Ho, Sa Pa_So NN&amp;PTNT_quản lý vốn _cấp nước 2 2" xfId="25459"/>
    <cellStyle name="T_Thuy loi Cau Nha Pha O Quy Ho, Sa Pa_So NN&amp;PTNT_quản lý vốn _cấp nước 3" xfId="16842"/>
    <cellStyle name="T_Thuy loi Cau Nha Pha O Quy Ho, Sa Pa_So NN&amp;PTNT_quản lý vốn _cấp nước 3 2" xfId="25460"/>
    <cellStyle name="T_Thuy loi Cau Nha Pha O Quy Ho, Sa Pa_So NN&amp;PTNT_quản lý vốn _cấp nước 4" xfId="16843"/>
    <cellStyle name="T_Thuy loi Cau Nha Pha O Quy Ho, Sa Pa_So NN&amp;PTNT_quản lý vốn _cấp nước 4 2" xfId="25461"/>
    <cellStyle name="T_Thuy loi Cau Nha Pha O Quy Ho, Sa Pa_So NN&amp;PTNT_quản lý vốn _cấp nước 5" xfId="16844"/>
    <cellStyle name="T_Thuy loi Cau Nha Pha O Quy Ho, Sa Pa_So NN&amp;PTNT_quản lý vốn _cấp nước 5 2" xfId="25462"/>
    <cellStyle name="T_Thuy loi Cau Nha Pha O Quy Ho, Sa Pa_So NN&amp;PTNT_quản lý vốn _cấp nước 6" xfId="16845"/>
    <cellStyle name="T_Thuy loi Cau Nha Pha O Quy Ho, Sa Pa_So NN&amp;PTNT_quản lý vốn _cấp nước 6 2" xfId="32547"/>
    <cellStyle name="T_Thuy loi Cau Nha Pha O Quy Ho, Sa Pa_So NN&amp;PTNT_quản lý vốn _cấp nước 7" xfId="32548"/>
    <cellStyle name="T_Thuy loi Cau Nha Pha O Quy Ho, Sa Pa_So NN&amp;PTNT_quản lý vốn _cấp nước 8" xfId="32549"/>
    <cellStyle name="T_Thuy loi Cau Nha Pha O Quy Ho, Sa Pa_So NN&amp;PTNT_quản lý vốn _cấp nước 9" xfId="32550"/>
    <cellStyle name="T_Thuy loi Cau Nha Pha O Quy Ho, Sa Pa_So NN&amp;PTNT_quản lý vốn _CT" xfId="6327"/>
    <cellStyle name="T_Thuy loi Cau Nha Pha O Quy Ho, Sa Pa_So NN&amp;PTNT_quản lý vốn _CT 2" xfId="16846"/>
    <cellStyle name="T_Thuy loi Cau Nha Pha O Quy Ho, Sa Pa_So NN&amp;PTNT_quản lý vốn _CT 2 2" xfId="25463"/>
    <cellStyle name="T_Thuy loi Cau Nha Pha O Quy Ho, Sa Pa_So NN&amp;PTNT_quản lý vốn _CT 3" xfId="16847"/>
    <cellStyle name="T_Thuy loi Cau Nha Pha O Quy Ho, Sa Pa_So NN&amp;PTNT_quản lý vốn _CT 3 2" xfId="25464"/>
    <cellStyle name="T_Thuy loi Cau Nha Pha O Quy Ho, Sa Pa_So NN&amp;PTNT_quản lý vốn _CT 4" xfId="16848"/>
    <cellStyle name="T_Thuy loi Cau Nha Pha O Quy Ho, Sa Pa_So NN&amp;PTNT_quản lý vốn _CT 4 2" xfId="25465"/>
    <cellStyle name="T_Thuy loi Cau Nha Pha O Quy Ho, Sa Pa_So NN&amp;PTNT_quản lý vốn _CT 5" xfId="16849"/>
    <cellStyle name="T_Thuy loi Cau Nha Pha O Quy Ho, Sa Pa_So NN&amp;PTNT_quản lý vốn _CT 5 2" xfId="25466"/>
    <cellStyle name="T_Thuy loi Cau Nha Pha O Quy Ho, Sa Pa_So NN&amp;PTNT_quản lý vốn _CT 6" xfId="16850"/>
    <cellStyle name="T_Thuy loi Cau Nha Pha O Quy Ho, Sa Pa_So NN&amp;PTNT_quản lý vốn _CT 6 2" xfId="32551"/>
    <cellStyle name="T_Thuy loi Cau Nha Pha O Quy Ho, Sa Pa_So NN&amp;PTNT_quản lý vốn _CT 7" xfId="32552"/>
    <cellStyle name="T_Thuy loi Cau Nha Pha O Quy Ho, Sa Pa_So NN&amp;PTNT_quản lý vốn _CT 8" xfId="32553"/>
    <cellStyle name="T_Thuy loi Cau Nha Pha O Quy Ho, Sa Pa_So NN&amp;PTNT_quản lý vốn _CT 9" xfId="32554"/>
    <cellStyle name="T_Thuy loi Cau Nha Pha O Quy Ho, Sa Pa_So NN&amp;PTNT_quản lý vốn _GD" xfId="6328"/>
    <cellStyle name="T_Thuy loi Cau Nha Pha O Quy Ho, Sa Pa_So NN&amp;PTNT_quản lý vốn _GD 2" xfId="16851"/>
    <cellStyle name="T_Thuy loi Cau Nha Pha O Quy Ho, Sa Pa_So NN&amp;PTNT_quản lý vốn _GD 2 2" xfId="25467"/>
    <cellStyle name="T_Thuy loi Cau Nha Pha O Quy Ho, Sa Pa_So NN&amp;PTNT_quản lý vốn _GD 3" xfId="16852"/>
    <cellStyle name="T_Thuy loi Cau Nha Pha O Quy Ho, Sa Pa_So NN&amp;PTNT_quản lý vốn _GD 3 2" xfId="25468"/>
    <cellStyle name="T_Thuy loi Cau Nha Pha O Quy Ho, Sa Pa_So NN&amp;PTNT_quản lý vốn _GD 4" xfId="16853"/>
    <cellStyle name="T_Thuy loi Cau Nha Pha O Quy Ho, Sa Pa_So NN&amp;PTNT_quản lý vốn _GD 4 2" xfId="25469"/>
    <cellStyle name="T_Thuy loi Cau Nha Pha O Quy Ho, Sa Pa_So NN&amp;PTNT_quản lý vốn _GD 5" xfId="16854"/>
    <cellStyle name="T_Thuy loi Cau Nha Pha O Quy Ho, Sa Pa_So NN&amp;PTNT_quản lý vốn _GD 5 2" xfId="25470"/>
    <cellStyle name="T_Thuy loi Cau Nha Pha O Quy Ho, Sa Pa_So NN&amp;PTNT_quản lý vốn _GD 6" xfId="16855"/>
    <cellStyle name="T_Thuy loi Cau Nha Pha O Quy Ho, Sa Pa_So NN&amp;PTNT_quản lý vốn _GD 6 2" xfId="32555"/>
    <cellStyle name="T_Thuy loi Cau Nha Pha O Quy Ho, Sa Pa_So NN&amp;PTNT_quản lý vốn _GD 7" xfId="32556"/>
    <cellStyle name="T_Thuy loi Cau Nha Pha O Quy Ho, Sa Pa_So NN&amp;PTNT_quản lý vốn _GD 8" xfId="32557"/>
    <cellStyle name="T_Thuy loi Cau Nha Pha O Quy Ho, Sa Pa_So NN&amp;PTNT_quản lý vốn _GD 9" xfId="32558"/>
    <cellStyle name="T_Thuy loi Cau Nha Pha O Quy Ho, Sa Pa_So NN&amp;PTNT_quản lý vốn _GT" xfId="6329"/>
    <cellStyle name="T_Thuy loi Cau Nha Pha O Quy Ho, Sa Pa_So NN&amp;PTNT_quản lý vốn _GT 2" xfId="16856"/>
    <cellStyle name="T_Thuy loi Cau Nha Pha O Quy Ho, Sa Pa_So NN&amp;PTNT_quản lý vốn _GT 2 2" xfId="25471"/>
    <cellStyle name="T_Thuy loi Cau Nha Pha O Quy Ho, Sa Pa_So NN&amp;PTNT_quản lý vốn _GT 3" xfId="16857"/>
    <cellStyle name="T_Thuy loi Cau Nha Pha O Quy Ho, Sa Pa_So NN&amp;PTNT_quản lý vốn _GT 3 2" xfId="25472"/>
    <cellStyle name="T_Thuy loi Cau Nha Pha O Quy Ho, Sa Pa_So NN&amp;PTNT_quản lý vốn _GT 4" xfId="16858"/>
    <cellStyle name="T_Thuy loi Cau Nha Pha O Quy Ho, Sa Pa_So NN&amp;PTNT_quản lý vốn _GT 4 2" xfId="25473"/>
    <cellStyle name="T_Thuy loi Cau Nha Pha O Quy Ho, Sa Pa_So NN&amp;PTNT_quản lý vốn _GT 5" xfId="16859"/>
    <cellStyle name="T_Thuy loi Cau Nha Pha O Quy Ho, Sa Pa_So NN&amp;PTNT_quản lý vốn _GT 5 2" xfId="25474"/>
    <cellStyle name="T_Thuy loi Cau Nha Pha O Quy Ho, Sa Pa_So NN&amp;PTNT_quản lý vốn _GT 6" xfId="16860"/>
    <cellStyle name="T_Thuy loi Cau Nha Pha O Quy Ho, Sa Pa_So NN&amp;PTNT_quản lý vốn _GT 6 2" xfId="32559"/>
    <cellStyle name="T_Thuy loi Cau Nha Pha O Quy Ho, Sa Pa_So NN&amp;PTNT_quản lý vốn _GT 7" xfId="32560"/>
    <cellStyle name="T_Thuy loi Cau Nha Pha O Quy Ho, Sa Pa_So NN&amp;PTNT_quản lý vốn _GT 8" xfId="32561"/>
    <cellStyle name="T_Thuy loi Cau Nha Pha O Quy Ho, Sa Pa_So NN&amp;PTNT_quản lý vốn _GT 9" xfId="32562"/>
    <cellStyle name="T_Thuy loi Cau Nha Pha O Quy Ho, Sa Pa_So NN&amp;PTNT_quản lý vốn _ha" xfId="6330"/>
    <cellStyle name="T_Thuy loi Cau Nha Pha O Quy Ho, Sa Pa_So NN&amp;PTNT_quản lý vốn _ha 2" xfId="16861"/>
    <cellStyle name="T_Thuy loi Cau Nha Pha O Quy Ho, Sa Pa_So NN&amp;PTNT_quản lý vốn _ha 2 2" xfId="25475"/>
    <cellStyle name="T_Thuy loi Cau Nha Pha O Quy Ho, Sa Pa_So NN&amp;PTNT_quản lý vốn _ha 3" xfId="16862"/>
    <cellStyle name="T_Thuy loi Cau Nha Pha O Quy Ho, Sa Pa_So NN&amp;PTNT_quản lý vốn _ha 3 2" xfId="25476"/>
    <cellStyle name="T_Thuy loi Cau Nha Pha O Quy Ho, Sa Pa_So NN&amp;PTNT_quản lý vốn _ha 4" xfId="16863"/>
    <cellStyle name="T_Thuy loi Cau Nha Pha O Quy Ho, Sa Pa_So NN&amp;PTNT_quản lý vốn _ha 4 2" xfId="25477"/>
    <cellStyle name="T_Thuy loi Cau Nha Pha O Quy Ho, Sa Pa_So NN&amp;PTNT_quản lý vốn _ha 5" xfId="16864"/>
    <cellStyle name="T_Thuy loi Cau Nha Pha O Quy Ho, Sa Pa_So NN&amp;PTNT_quản lý vốn _ha 5 2" xfId="25478"/>
    <cellStyle name="T_Thuy loi Cau Nha Pha O Quy Ho, Sa Pa_So NN&amp;PTNT_quản lý vốn _ha 6" xfId="16865"/>
    <cellStyle name="T_Thuy loi Cau Nha Pha O Quy Ho, Sa Pa_So NN&amp;PTNT_quản lý vốn _ha 6 2" xfId="32563"/>
    <cellStyle name="T_Thuy loi Cau Nha Pha O Quy Ho, Sa Pa_So NN&amp;PTNT_quản lý vốn _ha 7" xfId="32564"/>
    <cellStyle name="T_Thuy loi Cau Nha Pha O Quy Ho, Sa Pa_So NN&amp;PTNT_quản lý vốn _ha 8" xfId="32565"/>
    <cellStyle name="T_Thuy loi Cau Nha Pha O Quy Ho, Sa Pa_So NN&amp;PTNT_quản lý vốn _ha 9" xfId="32566"/>
    <cellStyle name="T_Thuy loi Cau Nha Pha O Quy Ho, Sa Pa_So NN&amp;PTNT_quản lý vốn _hl" xfId="6331"/>
    <cellStyle name="T_Thuy loi Cau Nha Pha O Quy Ho, Sa Pa_So NN&amp;PTNT_quản lý vốn _hl 2" xfId="16866"/>
    <cellStyle name="T_Thuy loi Cau Nha Pha O Quy Ho, Sa Pa_So NN&amp;PTNT_quản lý vốn _hl 2 2" xfId="25479"/>
    <cellStyle name="T_Thuy loi Cau Nha Pha O Quy Ho, Sa Pa_So NN&amp;PTNT_quản lý vốn _hl 3" xfId="16867"/>
    <cellStyle name="T_Thuy loi Cau Nha Pha O Quy Ho, Sa Pa_So NN&amp;PTNT_quản lý vốn _hl 3 2" xfId="25480"/>
    <cellStyle name="T_Thuy loi Cau Nha Pha O Quy Ho, Sa Pa_So NN&amp;PTNT_quản lý vốn _hl 4" xfId="16868"/>
    <cellStyle name="T_Thuy loi Cau Nha Pha O Quy Ho, Sa Pa_So NN&amp;PTNT_quản lý vốn _hl 4 2" xfId="25481"/>
    <cellStyle name="T_Thuy loi Cau Nha Pha O Quy Ho, Sa Pa_So NN&amp;PTNT_quản lý vốn _hl 5" xfId="16869"/>
    <cellStyle name="T_Thuy loi Cau Nha Pha O Quy Ho, Sa Pa_So NN&amp;PTNT_quản lý vốn _hl 5 2" xfId="25482"/>
    <cellStyle name="T_Thuy loi Cau Nha Pha O Quy Ho, Sa Pa_So NN&amp;PTNT_quản lý vốn _hl 6" xfId="16870"/>
    <cellStyle name="T_Thuy loi Cau Nha Pha O Quy Ho, Sa Pa_So NN&amp;PTNT_quản lý vốn _hl 6 2" xfId="32567"/>
    <cellStyle name="T_Thuy loi Cau Nha Pha O Quy Ho, Sa Pa_So NN&amp;PTNT_quản lý vốn _hl 7" xfId="32568"/>
    <cellStyle name="T_Thuy loi Cau Nha Pha O Quy Ho, Sa Pa_So NN&amp;PTNT_quản lý vốn _hl 8" xfId="32569"/>
    <cellStyle name="T_Thuy loi Cau Nha Pha O Quy Ho, Sa Pa_So NN&amp;PTNT_quản lý vốn _hl 9" xfId="32570"/>
    <cellStyle name="T_Thuy loi Cau Nha Pha O Quy Ho, Sa Pa_So NN&amp;PTNT_quản lý vốn _hq" xfId="6332"/>
    <cellStyle name="T_Thuy loi Cau Nha Pha O Quy Ho, Sa Pa_So NN&amp;PTNT_quản lý vốn _hq 2" xfId="16871"/>
    <cellStyle name="T_Thuy loi Cau Nha Pha O Quy Ho, Sa Pa_So NN&amp;PTNT_quản lý vốn _hq 2 2" xfId="25483"/>
    <cellStyle name="T_Thuy loi Cau Nha Pha O Quy Ho, Sa Pa_So NN&amp;PTNT_quản lý vốn _hq 3" xfId="16872"/>
    <cellStyle name="T_Thuy loi Cau Nha Pha O Quy Ho, Sa Pa_So NN&amp;PTNT_quản lý vốn _hq 3 2" xfId="25484"/>
    <cellStyle name="T_Thuy loi Cau Nha Pha O Quy Ho, Sa Pa_So NN&amp;PTNT_quản lý vốn _hq 4" xfId="16873"/>
    <cellStyle name="T_Thuy loi Cau Nha Pha O Quy Ho, Sa Pa_So NN&amp;PTNT_quản lý vốn _hq 4 2" xfId="25485"/>
    <cellStyle name="T_Thuy loi Cau Nha Pha O Quy Ho, Sa Pa_So NN&amp;PTNT_quản lý vốn _hq 5" xfId="16874"/>
    <cellStyle name="T_Thuy loi Cau Nha Pha O Quy Ho, Sa Pa_So NN&amp;PTNT_quản lý vốn _hq 5 2" xfId="25486"/>
    <cellStyle name="T_Thuy loi Cau Nha Pha O Quy Ho, Sa Pa_So NN&amp;PTNT_quản lý vốn _hq 6" xfId="16875"/>
    <cellStyle name="T_Thuy loi Cau Nha Pha O Quy Ho, Sa Pa_So NN&amp;PTNT_quản lý vốn _hq 6 2" xfId="32571"/>
    <cellStyle name="T_Thuy loi Cau Nha Pha O Quy Ho, Sa Pa_So NN&amp;PTNT_quản lý vốn _hq 7" xfId="32572"/>
    <cellStyle name="T_Thuy loi Cau Nha Pha O Quy Ho, Sa Pa_So NN&amp;PTNT_quản lý vốn _hq 8" xfId="32573"/>
    <cellStyle name="T_Thuy loi Cau Nha Pha O Quy Ho, Sa Pa_So NN&amp;PTNT_quản lý vốn _hq 9" xfId="32574"/>
    <cellStyle name="T_Thuy loi Cau Nha Pha O Quy Ho, Sa Pa_So NN&amp;PTNT_quản lý vốn _IFAT" xfId="6333"/>
    <cellStyle name="T_Thuy loi Cau Nha Pha O Quy Ho, Sa Pa_So NN&amp;PTNT_quản lý vốn _IFAT 2" xfId="16876"/>
    <cellStyle name="T_Thuy loi Cau Nha Pha O Quy Ho, Sa Pa_So NN&amp;PTNT_quản lý vốn _IFAT 2 2" xfId="25487"/>
    <cellStyle name="T_Thuy loi Cau Nha Pha O Quy Ho, Sa Pa_So NN&amp;PTNT_quản lý vốn _IFAT 3" xfId="16877"/>
    <cellStyle name="T_Thuy loi Cau Nha Pha O Quy Ho, Sa Pa_So NN&amp;PTNT_quản lý vốn _IFAT 3 2" xfId="25488"/>
    <cellStyle name="T_Thuy loi Cau Nha Pha O Quy Ho, Sa Pa_So NN&amp;PTNT_quản lý vốn _IFAT 4" xfId="16878"/>
    <cellStyle name="T_Thuy loi Cau Nha Pha O Quy Ho, Sa Pa_So NN&amp;PTNT_quản lý vốn _IFAT 4 2" xfId="25489"/>
    <cellStyle name="T_Thuy loi Cau Nha Pha O Quy Ho, Sa Pa_So NN&amp;PTNT_quản lý vốn _IFAT 5" xfId="16879"/>
    <cellStyle name="T_Thuy loi Cau Nha Pha O Quy Ho, Sa Pa_So NN&amp;PTNT_quản lý vốn _IFAT 5 2" xfId="25490"/>
    <cellStyle name="T_Thuy loi Cau Nha Pha O Quy Ho, Sa Pa_So NN&amp;PTNT_quản lý vốn _IFAT 6" xfId="16880"/>
    <cellStyle name="T_Thuy loi Cau Nha Pha O Quy Ho, Sa Pa_So NN&amp;PTNT_quản lý vốn _IFAT 6 2" xfId="32575"/>
    <cellStyle name="T_Thuy loi Cau Nha Pha O Quy Ho, Sa Pa_So NN&amp;PTNT_quản lý vốn _IFAT 7" xfId="32576"/>
    <cellStyle name="T_Thuy loi Cau Nha Pha O Quy Ho, Sa Pa_So NN&amp;PTNT_quản lý vốn _IFAT 8" xfId="32577"/>
    <cellStyle name="T_Thuy loi Cau Nha Pha O Quy Ho, Sa Pa_So NN&amp;PTNT_quản lý vốn _IFAT 9" xfId="32578"/>
    <cellStyle name="T_Thuy loi Cau Nha Pha O Quy Ho, Sa Pa_So NN&amp;PTNT_quản lý vốn _NN" xfId="6334"/>
    <cellStyle name="T_Thuy loi Cau Nha Pha O Quy Ho, Sa Pa_So NN&amp;PTNT_quản lý vốn _NN 2" xfId="16881"/>
    <cellStyle name="T_Thuy loi Cau Nha Pha O Quy Ho, Sa Pa_So NN&amp;PTNT_quản lý vốn _NN 2 2" xfId="25491"/>
    <cellStyle name="T_Thuy loi Cau Nha Pha O Quy Ho, Sa Pa_So NN&amp;PTNT_quản lý vốn _NN 3" xfId="16882"/>
    <cellStyle name="T_Thuy loi Cau Nha Pha O Quy Ho, Sa Pa_So NN&amp;PTNT_quản lý vốn _NN 3 2" xfId="25492"/>
    <cellStyle name="T_Thuy loi Cau Nha Pha O Quy Ho, Sa Pa_So NN&amp;PTNT_quản lý vốn _NN 4" xfId="16883"/>
    <cellStyle name="T_Thuy loi Cau Nha Pha O Quy Ho, Sa Pa_So NN&amp;PTNT_quản lý vốn _NN 4 2" xfId="25493"/>
    <cellStyle name="T_Thuy loi Cau Nha Pha O Quy Ho, Sa Pa_So NN&amp;PTNT_quản lý vốn _NN 5" xfId="16884"/>
    <cellStyle name="T_Thuy loi Cau Nha Pha O Quy Ho, Sa Pa_So NN&amp;PTNT_quản lý vốn _NN 5 2" xfId="25494"/>
    <cellStyle name="T_Thuy loi Cau Nha Pha O Quy Ho, Sa Pa_So NN&amp;PTNT_quản lý vốn _NN 6" xfId="16885"/>
    <cellStyle name="T_Thuy loi Cau Nha Pha O Quy Ho, Sa Pa_So NN&amp;PTNT_quản lý vốn _NN 6 2" xfId="32579"/>
    <cellStyle name="T_Thuy loi Cau Nha Pha O Quy Ho, Sa Pa_So NN&amp;PTNT_quản lý vốn _NN 7" xfId="32580"/>
    <cellStyle name="T_Thuy loi Cau Nha Pha O Quy Ho, Sa Pa_So NN&amp;PTNT_quản lý vốn _NN 8" xfId="32581"/>
    <cellStyle name="T_Thuy loi Cau Nha Pha O Quy Ho, Sa Pa_So NN&amp;PTNT_quản lý vốn _NN 9" xfId="32582"/>
    <cellStyle name="T_Thuy loi Cau Nha Pha O Quy Ho, Sa Pa_So NN&amp;PTNT_quản lý vốn _ph" xfId="6335"/>
    <cellStyle name="T_Thuy loi Cau Nha Pha O Quy Ho, Sa Pa_So NN&amp;PTNT_quản lý vốn _ph 2" xfId="16886"/>
    <cellStyle name="T_Thuy loi Cau Nha Pha O Quy Ho, Sa Pa_So NN&amp;PTNT_quản lý vốn _ph 2 2" xfId="25495"/>
    <cellStyle name="T_Thuy loi Cau Nha Pha O Quy Ho, Sa Pa_So NN&amp;PTNT_quản lý vốn _ph 3" xfId="16887"/>
    <cellStyle name="T_Thuy loi Cau Nha Pha O Quy Ho, Sa Pa_So NN&amp;PTNT_quản lý vốn _ph 3 2" xfId="25496"/>
    <cellStyle name="T_Thuy loi Cau Nha Pha O Quy Ho, Sa Pa_So NN&amp;PTNT_quản lý vốn _ph 4" xfId="16888"/>
    <cellStyle name="T_Thuy loi Cau Nha Pha O Quy Ho, Sa Pa_So NN&amp;PTNT_quản lý vốn _ph 4 2" xfId="25497"/>
    <cellStyle name="T_Thuy loi Cau Nha Pha O Quy Ho, Sa Pa_So NN&amp;PTNT_quản lý vốn _ph 5" xfId="16889"/>
    <cellStyle name="T_Thuy loi Cau Nha Pha O Quy Ho, Sa Pa_So NN&amp;PTNT_quản lý vốn _ph 5 2" xfId="25498"/>
    <cellStyle name="T_Thuy loi Cau Nha Pha O Quy Ho, Sa Pa_So NN&amp;PTNT_quản lý vốn _ph 6" xfId="16890"/>
    <cellStyle name="T_Thuy loi Cau Nha Pha O Quy Ho, Sa Pa_So NN&amp;PTNT_quản lý vốn _ph 6 2" xfId="32583"/>
    <cellStyle name="T_Thuy loi Cau Nha Pha O Quy Ho, Sa Pa_So NN&amp;PTNT_quản lý vốn _ph 7" xfId="32584"/>
    <cellStyle name="T_Thuy loi Cau Nha Pha O Quy Ho, Sa Pa_So NN&amp;PTNT_quản lý vốn _ph 8" xfId="32585"/>
    <cellStyle name="T_Thuy loi Cau Nha Pha O Quy Ho, Sa Pa_So NN&amp;PTNT_quản lý vốn _ph 9" xfId="32586"/>
    <cellStyle name="T_Thuy loi Cau Nha Pha O Quy Ho, Sa Pa_So NN&amp;PTNT_quản lý vốn _tl" xfId="6336"/>
    <cellStyle name="T_Thuy loi Cau Nha Pha O Quy Ho, Sa Pa_So NN&amp;PTNT_quản lý vốn _tl 2" xfId="16891"/>
    <cellStyle name="T_Thuy loi Cau Nha Pha O Quy Ho, Sa Pa_So NN&amp;PTNT_quản lý vốn _tl 2 2" xfId="25499"/>
    <cellStyle name="T_Thuy loi Cau Nha Pha O Quy Ho, Sa Pa_So NN&amp;PTNT_quản lý vốn _tl 3" xfId="16892"/>
    <cellStyle name="T_Thuy loi Cau Nha Pha O Quy Ho, Sa Pa_So NN&amp;PTNT_quản lý vốn _tl 3 2" xfId="25500"/>
    <cellStyle name="T_Thuy loi Cau Nha Pha O Quy Ho, Sa Pa_So NN&amp;PTNT_quản lý vốn _tl 4" xfId="16893"/>
    <cellStyle name="T_Thuy loi Cau Nha Pha O Quy Ho, Sa Pa_So NN&amp;PTNT_quản lý vốn _tl 4 2" xfId="25501"/>
    <cellStyle name="T_Thuy loi Cau Nha Pha O Quy Ho, Sa Pa_So NN&amp;PTNT_quản lý vốn _tl 5" xfId="16894"/>
    <cellStyle name="T_Thuy loi Cau Nha Pha O Quy Ho, Sa Pa_So NN&amp;PTNT_quản lý vốn _tl 5 2" xfId="25502"/>
    <cellStyle name="T_Thuy loi Cau Nha Pha O Quy Ho, Sa Pa_So NN&amp;PTNT_quản lý vốn _tl 6" xfId="16895"/>
    <cellStyle name="T_Thuy loi Cau Nha Pha O Quy Ho, Sa Pa_So NN&amp;PTNT_quản lý vốn _tl 6 2" xfId="32587"/>
    <cellStyle name="T_Thuy loi Cau Nha Pha O Quy Ho, Sa Pa_So NN&amp;PTNT_quản lý vốn _tl 7" xfId="32588"/>
    <cellStyle name="T_Thuy loi Cau Nha Pha O Quy Ho, Sa Pa_So NN&amp;PTNT_quản lý vốn _tl 8" xfId="32589"/>
    <cellStyle name="T_Thuy loi Cau Nha Pha O Quy Ho, Sa Pa_So NN&amp;PTNT_quản lý vốn _tl 9" xfId="32590"/>
    <cellStyle name="T_Thuy loi Cau Nha Pha O Quy Ho, Sa Pa_So NN&amp;PTNT_quản lý vốn _tp" xfId="6337"/>
    <cellStyle name="T_Thuy loi Cau Nha Pha O Quy Ho, Sa Pa_So NN&amp;PTNT_quản lý vốn _tp 2" xfId="16896"/>
    <cellStyle name="T_Thuy loi Cau Nha Pha O Quy Ho, Sa Pa_So NN&amp;PTNT_quản lý vốn _tp 2 2" xfId="25503"/>
    <cellStyle name="T_Thuy loi Cau Nha Pha O Quy Ho, Sa Pa_So NN&amp;PTNT_quản lý vốn _tp 3" xfId="16897"/>
    <cellStyle name="T_Thuy loi Cau Nha Pha O Quy Ho, Sa Pa_So NN&amp;PTNT_quản lý vốn _tp 3 2" xfId="25504"/>
    <cellStyle name="T_Thuy loi Cau Nha Pha O Quy Ho, Sa Pa_So NN&amp;PTNT_quản lý vốn _tp 4" xfId="16898"/>
    <cellStyle name="T_Thuy loi Cau Nha Pha O Quy Ho, Sa Pa_So NN&amp;PTNT_quản lý vốn _tp 4 2" xfId="25505"/>
    <cellStyle name="T_Thuy loi Cau Nha Pha O Quy Ho, Sa Pa_So NN&amp;PTNT_quản lý vốn _tp 5" xfId="16899"/>
    <cellStyle name="T_Thuy loi Cau Nha Pha O Quy Ho, Sa Pa_So NN&amp;PTNT_quản lý vốn _tp 5 2" xfId="25506"/>
    <cellStyle name="T_Thuy loi Cau Nha Pha O Quy Ho, Sa Pa_So NN&amp;PTNT_quản lý vốn _tp 6" xfId="16900"/>
    <cellStyle name="T_Thuy loi Cau Nha Pha O Quy Ho, Sa Pa_So NN&amp;PTNT_quản lý vốn _tp 6 2" xfId="32591"/>
    <cellStyle name="T_Thuy loi Cau Nha Pha O Quy Ho, Sa Pa_So NN&amp;PTNT_quản lý vốn _tp 7" xfId="32592"/>
    <cellStyle name="T_Thuy loi Cau Nha Pha O Quy Ho, Sa Pa_So NN&amp;PTNT_quản lý vốn _tp 8" xfId="32593"/>
    <cellStyle name="T_Thuy loi Cau Nha Pha O Quy Ho, Sa Pa_So NN&amp;PTNT_quản lý vốn _tp 9" xfId="32594"/>
    <cellStyle name="T_Thuy loi Cau Nha Pha O Quy Ho, Sa Pa_So NN&amp;PTNT_TH (2)" xfId="6338"/>
    <cellStyle name="T_Thuy loi Cau Nha Pha O Quy Ho, Sa Pa_So NN&amp;PTNT_TH (2) 2" xfId="16901"/>
    <cellStyle name="T_Thuy loi Cau Nha Pha O Quy Ho, Sa Pa_So NN&amp;PTNT_TH (2) 2 2" xfId="25507"/>
    <cellStyle name="T_Thuy loi Cau Nha Pha O Quy Ho, Sa Pa_So NN&amp;PTNT_TH (2) 3" xfId="16902"/>
    <cellStyle name="T_Thuy loi Cau Nha Pha O Quy Ho, Sa Pa_So NN&amp;PTNT_TH (2) 3 2" xfId="25508"/>
    <cellStyle name="T_Thuy loi Cau Nha Pha O Quy Ho, Sa Pa_So NN&amp;PTNT_TH (2) 4" xfId="16903"/>
    <cellStyle name="T_Thuy loi Cau Nha Pha O Quy Ho, Sa Pa_So NN&amp;PTNT_TH (2) 4 2" xfId="25509"/>
    <cellStyle name="T_Thuy loi Cau Nha Pha O Quy Ho, Sa Pa_So NN&amp;PTNT_TH (2) 5" xfId="16904"/>
    <cellStyle name="T_Thuy loi Cau Nha Pha O Quy Ho, Sa Pa_So NN&amp;PTNT_TH (2) 5 2" xfId="25510"/>
    <cellStyle name="T_Thuy loi Cau Nha Pha O Quy Ho, Sa Pa_So NN&amp;PTNT_TH (2) 6" xfId="16905"/>
    <cellStyle name="T_Thuy loi Cau Nha Pha O Quy Ho, Sa Pa_So NN&amp;PTNT_TH (2) 6 2" xfId="32595"/>
    <cellStyle name="T_Thuy loi Cau Nha Pha O Quy Ho, Sa Pa_So NN&amp;PTNT_TH (2) 7" xfId="32596"/>
    <cellStyle name="T_Thuy loi Cau Nha Pha O Quy Ho, Sa Pa_So NN&amp;PTNT_TH (2) 8" xfId="32597"/>
    <cellStyle name="T_Thuy loi Cau Nha Pha O Quy Ho, Sa Pa_So NN&amp;PTNT_TH (2) 9" xfId="32598"/>
    <cellStyle name="T_Tien luong" xfId="6339"/>
    <cellStyle name="T_Tien luong 2" xfId="16906"/>
    <cellStyle name="T_Tien luong 2 2" xfId="25511"/>
    <cellStyle name="T_Tien luong 3" xfId="16907"/>
    <cellStyle name="T_Tien luong 3 2" xfId="25512"/>
    <cellStyle name="T_Tien luong 4" xfId="16908"/>
    <cellStyle name="T_Tien luong 4 2" xfId="25513"/>
    <cellStyle name="T_Tien luong 5" xfId="16909"/>
    <cellStyle name="T_Tien luong 5 2" xfId="25514"/>
    <cellStyle name="T_Tien luong 6" xfId="16910"/>
    <cellStyle name="T_Tien luong 6 2" xfId="32599"/>
    <cellStyle name="T_Tien luong 7" xfId="32600"/>
    <cellStyle name="T_Tien luong 8" xfId="32601"/>
    <cellStyle name="T_Tien luong 9" xfId="32602"/>
    <cellStyle name="T_Tien luong_blm" xfId="6340"/>
    <cellStyle name="T_Tien luong_blm 2" xfId="16911"/>
    <cellStyle name="T_Tien luong_blm 2 2" xfId="25515"/>
    <cellStyle name="T_Tien luong_blm 3" xfId="16912"/>
    <cellStyle name="T_Tien luong_blm 3 2" xfId="25516"/>
    <cellStyle name="T_Tien luong_blm 4" xfId="16913"/>
    <cellStyle name="T_Tien luong_blm 4 2" xfId="25517"/>
    <cellStyle name="T_Tien luong_blm 5" xfId="16914"/>
    <cellStyle name="T_Tien luong_blm 5 2" xfId="25518"/>
    <cellStyle name="T_Tien luong_blm 6" xfId="16915"/>
    <cellStyle name="T_Tien luong_blm 6 2" xfId="32603"/>
    <cellStyle name="T_Tien luong_blm 7" xfId="32604"/>
    <cellStyle name="T_Tien luong_blm 8" xfId="32605"/>
    <cellStyle name="T_Tien luong_blm 9" xfId="32606"/>
    <cellStyle name="T_Tien luong_cấp nước" xfId="6341"/>
    <cellStyle name="T_Tien luong_cấp nước 2" xfId="16916"/>
    <cellStyle name="T_Tien luong_cấp nước 2 2" xfId="25519"/>
    <cellStyle name="T_Tien luong_cấp nước 3" xfId="16917"/>
    <cellStyle name="T_Tien luong_cấp nước 3 2" xfId="25520"/>
    <cellStyle name="T_Tien luong_cấp nước 4" xfId="16918"/>
    <cellStyle name="T_Tien luong_cấp nước 4 2" xfId="25521"/>
    <cellStyle name="T_Tien luong_cấp nước 5" xfId="16919"/>
    <cellStyle name="T_Tien luong_cấp nước 5 2" xfId="25522"/>
    <cellStyle name="T_Tien luong_cấp nước 6" xfId="16920"/>
    <cellStyle name="T_Tien luong_cấp nước 6 2" xfId="32607"/>
    <cellStyle name="T_Tien luong_cấp nước 7" xfId="32608"/>
    <cellStyle name="T_Tien luong_cấp nước 8" xfId="32609"/>
    <cellStyle name="T_Tien luong_cấp nước 9" xfId="32610"/>
    <cellStyle name="T_Tien luong_CT" xfId="6342"/>
    <cellStyle name="T_Tien luong_CT 2" xfId="16921"/>
    <cellStyle name="T_Tien luong_CT 2 2" xfId="25523"/>
    <cellStyle name="T_Tien luong_CT 3" xfId="16922"/>
    <cellStyle name="T_Tien luong_CT 3 2" xfId="25524"/>
    <cellStyle name="T_Tien luong_CT 4" xfId="16923"/>
    <cellStyle name="T_Tien luong_CT 4 2" xfId="25525"/>
    <cellStyle name="T_Tien luong_CT 5" xfId="16924"/>
    <cellStyle name="T_Tien luong_CT 5 2" xfId="25526"/>
    <cellStyle name="T_Tien luong_CT 6" xfId="16925"/>
    <cellStyle name="T_Tien luong_CT 6 2" xfId="32611"/>
    <cellStyle name="T_Tien luong_CT 7" xfId="32612"/>
    <cellStyle name="T_Tien luong_CT 8" xfId="32613"/>
    <cellStyle name="T_Tien luong_CT 9" xfId="32614"/>
    <cellStyle name="T_Tien luong_GT" xfId="6343"/>
    <cellStyle name="T_Tien luong_GT 2" xfId="16926"/>
    <cellStyle name="T_Tien luong_GT 2 2" xfId="25527"/>
    <cellStyle name="T_Tien luong_GT 3" xfId="16927"/>
    <cellStyle name="T_Tien luong_GT 3 2" xfId="25528"/>
    <cellStyle name="T_Tien luong_GT 4" xfId="16928"/>
    <cellStyle name="T_Tien luong_GT 4 2" xfId="25529"/>
    <cellStyle name="T_Tien luong_GT 5" xfId="16929"/>
    <cellStyle name="T_Tien luong_GT 5 2" xfId="25530"/>
    <cellStyle name="T_Tien luong_GT 6" xfId="16930"/>
    <cellStyle name="T_Tien luong_GT 6 2" xfId="32615"/>
    <cellStyle name="T_Tien luong_GT 7" xfId="32616"/>
    <cellStyle name="T_Tien luong_GT 8" xfId="32617"/>
    <cellStyle name="T_Tien luong_GT 9" xfId="32618"/>
    <cellStyle name="T_Tien luong_ha" xfId="6344"/>
    <cellStyle name="T_Tien luong_ha 2" xfId="16931"/>
    <cellStyle name="T_Tien luong_ha 2 2" xfId="25531"/>
    <cellStyle name="T_Tien luong_ha 3" xfId="16932"/>
    <cellStyle name="T_Tien luong_ha 3 2" xfId="25532"/>
    <cellStyle name="T_Tien luong_ha 4" xfId="16933"/>
    <cellStyle name="T_Tien luong_ha 4 2" xfId="25533"/>
    <cellStyle name="T_Tien luong_ha 5" xfId="16934"/>
    <cellStyle name="T_Tien luong_ha 5 2" xfId="25534"/>
    <cellStyle name="T_Tien luong_ha 6" xfId="16935"/>
    <cellStyle name="T_Tien luong_ha 6 2" xfId="32619"/>
    <cellStyle name="T_Tien luong_ha 7" xfId="32620"/>
    <cellStyle name="T_Tien luong_ha 8" xfId="32621"/>
    <cellStyle name="T_Tien luong_ha 9" xfId="32622"/>
    <cellStyle name="T_Tien luong_hl" xfId="6345"/>
    <cellStyle name="T_Tien luong_hl 2" xfId="16936"/>
    <cellStyle name="T_Tien luong_hl 2 2" xfId="25535"/>
    <cellStyle name="T_Tien luong_hl 3" xfId="16937"/>
    <cellStyle name="T_Tien luong_hl 3 2" xfId="25536"/>
    <cellStyle name="T_Tien luong_hl 4" xfId="16938"/>
    <cellStyle name="T_Tien luong_hl 4 2" xfId="25537"/>
    <cellStyle name="T_Tien luong_hl 5" xfId="16939"/>
    <cellStyle name="T_Tien luong_hl 5 2" xfId="25538"/>
    <cellStyle name="T_Tien luong_hl 6" xfId="16940"/>
    <cellStyle name="T_Tien luong_hl 6 2" xfId="32623"/>
    <cellStyle name="T_Tien luong_hl 7" xfId="32624"/>
    <cellStyle name="T_Tien luong_hl 8" xfId="32625"/>
    <cellStyle name="T_Tien luong_hl 9" xfId="32626"/>
    <cellStyle name="T_Tien luong_hq" xfId="6346"/>
    <cellStyle name="T_Tien luong_hq 2" xfId="16941"/>
    <cellStyle name="T_Tien luong_hq 2 2" xfId="25539"/>
    <cellStyle name="T_Tien luong_hq 3" xfId="16942"/>
    <cellStyle name="T_Tien luong_hq 3 2" xfId="25540"/>
    <cellStyle name="T_Tien luong_hq 4" xfId="16943"/>
    <cellStyle name="T_Tien luong_hq 4 2" xfId="25541"/>
    <cellStyle name="T_Tien luong_hq 5" xfId="16944"/>
    <cellStyle name="T_Tien luong_hq 5 2" xfId="25542"/>
    <cellStyle name="T_Tien luong_hq 6" xfId="16945"/>
    <cellStyle name="T_Tien luong_hq 6 2" xfId="32627"/>
    <cellStyle name="T_Tien luong_hq 7" xfId="32628"/>
    <cellStyle name="T_Tien luong_hq 8" xfId="32629"/>
    <cellStyle name="T_Tien luong_hq 9" xfId="32630"/>
    <cellStyle name="T_Tien luong_IFAT" xfId="6347"/>
    <cellStyle name="T_Tien luong_IFAT 2" xfId="16946"/>
    <cellStyle name="T_Tien luong_IFAT 2 2" xfId="25543"/>
    <cellStyle name="T_Tien luong_IFAT 3" xfId="16947"/>
    <cellStyle name="T_Tien luong_IFAT 3 2" xfId="25544"/>
    <cellStyle name="T_Tien luong_IFAT 4" xfId="16948"/>
    <cellStyle name="T_Tien luong_IFAT 4 2" xfId="25545"/>
    <cellStyle name="T_Tien luong_IFAT 5" xfId="16949"/>
    <cellStyle name="T_Tien luong_IFAT 5 2" xfId="25546"/>
    <cellStyle name="T_Tien luong_IFAT 6" xfId="16950"/>
    <cellStyle name="T_Tien luong_IFAT 6 2" xfId="32631"/>
    <cellStyle name="T_Tien luong_IFAT 7" xfId="32632"/>
    <cellStyle name="T_Tien luong_IFAT 8" xfId="32633"/>
    <cellStyle name="T_Tien luong_IFAT 9" xfId="32634"/>
    <cellStyle name="T_Tien luong_NN" xfId="6348"/>
    <cellStyle name="T_Tien luong_NN 2" xfId="16951"/>
    <cellStyle name="T_Tien luong_NN 2 2" xfId="25547"/>
    <cellStyle name="T_Tien luong_NN 3" xfId="16952"/>
    <cellStyle name="T_Tien luong_NN 3 2" xfId="25548"/>
    <cellStyle name="T_Tien luong_NN 4" xfId="16953"/>
    <cellStyle name="T_Tien luong_NN 4 2" xfId="25549"/>
    <cellStyle name="T_Tien luong_NN 5" xfId="16954"/>
    <cellStyle name="T_Tien luong_NN 5 2" xfId="25550"/>
    <cellStyle name="T_Tien luong_NN 6" xfId="16955"/>
    <cellStyle name="T_Tien luong_NN 6 2" xfId="32635"/>
    <cellStyle name="T_Tien luong_NN 7" xfId="32636"/>
    <cellStyle name="T_Tien luong_NN 8" xfId="32637"/>
    <cellStyle name="T_Tien luong_NN 9" xfId="32638"/>
    <cellStyle name="T_Tien luong_ph" xfId="6349"/>
    <cellStyle name="T_Tien luong_ph 2" xfId="16956"/>
    <cellStyle name="T_Tien luong_ph 2 2" xfId="25551"/>
    <cellStyle name="T_Tien luong_ph 3" xfId="16957"/>
    <cellStyle name="T_Tien luong_ph 3 2" xfId="25552"/>
    <cellStyle name="T_Tien luong_ph 4" xfId="16958"/>
    <cellStyle name="T_Tien luong_ph 4 2" xfId="25553"/>
    <cellStyle name="T_Tien luong_ph 5" xfId="16959"/>
    <cellStyle name="T_Tien luong_ph 5 2" xfId="25554"/>
    <cellStyle name="T_Tien luong_ph 6" xfId="16960"/>
    <cellStyle name="T_Tien luong_ph 6 2" xfId="32639"/>
    <cellStyle name="T_Tien luong_ph 7" xfId="32640"/>
    <cellStyle name="T_Tien luong_ph 8" xfId="32641"/>
    <cellStyle name="T_Tien luong_ph 9" xfId="32642"/>
    <cellStyle name="T_Tien luong_quản lý vốn " xfId="6350"/>
    <cellStyle name="T_Tien luong_quản lý vốn  2" xfId="16961"/>
    <cellStyle name="T_Tien luong_quản lý vốn  2 2" xfId="25555"/>
    <cellStyle name="T_Tien luong_quản lý vốn  3" xfId="16962"/>
    <cellStyle name="T_Tien luong_quản lý vốn  3 2" xfId="25556"/>
    <cellStyle name="T_Tien luong_quản lý vốn  4" xfId="16963"/>
    <cellStyle name="T_Tien luong_quản lý vốn  4 2" xfId="25557"/>
    <cellStyle name="T_Tien luong_quản lý vốn  5" xfId="16964"/>
    <cellStyle name="T_Tien luong_quản lý vốn  5 2" xfId="25558"/>
    <cellStyle name="T_Tien luong_quản lý vốn  6" xfId="16965"/>
    <cellStyle name="T_Tien luong_quản lý vốn  6 2" xfId="32643"/>
    <cellStyle name="T_Tien luong_quản lý vốn  7" xfId="32644"/>
    <cellStyle name="T_Tien luong_quản lý vốn  8" xfId="32645"/>
    <cellStyle name="T_Tien luong_quản lý vốn  9" xfId="32646"/>
    <cellStyle name="T_Tien luong_quản lý vốn _13.10.17-tổng hợp giao vốn cho các chủ đầu tư - xử lý 16.06.2014" xfId="6351"/>
    <cellStyle name="T_Tien luong_quản lý vốn _13.10.17-tổng hợp giao vốn cho các chủ đầu tư - xử lý 16.06.2014 2" xfId="16966"/>
    <cellStyle name="T_Tien luong_quản lý vốn _13.10.17-tổng hợp giao vốn cho các chủ đầu tư - xử lý 16.06.2014 2 2" xfId="25559"/>
    <cellStyle name="T_Tien luong_quản lý vốn _13.10.17-tổng hợp giao vốn cho các chủ đầu tư - xử lý 16.06.2014 3" xfId="16967"/>
    <cellStyle name="T_Tien luong_quản lý vốn _13.10.17-tổng hợp giao vốn cho các chủ đầu tư - xử lý 16.06.2014 3 2" xfId="25560"/>
    <cellStyle name="T_Tien luong_quản lý vốn _13.10.17-tổng hợp giao vốn cho các chủ đầu tư - xử lý 16.06.2014 4" xfId="16968"/>
    <cellStyle name="T_Tien luong_quản lý vốn _13.10.17-tổng hợp giao vốn cho các chủ đầu tư - xử lý 16.06.2014 4 2" xfId="25561"/>
    <cellStyle name="T_Tien luong_quản lý vốn _13.10.17-tổng hợp giao vốn cho các chủ đầu tư - xử lý 16.06.2014 5" xfId="16969"/>
    <cellStyle name="T_Tien luong_quản lý vốn _13.10.17-tổng hợp giao vốn cho các chủ đầu tư - xử lý 16.06.2014 5 2" xfId="25562"/>
    <cellStyle name="T_Tien luong_quản lý vốn _13.10.17-tổng hợp giao vốn cho các chủ đầu tư - xử lý 16.06.2014 6" xfId="16970"/>
    <cellStyle name="T_Tien luong_quản lý vốn _13.10.17-tổng hợp giao vốn cho các chủ đầu tư - xử lý 16.06.2014 6 2" xfId="32647"/>
    <cellStyle name="T_Tien luong_quản lý vốn _13.10.17-tổng hợp giao vốn cho các chủ đầu tư - xử lý 16.06.2014 7" xfId="32648"/>
    <cellStyle name="T_Tien luong_quản lý vốn _13.10.17-tổng hợp giao vốn cho các chủ đầu tư - xử lý 16.06.2014 8" xfId="32649"/>
    <cellStyle name="T_Tien luong_quản lý vốn _13.10.17-tổng hợp giao vốn cho các chủ đầu tư - xử lý 16.06.2014 9" xfId="32650"/>
    <cellStyle name="T_Tien luong_quản lý vốn _13.tk" xfId="6352"/>
    <cellStyle name="T_Tien luong_quản lý vốn _13.tk 2" xfId="16971"/>
    <cellStyle name="T_Tien luong_quản lý vốn _13.tk 2 2" xfId="25563"/>
    <cellStyle name="T_Tien luong_quản lý vốn _13.tk 3" xfId="16972"/>
    <cellStyle name="T_Tien luong_quản lý vốn _13.tk 3 2" xfId="25564"/>
    <cellStyle name="T_Tien luong_quản lý vốn _13.tk 4" xfId="16973"/>
    <cellStyle name="T_Tien luong_quản lý vốn _13.tk 4 2" xfId="25565"/>
    <cellStyle name="T_Tien luong_quản lý vốn _13.tk 5" xfId="16974"/>
    <cellStyle name="T_Tien luong_quản lý vốn _13.tk 5 2" xfId="25566"/>
    <cellStyle name="T_Tien luong_quản lý vốn _13.tk 6" xfId="16975"/>
    <cellStyle name="T_Tien luong_quản lý vốn _13.tk 6 2" xfId="32651"/>
    <cellStyle name="T_Tien luong_quản lý vốn _13.tk 7" xfId="32652"/>
    <cellStyle name="T_Tien luong_quản lý vốn _13.tk 8" xfId="32653"/>
    <cellStyle name="T_Tien luong_quản lý vốn _13.tk 9" xfId="32654"/>
    <cellStyle name="T_Tien luong_quản lý vốn _2.blc" xfId="6353"/>
    <cellStyle name="T_Tien luong_quản lý vốn _2.blc 2" xfId="16976"/>
    <cellStyle name="T_Tien luong_quản lý vốn _2.blc 2 2" xfId="25567"/>
    <cellStyle name="T_Tien luong_quản lý vốn _2.blc 3" xfId="16977"/>
    <cellStyle name="T_Tien luong_quản lý vốn _2.blc 3 2" xfId="25568"/>
    <cellStyle name="T_Tien luong_quản lý vốn _2.blc 4" xfId="16978"/>
    <cellStyle name="T_Tien luong_quản lý vốn _2.blc 4 2" xfId="25569"/>
    <cellStyle name="T_Tien luong_quản lý vốn _2.blc 5" xfId="16979"/>
    <cellStyle name="T_Tien luong_quản lý vốn _2.blc 5 2" xfId="25570"/>
    <cellStyle name="T_Tien luong_quản lý vốn _2.blc 6" xfId="16980"/>
    <cellStyle name="T_Tien luong_quản lý vốn _2.blc 6 2" xfId="32655"/>
    <cellStyle name="T_Tien luong_quản lý vốn _2.blc 7" xfId="32656"/>
    <cellStyle name="T_Tien luong_quản lý vốn _2.blc 8" xfId="32657"/>
    <cellStyle name="T_Tien luong_quản lý vốn _2.blc 9" xfId="32658"/>
    <cellStyle name="T_Tien luong_quản lý vốn _32.XNK" xfId="6354"/>
    <cellStyle name="T_Tien luong_quản lý vốn _32.XNK 2" xfId="16981"/>
    <cellStyle name="T_Tien luong_quản lý vốn _32.XNK 2 2" xfId="25571"/>
    <cellStyle name="T_Tien luong_quản lý vốn _32.XNK 3" xfId="16982"/>
    <cellStyle name="T_Tien luong_quản lý vốn _32.XNK 3 2" xfId="25572"/>
    <cellStyle name="T_Tien luong_quản lý vốn _32.XNK 4" xfId="16983"/>
    <cellStyle name="T_Tien luong_quản lý vốn _32.XNK 4 2" xfId="25573"/>
    <cellStyle name="T_Tien luong_quản lý vốn _32.XNK 5" xfId="16984"/>
    <cellStyle name="T_Tien luong_quản lý vốn _32.XNK 5 2" xfId="25574"/>
    <cellStyle name="T_Tien luong_quản lý vốn _32.XNK 6" xfId="16985"/>
    <cellStyle name="T_Tien luong_quản lý vốn _32.XNK 6 2" xfId="32659"/>
    <cellStyle name="T_Tien luong_quản lý vốn _32.XNK 7" xfId="32660"/>
    <cellStyle name="T_Tien luong_quản lý vốn _32.XNK 8" xfId="32661"/>
    <cellStyle name="T_Tien luong_quản lý vốn _32.XNK 9" xfId="32662"/>
    <cellStyle name="T_Tien luong_quản lý vốn _4.hl" xfId="6355"/>
    <cellStyle name="T_Tien luong_quản lý vốn _4.hl 2" xfId="16986"/>
    <cellStyle name="T_Tien luong_quản lý vốn _4.hl 2 2" xfId="25575"/>
    <cellStyle name="T_Tien luong_quản lý vốn _4.hl 3" xfId="16987"/>
    <cellStyle name="T_Tien luong_quản lý vốn _4.hl 3 2" xfId="25576"/>
    <cellStyle name="T_Tien luong_quản lý vốn _4.hl 4" xfId="16988"/>
    <cellStyle name="T_Tien luong_quản lý vốn _4.hl 4 2" xfId="25577"/>
    <cellStyle name="T_Tien luong_quản lý vốn _4.hl 5" xfId="16989"/>
    <cellStyle name="T_Tien luong_quản lý vốn _4.hl 5 2" xfId="25578"/>
    <cellStyle name="T_Tien luong_quản lý vốn _4.hl 6" xfId="16990"/>
    <cellStyle name="T_Tien luong_quản lý vốn _4.hl 6 2" xfId="32663"/>
    <cellStyle name="T_Tien luong_quản lý vốn _4.hl 7" xfId="32664"/>
    <cellStyle name="T_Tien luong_quản lý vốn _4.hl 8" xfId="32665"/>
    <cellStyle name="T_Tien luong_quản lý vốn _4.hl 9" xfId="32666"/>
    <cellStyle name="T_Tien luong_quản lý vốn _GD" xfId="6356"/>
    <cellStyle name="T_Tien luong_quản lý vốn _GD 2" xfId="16991"/>
    <cellStyle name="T_Tien luong_quản lý vốn _GD 2 2" xfId="25579"/>
    <cellStyle name="T_Tien luong_quản lý vốn _GD 3" xfId="16992"/>
    <cellStyle name="T_Tien luong_quản lý vốn _GD 3 2" xfId="25580"/>
    <cellStyle name="T_Tien luong_quản lý vốn _GD 4" xfId="16993"/>
    <cellStyle name="T_Tien luong_quản lý vốn _GD 4 2" xfId="25581"/>
    <cellStyle name="T_Tien luong_quản lý vốn _GD 5" xfId="16994"/>
    <cellStyle name="T_Tien luong_quản lý vốn _GD 5 2" xfId="25582"/>
    <cellStyle name="T_Tien luong_quản lý vốn _GD 6" xfId="16995"/>
    <cellStyle name="T_Tien luong_quản lý vốn _GD 6 2" xfId="32667"/>
    <cellStyle name="T_Tien luong_quản lý vốn _GD 7" xfId="32668"/>
    <cellStyle name="T_Tien luong_quản lý vốn _GD 8" xfId="32669"/>
    <cellStyle name="T_Tien luong_quản lý vốn _GD 9" xfId="32670"/>
    <cellStyle name="T_Tien luong_quản lý vốn _tp" xfId="6357"/>
    <cellStyle name="T_Tien luong_quản lý vốn _tp 2" xfId="16996"/>
    <cellStyle name="T_Tien luong_quản lý vốn _tp 2 2" xfId="25583"/>
    <cellStyle name="T_Tien luong_quản lý vốn _tp 3" xfId="16997"/>
    <cellStyle name="T_Tien luong_quản lý vốn _tp 3 2" xfId="25584"/>
    <cellStyle name="T_Tien luong_quản lý vốn _tp 4" xfId="16998"/>
    <cellStyle name="T_Tien luong_quản lý vốn _tp 4 2" xfId="25585"/>
    <cellStyle name="T_Tien luong_quản lý vốn _tp 5" xfId="16999"/>
    <cellStyle name="T_Tien luong_quản lý vốn _tp 5 2" xfId="25586"/>
    <cellStyle name="T_Tien luong_quản lý vốn _tp 6" xfId="17000"/>
    <cellStyle name="T_Tien luong_quản lý vốn _tp 6 2" xfId="32671"/>
    <cellStyle name="T_Tien luong_quản lý vốn _tp 7" xfId="32672"/>
    <cellStyle name="T_Tien luong_quản lý vốn _tp 8" xfId="32673"/>
    <cellStyle name="T_Tien luong_quản lý vốn _tp 9" xfId="32674"/>
    <cellStyle name="T_Tien luong_TH (2)" xfId="6358"/>
    <cellStyle name="T_Tien luong_TH (2) 2" xfId="17001"/>
    <cellStyle name="T_Tien luong_TH (2) 2 2" xfId="25587"/>
    <cellStyle name="T_Tien luong_TH (2) 3" xfId="17002"/>
    <cellStyle name="T_Tien luong_TH (2) 3 2" xfId="25588"/>
    <cellStyle name="T_Tien luong_TH (2) 4" xfId="17003"/>
    <cellStyle name="T_Tien luong_TH (2) 4 2" xfId="25589"/>
    <cellStyle name="T_Tien luong_TH (2) 5" xfId="17004"/>
    <cellStyle name="T_Tien luong_TH (2) 5 2" xfId="25590"/>
    <cellStyle name="T_Tien luong_TH (2) 6" xfId="17005"/>
    <cellStyle name="T_Tien luong_TH (2) 6 2" xfId="32675"/>
    <cellStyle name="T_Tien luong_TH (2) 7" xfId="32676"/>
    <cellStyle name="T_Tien luong_TH (2) 8" xfId="32677"/>
    <cellStyle name="T_Tien luong_TH (2) 9" xfId="32678"/>
    <cellStyle name="T_Tien luong_TH (2)_blm" xfId="6359"/>
    <cellStyle name="T_Tien luong_TH (2)_blm 2" xfId="17006"/>
    <cellStyle name="T_Tien luong_TH (2)_blm 2 2" xfId="25591"/>
    <cellStyle name="T_Tien luong_TH (2)_blm 3" xfId="17007"/>
    <cellStyle name="T_Tien luong_TH (2)_blm 3 2" xfId="25592"/>
    <cellStyle name="T_Tien luong_TH (2)_blm 4" xfId="17008"/>
    <cellStyle name="T_Tien luong_TH (2)_blm 4 2" xfId="25593"/>
    <cellStyle name="T_Tien luong_TH (2)_blm 5" xfId="17009"/>
    <cellStyle name="T_Tien luong_TH (2)_blm 5 2" xfId="25594"/>
    <cellStyle name="T_Tien luong_TH (2)_blm 6" xfId="17010"/>
    <cellStyle name="T_Tien luong_TH (2)_blm 6 2" xfId="32679"/>
    <cellStyle name="T_Tien luong_TH (2)_blm 7" xfId="32680"/>
    <cellStyle name="T_Tien luong_TH (2)_blm 8" xfId="32681"/>
    <cellStyle name="T_Tien luong_TH (2)_blm 9" xfId="32682"/>
    <cellStyle name="T_Tien luong_TH (2)_cấp nước" xfId="6360"/>
    <cellStyle name="T_Tien luong_TH (2)_cấp nước 2" xfId="17011"/>
    <cellStyle name="T_Tien luong_TH (2)_cấp nước 2 2" xfId="25595"/>
    <cellStyle name="T_Tien luong_TH (2)_cấp nước 3" xfId="17012"/>
    <cellStyle name="T_Tien luong_TH (2)_cấp nước 3 2" xfId="25596"/>
    <cellStyle name="T_Tien luong_TH (2)_cấp nước 4" xfId="17013"/>
    <cellStyle name="T_Tien luong_TH (2)_cấp nước 4 2" xfId="25597"/>
    <cellStyle name="T_Tien luong_TH (2)_cấp nước 5" xfId="17014"/>
    <cellStyle name="T_Tien luong_TH (2)_cấp nước 5 2" xfId="25598"/>
    <cellStyle name="T_Tien luong_TH (2)_cấp nước 6" xfId="17015"/>
    <cellStyle name="T_Tien luong_TH (2)_cấp nước 6 2" xfId="32683"/>
    <cellStyle name="T_Tien luong_TH (2)_cấp nước 7" xfId="32684"/>
    <cellStyle name="T_Tien luong_TH (2)_cấp nước 8" xfId="32685"/>
    <cellStyle name="T_Tien luong_TH (2)_cấp nước 9" xfId="32686"/>
    <cellStyle name="T_Tien luong_TH (2)_CT" xfId="6361"/>
    <cellStyle name="T_Tien luong_TH (2)_CT 2" xfId="17016"/>
    <cellStyle name="T_Tien luong_TH (2)_CT 2 2" xfId="25599"/>
    <cellStyle name="T_Tien luong_TH (2)_CT 3" xfId="17017"/>
    <cellStyle name="T_Tien luong_TH (2)_CT 3 2" xfId="25600"/>
    <cellStyle name="T_Tien luong_TH (2)_CT 4" xfId="17018"/>
    <cellStyle name="T_Tien luong_TH (2)_CT 4 2" xfId="25601"/>
    <cellStyle name="T_Tien luong_TH (2)_CT 5" xfId="17019"/>
    <cellStyle name="T_Tien luong_TH (2)_CT 5 2" xfId="25602"/>
    <cellStyle name="T_Tien luong_TH (2)_CT 6" xfId="17020"/>
    <cellStyle name="T_Tien luong_TH (2)_CT 6 2" xfId="32687"/>
    <cellStyle name="T_Tien luong_TH (2)_CT 7" xfId="32688"/>
    <cellStyle name="T_Tien luong_TH (2)_CT 8" xfId="32689"/>
    <cellStyle name="T_Tien luong_TH (2)_CT 9" xfId="32690"/>
    <cellStyle name="T_Tien luong_TH (2)_GT" xfId="6362"/>
    <cellStyle name="T_Tien luong_TH (2)_GT 2" xfId="17021"/>
    <cellStyle name="T_Tien luong_TH (2)_GT 2 2" xfId="25603"/>
    <cellStyle name="T_Tien luong_TH (2)_GT 3" xfId="17022"/>
    <cellStyle name="T_Tien luong_TH (2)_GT 3 2" xfId="25604"/>
    <cellStyle name="T_Tien luong_TH (2)_GT 4" xfId="17023"/>
    <cellStyle name="T_Tien luong_TH (2)_GT 4 2" xfId="25605"/>
    <cellStyle name="T_Tien luong_TH (2)_GT 5" xfId="17024"/>
    <cellStyle name="T_Tien luong_TH (2)_GT 5 2" xfId="25606"/>
    <cellStyle name="T_Tien luong_TH (2)_GT 6" xfId="17025"/>
    <cellStyle name="T_Tien luong_TH (2)_GT 6 2" xfId="32691"/>
    <cellStyle name="T_Tien luong_TH (2)_GT 7" xfId="32692"/>
    <cellStyle name="T_Tien luong_TH (2)_GT 8" xfId="32693"/>
    <cellStyle name="T_Tien luong_TH (2)_GT 9" xfId="32694"/>
    <cellStyle name="T_Tien luong_TH (2)_ha" xfId="6363"/>
    <cellStyle name="T_Tien luong_TH (2)_ha 2" xfId="17026"/>
    <cellStyle name="T_Tien luong_TH (2)_ha 2 2" xfId="25607"/>
    <cellStyle name="T_Tien luong_TH (2)_ha 3" xfId="17027"/>
    <cellStyle name="T_Tien luong_TH (2)_ha 3 2" xfId="25608"/>
    <cellStyle name="T_Tien luong_TH (2)_ha 4" xfId="17028"/>
    <cellStyle name="T_Tien luong_TH (2)_ha 4 2" xfId="25609"/>
    <cellStyle name="T_Tien luong_TH (2)_ha 5" xfId="17029"/>
    <cellStyle name="T_Tien luong_TH (2)_ha 5 2" xfId="25610"/>
    <cellStyle name="T_Tien luong_TH (2)_ha 6" xfId="17030"/>
    <cellStyle name="T_Tien luong_TH (2)_ha 6 2" xfId="32695"/>
    <cellStyle name="T_Tien luong_TH (2)_ha 7" xfId="32696"/>
    <cellStyle name="T_Tien luong_TH (2)_ha 8" xfId="32697"/>
    <cellStyle name="T_Tien luong_TH (2)_ha 9" xfId="32698"/>
    <cellStyle name="T_Tien luong_TH (2)_hl" xfId="6364"/>
    <cellStyle name="T_Tien luong_TH (2)_hl 2" xfId="17031"/>
    <cellStyle name="T_Tien luong_TH (2)_hl 2 2" xfId="25611"/>
    <cellStyle name="T_Tien luong_TH (2)_hl 3" xfId="17032"/>
    <cellStyle name="T_Tien luong_TH (2)_hl 3 2" xfId="25612"/>
    <cellStyle name="T_Tien luong_TH (2)_hl 4" xfId="17033"/>
    <cellStyle name="T_Tien luong_TH (2)_hl 4 2" xfId="25613"/>
    <cellStyle name="T_Tien luong_TH (2)_hl 5" xfId="17034"/>
    <cellStyle name="T_Tien luong_TH (2)_hl 5 2" xfId="25614"/>
    <cellStyle name="T_Tien luong_TH (2)_hl 6" xfId="17035"/>
    <cellStyle name="T_Tien luong_TH (2)_hl 6 2" xfId="32699"/>
    <cellStyle name="T_Tien luong_TH (2)_hl 7" xfId="32700"/>
    <cellStyle name="T_Tien luong_TH (2)_hl 8" xfId="32701"/>
    <cellStyle name="T_Tien luong_TH (2)_hl 9" xfId="32702"/>
    <cellStyle name="T_Tien luong_TH (2)_hq" xfId="6365"/>
    <cellStyle name="T_Tien luong_TH (2)_hq 2" xfId="17036"/>
    <cellStyle name="T_Tien luong_TH (2)_hq 2 2" xfId="25615"/>
    <cellStyle name="T_Tien luong_TH (2)_hq 3" xfId="17037"/>
    <cellStyle name="T_Tien luong_TH (2)_hq 3 2" xfId="25616"/>
    <cellStyle name="T_Tien luong_TH (2)_hq 4" xfId="17038"/>
    <cellStyle name="T_Tien luong_TH (2)_hq 4 2" xfId="25617"/>
    <cellStyle name="T_Tien luong_TH (2)_hq 5" xfId="17039"/>
    <cellStyle name="T_Tien luong_TH (2)_hq 5 2" xfId="25618"/>
    <cellStyle name="T_Tien luong_TH (2)_hq 6" xfId="17040"/>
    <cellStyle name="T_Tien luong_TH (2)_hq 6 2" xfId="32703"/>
    <cellStyle name="T_Tien luong_TH (2)_hq 7" xfId="32704"/>
    <cellStyle name="T_Tien luong_TH (2)_hq 8" xfId="32705"/>
    <cellStyle name="T_Tien luong_TH (2)_hq 9" xfId="32706"/>
    <cellStyle name="T_Tien luong_TH (2)_IFAT" xfId="6366"/>
    <cellStyle name="T_Tien luong_TH (2)_IFAT 2" xfId="17041"/>
    <cellStyle name="T_Tien luong_TH (2)_IFAT 2 2" xfId="25619"/>
    <cellStyle name="T_Tien luong_TH (2)_IFAT 3" xfId="17042"/>
    <cellStyle name="T_Tien luong_TH (2)_IFAT 3 2" xfId="25620"/>
    <cellStyle name="T_Tien luong_TH (2)_IFAT 4" xfId="17043"/>
    <cellStyle name="T_Tien luong_TH (2)_IFAT 4 2" xfId="25621"/>
    <cellStyle name="T_Tien luong_TH (2)_IFAT 5" xfId="17044"/>
    <cellStyle name="T_Tien luong_TH (2)_IFAT 5 2" xfId="25622"/>
    <cellStyle name="T_Tien luong_TH (2)_IFAT 6" xfId="17045"/>
    <cellStyle name="T_Tien luong_TH (2)_IFAT 6 2" xfId="32707"/>
    <cellStyle name="T_Tien luong_TH (2)_IFAT 7" xfId="32708"/>
    <cellStyle name="T_Tien luong_TH (2)_IFAT 8" xfId="32709"/>
    <cellStyle name="T_Tien luong_TH (2)_IFAT 9" xfId="32710"/>
    <cellStyle name="T_Tien luong_TH (2)_NN" xfId="6367"/>
    <cellStyle name="T_Tien luong_TH (2)_NN 2" xfId="17046"/>
    <cellStyle name="T_Tien luong_TH (2)_NN 2 2" xfId="25623"/>
    <cellStyle name="T_Tien luong_TH (2)_NN 3" xfId="17047"/>
    <cellStyle name="T_Tien luong_TH (2)_NN 3 2" xfId="25624"/>
    <cellStyle name="T_Tien luong_TH (2)_NN 4" xfId="17048"/>
    <cellStyle name="T_Tien luong_TH (2)_NN 4 2" xfId="25625"/>
    <cellStyle name="T_Tien luong_TH (2)_NN 5" xfId="17049"/>
    <cellStyle name="T_Tien luong_TH (2)_NN 5 2" xfId="25626"/>
    <cellStyle name="T_Tien luong_TH (2)_NN 6" xfId="17050"/>
    <cellStyle name="T_Tien luong_TH (2)_NN 6 2" xfId="32711"/>
    <cellStyle name="T_Tien luong_TH (2)_NN 7" xfId="32712"/>
    <cellStyle name="T_Tien luong_TH (2)_NN 8" xfId="32713"/>
    <cellStyle name="T_Tien luong_TH (2)_NN 9" xfId="32714"/>
    <cellStyle name="T_Tien luong_TH (2)_ph" xfId="6368"/>
    <cellStyle name="T_Tien luong_TH (2)_ph 2" xfId="17051"/>
    <cellStyle name="T_Tien luong_TH (2)_ph 2 2" xfId="25627"/>
    <cellStyle name="T_Tien luong_TH (2)_ph 3" xfId="17052"/>
    <cellStyle name="T_Tien luong_TH (2)_ph 3 2" xfId="25628"/>
    <cellStyle name="T_Tien luong_TH (2)_ph 4" xfId="17053"/>
    <cellStyle name="T_Tien luong_TH (2)_ph 4 2" xfId="25629"/>
    <cellStyle name="T_Tien luong_TH (2)_ph 5" xfId="17054"/>
    <cellStyle name="T_Tien luong_TH (2)_ph 5 2" xfId="25630"/>
    <cellStyle name="T_Tien luong_TH (2)_ph 6" xfId="17055"/>
    <cellStyle name="T_Tien luong_TH (2)_ph 6 2" xfId="32715"/>
    <cellStyle name="T_Tien luong_TH (2)_ph 7" xfId="32716"/>
    <cellStyle name="T_Tien luong_TH (2)_ph 8" xfId="32717"/>
    <cellStyle name="T_Tien luong_TH (2)_ph 9" xfId="32718"/>
    <cellStyle name="T_Tien luong_TH (2)_tl" xfId="6369"/>
    <cellStyle name="T_Tien luong_TH (2)_tl 2" xfId="17056"/>
    <cellStyle name="T_Tien luong_TH (2)_tl 2 2" xfId="25631"/>
    <cellStyle name="T_Tien luong_TH (2)_tl 3" xfId="17057"/>
    <cellStyle name="T_Tien luong_TH (2)_tl 3 2" xfId="25632"/>
    <cellStyle name="T_Tien luong_TH (2)_tl 4" xfId="17058"/>
    <cellStyle name="T_Tien luong_TH (2)_tl 4 2" xfId="25633"/>
    <cellStyle name="T_Tien luong_TH (2)_tl 5" xfId="17059"/>
    <cellStyle name="T_Tien luong_TH (2)_tl 5 2" xfId="25634"/>
    <cellStyle name="T_Tien luong_TH (2)_tl 6" xfId="17060"/>
    <cellStyle name="T_Tien luong_TH (2)_tl 6 2" xfId="32719"/>
    <cellStyle name="T_Tien luong_TH (2)_tl 7" xfId="32720"/>
    <cellStyle name="T_Tien luong_TH (2)_tl 8" xfId="32721"/>
    <cellStyle name="T_Tien luong_TH (2)_tl 9" xfId="32722"/>
    <cellStyle name="T_Tien luong_TH (2)_tp" xfId="6370"/>
    <cellStyle name="T_Tien luong_TH (2)_tp 2" xfId="17061"/>
    <cellStyle name="T_Tien luong_TH (2)_tp 2 2" xfId="25635"/>
    <cellStyle name="T_Tien luong_TH (2)_tp 3" xfId="17062"/>
    <cellStyle name="T_Tien luong_TH (2)_tp 3 2" xfId="25636"/>
    <cellStyle name="T_Tien luong_TH (2)_tp 4" xfId="17063"/>
    <cellStyle name="T_Tien luong_TH (2)_tp 4 2" xfId="25637"/>
    <cellStyle name="T_Tien luong_TH (2)_tp 5" xfId="17064"/>
    <cellStyle name="T_Tien luong_TH (2)_tp 5 2" xfId="25638"/>
    <cellStyle name="T_Tien luong_TH (2)_tp 6" xfId="17065"/>
    <cellStyle name="T_Tien luong_TH (2)_tp 6 2" xfId="32723"/>
    <cellStyle name="T_Tien luong_TH (2)_tp 7" xfId="32724"/>
    <cellStyle name="T_Tien luong_TH (2)_tp 8" xfId="32725"/>
    <cellStyle name="T_Tien luong_TH (2)_tp 9" xfId="32726"/>
    <cellStyle name="T_Tien luong_tl" xfId="6371"/>
    <cellStyle name="T_Tien luong_tl 2" xfId="17066"/>
    <cellStyle name="T_Tien luong_tl 2 2" xfId="25639"/>
    <cellStyle name="T_Tien luong_tl 3" xfId="17067"/>
    <cellStyle name="T_Tien luong_tl 3 2" xfId="25640"/>
    <cellStyle name="T_Tien luong_tl 4" xfId="17068"/>
    <cellStyle name="T_Tien luong_tl 4 2" xfId="25641"/>
    <cellStyle name="T_Tien luong_tl 5" xfId="17069"/>
    <cellStyle name="T_Tien luong_tl 5 2" xfId="25642"/>
    <cellStyle name="T_Tien luong_tl 6" xfId="17070"/>
    <cellStyle name="T_Tien luong_tl 6 2" xfId="32727"/>
    <cellStyle name="T_Tien luong_tl 7" xfId="32728"/>
    <cellStyle name="T_Tien luong_tl 8" xfId="32729"/>
    <cellStyle name="T_Tien luong_tl 9" xfId="32730"/>
    <cellStyle name="T_Tien luong_tp" xfId="6372"/>
    <cellStyle name="T_Tien luong_tp 2" xfId="17071"/>
    <cellStyle name="T_Tien luong_tp 2 2" xfId="25643"/>
    <cellStyle name="T_Tien luong_tp 3" xfId="17072"/>
    <cellStyle name="T_Tien luong_tp 3 2" xfId="25644"/>
    <cellStyle name="T_Tien luong_tp 4" xfId="17073"/>
    <cellStyle name="T_Tien luong_tp 4 2" xfId="25645"/>
    <cellStyle name="T_Tien luong_tp 5" xfId="17074"/>
    <cellStyle name="T_Tien luong_tp 5 2" xfId="25646"/>
    <cellStyle name="T_Tien luong_tp 6" xfId="17075"/>
    <cellStyle name="T_Tien luong_tp 6 2" xfId="32731"/>
    <cellStyle name="T_Tien luong_tp 7" xfId="32732"/>
    <cellStyle name="T_Tien luong_tp 8" xfId="32733"/>
    <cellStyle name="T_Tien luong_tp 9" xfId="32734"/>
    <cellStyle name="T_TK_HT" xfId="6373"/>
    <cellStyle name="T_TK_HT 2" xfId="6374"/>
    <cellStyle name="T_TK_HT 2 2" xfId="7281"/>
    <cellStyle name="T_TK_HT 3" xfId="7282"/>
    <cellStyle name="T_Van Ban 2007" xfId="6375"/>
    <cellStyle name="T_Van Ban 2007 2" xfId="17076"/>
    <cellStyle name="T_Van Ban 2007 2 2" xfId="25647"/>
    <cellStyle name="T_Van Ban 2007 3" xfId="17077"/>
    <cellStyle name="T_Van Ban 2007 3 2" xfId="25648"/>
    <cellStyle name="T_Van Ban 2007 4" xfId="17078"/>
    <cellStyle name="T_Van Ban 2007 4 2" xfId="25649"/>
    <cellStyle name="T_Van Ban 2007 5" xfId="17079"/>
    <cellStyle name="T_Van Ban 2007 5 2" xfId="25650"/>
    <cellStyle name="T_Van Ban 2007 6" xfId="17080"/>
    <cellStyle name="T_Van Ban 2007 6 2" xfId="32735"/>
    <cellStyle name="T_Van Ban 2007 7" xfId="32736"/>
    <cellStyle name="T_Van Ban 2007 8" xfId="32737"/>
    <cellStyle name="T_Van Ban 2007 9" xfId="32738"/>
    <cellStyle name="T_Van Ban 2007_15_10_2013 BC nhu cau von doi ung ODA (2014-2016) ngay 15102013 Sua" xfId="6376"/>
    <cellStyle name="T_Van Ban 2007_15_10_2013 BC nhu cau von doi ung ODA (2014-2016) ngay 15102013 Sua 2" xfId="17081"/>
    <cellStyle name="T_Van Ban 2007_15_10_2013 BC nhu cau von doi ung ODA (2014-2016) ngay 15102013 Sua 2 2" xfId="25651"/>
    <cellStyle name="T_Van Ban 2007_15_10_2013 BC nhu cau von doi ung ODA (2014-2016) ngay 15102013 Sua 3" xfId="17082"/>
    <cellStyle name="T_Van Ban 2007_15_10_2013 BC nhu cau von doi ung ODA (2014-2016) ngay 15102013 Sua 3 2" xfId="25652"/>
    <cellStyle name="T_Van Ban 2007_15_10_2013 BC nhu cau von doi ung ODA (2014-2016) ngay 15102013 Sua 4" xfId="17083"/>
    <cellStyle name="T_Van Ban 2007_15_10_2013 BC nhu cau von doi ung ODA (2014-2016) ngay 15102013 Sua 4 2" xfId="25653"/>
    <cellStyle name="T_Van Ban 2007_15_10_2013 BC nhu cau von doi ung ODA (2014-2016) ngay 15102013 Sua 5" xfId="17084"/>
    <cellStyle name="T_Van Ban 2007_15_10_2013 BC nhu cau von doi ung ODA (2014-2016) ngay 15102013 Sua 5 2" xfId="25654"/>
    <cellStyle name="T_Van Ban 2007_15_10_2013 BC nhu cau von doi ung ODA (2014-2016) ngay 15102013 Sua 6" xfId="17085"/>
    <cellStyle name="T_Van Ban 2007_15_10_2013 BC nhu cau von doi ung ODA (2014-2016) ngay 15102013 Sua 6 2" xfId="32739"/>
    <cellStyle name="T_Van Ban 2007_15_10_2013 BC nhu cau von doi ung ODA (2014-2016) ngay 15102013 Sua 7" xfId="32740"/>
    <cellStyle name="T_Van Ban 2007_15_10_2013 BC nhu cau von doi ung ODA (2014-2016) ngay 15102013 Sua 8" xfId="32741"/>
    <cellStyle name="T_Van Ban 2007_15_10_2013 BC nhu cau von doi ung ODA (2014-2016) ngay 15102013 Sua 9" xfId="32742"/>
    <cellStyle name="T_Van Ban 2007_bao cao phan bo KHDT 2011(final)" xfId="6377"/>
    <cellStyle name="T_Van Ban 2007_bao cao phan bo KHDT 2011(final) 2" xfId="17086"/>
    <cellStyle name="T_Van Ban 2007_bao cao phan bo KHDT 2011(final) 2 2" xfId="25655"/>
    <cellStyle name="T_Van Ban 2007_bao cao phan bo KHDT 2011(final) 3" xfId="17087"/>
    <cellStyle name="T_Van Ban 2007_bao cao phan bo KHDT 2011(final) 3 2" xfId="25656"/>
    <cellStyle name="T_Van Ban 2007_bao cao phan bo KHDT 2011(final) 4" xfId="17088"/>
    <cellStyle name="T_Van Ban 2007_bao cao phan bo KHDT 2011(final) 4 2" xfId="25657"/>
    <cellStyle name="T_Van Ban 2007_bao cao phan bo KHDT 2011(final) 5" xfId="17089"/>
    <cellStyle name="T_Van Ban 2007_bao cao phan bo KHDT 2011(final) 5 2" xfId="25658"/>
    <cellStyle name="T_Van Ban 2007_bao cao phan bo KHDT 2011(final) 6" xfId="17090"/>
    <cellStyle name="T_Van Ban 2007_bao cao phan bo KHDT 2011(final) 6 2" xfId="32743"/>
    <cellStyle name="T_Van Ban 2007_bao cao phan bo KHDT 2011(final) 7" xfId="32744"/>
    <cellStyle name="T_Van Ban 2007_bao cao phan bo KHDT 2011(final) 8" xfId="32745"/>
    <cellStyle name="T_Van Ban 2007_bao cao phan bo KHDT 2011(final) 9" xfId="32746"/>
    <cellStyle name="T_Van Ban 2007_bao cao phan bo KHDT 2011(final)_BC nhu cau von doi ung ODA nganh NN (BKH)" xfId="6378"/>
    <cellStyle name="T_Van Ban 2007_bao cao phan bo KHDT 2011(final)_BC nhu cau von doi ung ODA nganh NN (BKH) 2" xfId="17091"/>
    <cellStyle name="T_Van Ban 2007_bao cao phan bo KHDT 2011(final)_BC nhu cau von doi ung ODA nganh NN (BKH) 2 2" xfId="25659"/>
    <cellStyle name="T_Van Ban 2007_bao cao phan bo KHDT 2011(final)_BC nhu cau von doi ung ODA nganh NN (BKH) 3" xfId="17092"/>
    <cellStyle name="T_Van Ban 2007_bao cao phan bo KHDT 2011(final)_BC nhu cau von doi ung ODA nganh NN (BKH) 3 2" xfId="25660"/>
    <cellStyle name="T_Van Ban 2007_bao cao phan bo KHDT 2011(final)_BC nhu cau von doi ung ODA nganh NN (BKH) 4" xfId="17093"/>
    <cellStyle name="T_Van Ban 2007_bao cao phan bo KHDT 2011(final)_BC nhu cau von doi ung ODA nganh NN (BKH) 4 2" xfId="25661"/>
    <cellStyle name="T_Van Ban 2007_bao cao phan bo KHDT 2011(final)_BC nhu cau von doi ung ODA nganh NN (BKH) 5" xfId="17094"/>
    <cellStyle name="T_Van Ban 2007_bao cao phan bo KHDT 2011(final)_BC nhu cau von doi ung ODA nganh NN (BKH) 5 2" xfId="25662"/>
    <cellStyle name="T_Van Ban 2007_bao cao phan bo KHDT 2011(final)_BC nhu cau von doi ung ODA nganh NN (BKH) 6" xfId="17095"/>
    <cellStyle name="T_Van Ban 2007_bao cao phan bo KHDT 2011(final)_BC nhu cau von doi ung ODA nganh NN (BKH) 6 2" xfId="32747"/>
    <cellStyle name="T_Van Ban 2007_bao cao phan bo KHDT 2011(final)_BC nhu cau von doi ung ODA nganh NN (BKH) 7" xfId="32748"/>
    <cellStyle name="T_Van Ban 2007_bao cao phan bo KHDT 2011(final)_BC nhu cau von doi ung ODA nganh NN (BKH) 8" xfId="32749"/>
    <cellStyle name="T_Van Ban 2007_bao cao phan bo KHDT 2011(final)_BC nhu cau von doi ung ODA nganh NN (BKH) 9" xfId="32750"/>
    <cellStyle name="T_Van Ban 2007_bao cao phan bo KHDT 2011(final)_BC Tai co cau (bieu TH)" xfId="6379"/>
    <cellStyle name="T_Van Ban 2007_bao cao phan bo KHDT 2011(final)_BC Tai co cau (bieu TH) 2" xfId="17096"/>
    <cellStyle name="T_Van Ban 2007_bao cao phan bo KHDT 2011(final)_BC Tai co cau (bieu TH) 2 2" xfId="25663"/>
    <cellStyle name="T_Van Ban 2007_bao cao phan bo KHDT 2011(final)_BC Tai co cau (bieu TH) 3" xfId="17097"/>
    <cellStyle name="T_Van Ban 2007_bao cao phan bo KHDT 2011(final)_BC Tai co cau (bieu TH) 3 2" xfId="25664"/>
    <cellStyle name="T_Van Ban 2007_bao cao phan bo KHDT 2011(final)_BC Tai co cau (bieu TH) 4" xfId="17098"/>
    <cellStyle name="T_Van Ban 2007_bao cao phan bo KHDT 2011(final)_BC Tai co cau (bieu TH) 4 2" xfId="25665"/>
    <cellStyle name="T_Van Ban 2007_bao cao phan bo KHDT 2011(final)_BC Tai co cau (bieu TH) 5" xfId="17099"/>
    <cellStyle name="T_Van Ban 2007_bao cao phan bo KHDT 2011(final)_BC Tai co cau (bieu TH) 5 2" xfId="25666"/>
    <cellStyle name="T_Van Ban 2007_bao cao phan bo KHDT 2011(final)_BC Tai co cau (bieu TH) 6" xfId="17100"/>
    <cellStyle name="T_Van Ban 2007_bao cao phan bo KHDT 2011(final)_BC Tai co cau (bieu TH) 6 2" xfId="32751"/>
    <cellStyle name="T_Van Ban 2007_bao cao phan bo KHDT 2011(final)_BC Tai co cau (bieu TH) 7" xfId="32752"/>
    <cellStyle name="T_Van Ban 2007_bao cao phan bo KHDT 2011(final)_BC Tai co cau (bieu TH) 8" xfId="32753"/>
    <cellStyle name="T_Van Ban 2007_bao cao phan bo KHDT 2011(final)_BC Tai co cau (bieu TH) 9" xfId="32754"/>
    <cellStyle name="T_Van Ban 2007_bao cao phan bo KHDT 2011(final)_DK 2014-2015 final" xfId="6380"/>
    <cellStyle name="T_Van Ban 2007_bao cao phan bo KHDT 2011(final)_DK 2014-2015 final 2" xfId="17101"/>
    <cellStyle name="T_Van Ban 2007_bao cao phan bo KHDT 2011(final)_DK 2014-2015 final 2 2" xfId="25667"/>
    <cellStyle name="T_Van Ban 2007_bao cao phan bo KHDT 2011(final)_DK 2014-2015 final 3" xfId="17102"/>
    <cellStyle name="T_Van Ban 2007_bao cao phan bo KHDT 2011(final)_DK 2014-2015 final 3 2" xfId="25668"/>
    <cellStyle name="T_Van Ban 2007_bao cao phan bo KHDT 2011(final)_DK 2014-2015 final 4" xfId="17103"/>
    <cellStyle name="T_Van Ban 2007_bao cao phan bo KHDT 2011(final)_DK 2014-2015 final 4 2" xfId="25669"/>
    <cellStyle name="T_Van Ban 2007_bao cao phan bo KHDT 2011(final)_DK 2014-2015 final 5" xfId="17104"/>
    <cellStyle name="T_Van Ban 2007_bao cao phan bo KHDT 2011(final)_DK 2014-2015 final 5 2" xfId="25670"/>
    <cellStyle name="T_Van Ban 2007_bao cao phan bo KHDT 2011(final)_DK 2014-2015 final 6" xfId="17105"/>
    <cellStyle name="T_Van Ban 2007_bao cao phan bo KHDT 2011(final)_DK 2014-2015 final 6 2" xfId="32755"/>
    <cellStyle name="T_Van Ban 2007_bao cao phan bo KHDT 2011(final)_DK 2014-2015 final 7" xfId="32756"/>
    <cellStyle name="T_Van Ban 2007_bao cao phan bo KHDT 2011(final)_DK 2014-2015 final 8" xfId="32757"/>
    <cellStyle name="T_Van Ban 2007_bao cao phan bo KHDT 2011(final)_DK 2014-2015 final 9" xfId="32758"/>
    <cellStyle name="T_Van Ban 2007_bao cao phan bo KHDT 2011(final)_DK 2014-2015 new" xfId="6381"/>
    <cellStyle name="T_Van Ban 2007_bao cao phan bo KHDT 2011(final)_DK 2014-2015 new 2" xfId="17106"/>
    <cellStyle name="T_Van Ban 2007_bao cao phan bo KHDT 2011(final)_DK 2014-2015 new 2 2" xfId="25671"/>
    <cellStyle name="T_Van Ban 2007_bao cao phan bo KHDT 2011(final)_DK 2014-2015 new 3" xfId="17107"/>
    <cellStyle name="T_Van Ban 2007_bao cao phan bo KHDT 2011(final)_DK 2014-2015 new 3 2" xfId="25672"/>
    <cellStyle name="T_Van Ban 2007_bao cao phan bo KHDT 2011(final)_DK 2014-2015 new 4" xfId="17108"/>
    <cellStyle name="T_Van Ban 2007_bao cao phan bo KHDT 2011(final)_DK 2014-2015 new 4 2" xfId="25673"/>
    <cellStyle name="T_Van Ban 2007_bao cao phan bo KHDT 2011(final)_DK 2014-2015 new 5" xfId="17109"/>
    <cellStyle name="T_Van Ban 2007_bao cao phan bo KHDT 2011(final)_DK 2014-2015 new 5 2" xfId="25674"/>
    <cellStyle name="T_Van Ban 2007_bao cao phan bo KHDT 2011(final)_DK 2014-2015 new 6" xfId="17110"/>
    <cellStyle name="T_Van Ban 2007_bao cao phan bo KHDT 2011(final)_DK 2014-2015 new 6 2" xfId="32759"/>
    <cellStyle name="T_Van Ban 2007_bao cao phan bo KHDT 2011(final)_DK 2014-2015 new 7" xfId="32760"/>
    <cellStyle name="T_Van Ban 2007_bao cao phan bo KHDT 2011(final)_DK 2014-2015 new 8" xfId="32761"/>
    <cellStyle name="T_Van Ban 2007_bao cao phan bo KHDT 2011(final)_DK 2014-2015 new 9" xfId="32762"/>
    <cellStyle name="T_Van Ban 2007_bao cao phan bo KHDT 2011(final)_DK KH CBDT 2014 11-11-2013" xfId="6382"/>
    <cellStyle name="T_Van Ban 2007_bao cao phan bo KHDT 2011(final)_DK KH CBDT 2014 11-11-2013 2" xfId="17111"/>
    <cellStyle name="T_Van Ban 2007_bao cao phan bo KHDT 2011(final)_DK KH CBDT 2014 11-11-2013 2 2" xfId="25675"/>
    <cellStyle name="T_Van Ban 2007_bao cao phan bo KHDT 2011(final)_DK KH CBDT 2014 11-11-2013 3" xfId="17112"/>
    <cellStyle name="T_Van Ban 2007_bao cao phan bo KHDT 2011(final)_DK KH CBDT 2014 11-11-2013 3 2" xfId="25676"/>
    <cellStyle name="T_Van Ban 2007_bao cao phan bo KHDT 2011(final)_DK KH CBDT 2014 11-11-2013 4" xfId="17113"/>
    <cellStyle name="T_Van Ban 2007_bao cao phan bo KHDT 2011(final)_DK KH CBDT 2014 11-11-2013 4 2" xfId="25677"/>
    <cellStyle name="T_Van Ban 2007_bao cao phan bo KHDT 2011(final)_DK KH CBDT 2014 11-11-2013 5" xfId="17114"/>
    <cellStyle name="T_Van Ban 2007_bao cao phan bo KHDT 2011(final)_DK KH CBDT 2014 11-11-2013 5 2" xfId="25678"/>
    <cellStyle name="T_Van Ban 2007_bao cao phan bo KHDT 2011(final)_DK KH CBDT 2014 11-11-2013 6" xfId="17115"/>
    <cellStyle name="T_Van Ban 2007_bao cao phan bo KHDT 2011(final)_DK KH CBDT 2014 11-11-2013 6 2" xfId="32763"/>
    <cellStyle name="T_Van Ban 2007_bao cao phan bo KHDT 2011(final)_DK KH CBDT 2014 11-11-2013 7" xfId="32764"/>
    <cellStyle name="T_Van Ban 2007_bao cao phan bo KHDT 2011(final)_DK KH CBDT 2014 11-11-2013 8" xfId="32765"/>
    <cellStyle name="T_Van Ban 2007_bao cao phan bo KHDT 2011(final)_DK KH CBDT 2014 11-11-2013 9" xfId="32766"/>
    <cellStyle name="T_Van Ban 2007_bao cao phan bo KHDT 2011(final)_DK KH CBDT 2014 11-11-2013(1)" xfId="6383"/>
    <cellStyle name="T_Van Ban 2007_bao cao phan bo KHDT 2011(final)_DK KH CBDT 2014 11-11-2013(1) 2" xfId="17116"/>
    <cellStyle name="T_Van Ban 2007_bao cao phan bo KHDT 2011(final)_DK KH CBDT 2014 11-11-2013(1) 2 2" xfId="25679"/>
    <cellStyle name="T_Van Ban 2007_bao cao phan bo KHDT 2011(final)_DK KH CBDT 2014 11-11-2013(1) 3" xfId="17117"/>
    <cellStyle name="T_Van Ban 2007_bao cao phan bo KHDT 2011(final)_DK KH CBDT 2014 11-11-2013(1) 3 2" xfId="25680"/>
    <cellStyle name="T_Van Ban 2007_bao cao phan bo KHDT 2011(final)_DK KH CBDT 2014 11-11-2013(1) 4" xfId="17118"/>
    <cellStyle name="T_Van Ban 2007_bao cao phan bo KHDT 2011(final)_DK KH CBDT 2014 11-11-2013(1) 4 2" xfId="25681"/>
    <cellStyle name="T_Van Ban 2007_bao cao phan bo KHDT 2011(final)_DK KH CBDT 2014 11-11-2013(1) 5" xfId="17119"/>
    <cellStyle name="T_Van Ban 2007_bao cao phan bo KHDT 2011(final)_DK KH CBDT 2014 11-11-2013(1) 5 2" xfId="25682"/>
    <cellStyle name="T_Van Ban 2007_bao cao phan bo KHDT 2011(final)_DK KH CBDT 2014 11-11-2013(1) 6" xfId="17120"/>
    <cellStyle name="T_Van Ban 2007_bao cao phan bo KHDT 2011(final)_DK KH CBDT 2014 11-11-2013(1) 6 2" xfId="32767"/>
    <cellStyle name="T_Van Ban 2007_bao cao phan bo KHDT 2011(final)_DK KH CBDT 2014 11-11-2013(1) 7" xfId="32768"/>
    <cellStyle name="T_Van Ban 2007_bao cao phan bo KHDT 2011(final)_DK KH CBDT 2014 11-11-2013(1) 8" xfId="32769"/>
    <cellStyle name="T_Van Ban 2007_bao cao phan bo KHDT 2011(final)_DK KH CBDT 2014 11-11-2013(1) 9" xfId="32770"/>
    <cellStyle name="T_Van Ban 2007_bao cao phan bo KHDT 2011(final)_KH 2011-2015" xfId="6384"/>
    <cellStyle name="T_Van Ban 2007_bao cao phan bo KHDT 2011(final)_KH 2011-2015 2" xfId="17121"/>
    <cellStyle name="T_Van Ban 2007_bao cao phan bo KHDT 2011(final)_KH 2011-2015 2 2" xfId="25683"/>
    <cellStyle name="T_Van Ban 2007_bao cao phan bo KHDT 2011(final)_KH 2011-2015 3" xfId="17122"/>
    <cellStyle name="T_Van Ban 2007_bao cao phan bo KHDT 2011(final)_KH 2011-2015 3 2" xfId="25684"/>
    <cellStyle name="T_Van Ban 2007_bao cao phan bo KHDT 2011(final)_KH 2011-2015 4" xfId="17123"/>
    <cellStyle name="T_Van Ban 2007_bao cao phan bo KHDT 2011(final)_KH 2011-2015 4 2" xfId="25685"/>
    <cellStyle name="T_Van Ban 2007_bao cao phan bo KHDT 2011(final)_KH 2011-2015 5" xfId="17124"/>
    <cellStyle name="T_Van Ban 2007_bao cao phan bo KHDT 2011(final)_KH 2011-2015 5 2" xfId="25686"/>
    <cellStyle name="T_Van Ban 2007_bao cao phan bo KHDT 2011(final)_KH 2011-2015 6" xfId="17125"/>
    <cellStyle name="T_Van Ban 2007_bao cao phan bo KHDT 2011(final)_KH 2011-2015 6 2" xfId="32771"/>
    <cellStyle name="T_Van Ban 2007_bao cao phan bo KHDT 2011(final)_KH 2011-2015 7" xfId="32772"/>
    <cellStyle name="T_Van Ban 2007_bao cao phan bo KHDT 2011(final)_KH 2011-2015 8" xfId="32773"/>
    <cellStyle name="T_Van Ban 2007_bao cao phan bo KHDT 2011(final)_KH 2011-2015 9" xfId="32774"/>
    <cellStyle name="T_Van Ban 2007_bao cao phan bo KHDT 2011(final)_tai co cau dau tu (tong hop)1" xfId="6385"/>
    <cellStyle name="T_Van Ban 2007_bao cao phan bo KHDT 2011(final)_tai co cau dau tu (tong hop)1 2" xfId="17126"/>
    <cellStyle name="T_Van Ban 2007_bao cao phan bo KHDT 2011(final)_tai co cau dau tu (tong hop)1 2 2" xfId="25687"/>
    <cellStyle name="T_Van Ban 2007_bao cao phan bo KHDT 2011(final)_tai co cau dau tu (tong hop)1 3" xfId="17127"/>
    <cellStyle name="T_Van Ban 2007_bao cao phan bo KHDT 2011(final)_tai co cau dau tu (tong hop)1 3 2" xfId="25688"/>
    <cellStyle name="T_Van Ban 2007_bao cao phan bo KHDT 2011(final)_tai co cau dau tu (tong hop)1 4" xfId="17128"/>
    <cellStyle name="T_Van Ban 2007_bao cao phan bo KHDT 2011(final)_tai co cau dau tu (tong hop)1 4 2" xfId="25689"/>
    <cellStyle name="T_Van Ban 2007_bao cao phan bo KHDT 2011(final)_tai co cau dau tu (tong hop)1 5" xfId="17129"/>
    <cellStyle name="T_Van Ban 2007_bao cao phan bo KHDT 2011(final)_tai co cau dau tu (tong hop)1 5 2" xfId="25690"/>
    <cellStyle name="T_Van Ban 2007_bao cao phan bo KHDT 2011(final)_tai co cau dau tu (tong hop)1 6" xfId="17130"/>
    <cellStyle name="T_Van Ban 2007_bao cao phan bo KHDT 2011(final)_tai co cau dau tu (tong hop)1 6 2" xfId="32775"/>
    <cellStyle name="T_Van Ban 2007_bao cao phan bo KHDT 2011(final)_tai co cau dau tu (tong hop)1 7" xfId="32776"/>
    <cellStyle name="T_Van Ban 2007_bao cao phan bo KHDT 2011(final)_tai co cau dau tu (tong hop)1 8" xfId="32777"/>
    <cellStyle name="T_Van Ban 2007_bao cao phan bo KHDT 2011(final)_tai co cau dau tu (tong hop)1 9" xfId="32778"/>
    <cellStyle name="T_Van Ban 2007_BC nhu cau von doi ung ODA nganh NN (BKH)" xfId="6386"/>
    <cellStyle name="T_Van Ban 2007_BC nhu cau von doi ung ODA nganh NN (BKH) 2" xfId="17131"/>
    <cellStyle name="T_Van Ban 2007_BC nhu cau von doi ung ODA nganh NN (BKH) 2 2" xfId="25691"/>
    <cellStyle name="T_Van Ban 2007_BC nhu cau von doi ung ODA nganh NN (BKH) 3" xfId="17132"/>
    <cellStyle name="T_Van Ban 2007_BC nhu cau von doi ung ODA nganh NN (BKH) 3 2" xfId="25692"/>
    <cellStyle name="T_Van Ban 2007_BC nhu cau von doi ung ODA nganh NN (BKH) 4" xfId="17133"/>
    <cellStyle name="T_Van Ban 2007_BC nhu cau von doi ung ODA nganh NN (BKH) 4 2" xfId="25693"/>
    <cellStyle name="T_Van Ban 2007_BC nhu cau von doi ung ODA nganh NN (BKH) 5" xfId="17134"/>
    <cellStyle name="T_Van Ban 2007_BC nhu cau von doi ung ODA nganh NN (BKH) 5 2" xfId="25694"/>
    <cellStyle name="T_Van Ban 2007_BC nhu cau von doi ung ODA nganh NN (BKH) 6" xfId="17135"/>
    <cellStyle name="T_Van Ban 2007_BC nhu cau von doi ung ODA nganh NN (BKH) 6 2" xfId="32779"/>
    <cellStyle name="T_Van Ban 2007_BC nhu cau von doi ung ODA nganh NN (BKH) 7" xfId="32780"/>
    <cellStyle name="T_Van Ban 2007_BC nhu cau von doi ung ODA nganh NN (BKH) 8" xfId="32781"/>
    <cellStyle name="T_Van Ban 2007_BC nhu cau von doi ung ODA nganh NN (BKH) 9" xfId="32782"/>
    <cellStyle name="T_Van Ban 2007_BC nhu cau von doi ung ODA nganh NN (BKH)_05-12  KH trung han 2016-2020 - Liem Thinh edited" xfId="6387"/>
    <cellStyle name="T_Van Ban 2007_BC nhu cau von doi ung ODA nganh NN (BKH)_05-12  KH trung han 2016-2020 - Liem Thinh edited 2" xfId="17136"/>
    <cellStyle name="T_Van Ban 2007_BC nhu cau von doi ung ODA nganh NN (BKH)_05-12  KH trung han 2016-2020 - Liem Thinh edited 2 2" xfId="25695"/>
    <cellStyle name="T_Van Ban 2007_BC nhu cau von doi ung ODA nganh NN (BKH)_05-12  KH trung han 2016-2020 - Liem Thinh edited 3" xfId="17137"/>
    <cellStyle name="T_Van Ban 2007_BC nhu cau von doi ung ODA nganh NN (BKH)_05-12  KH trung han 2016-2020 - Liem Thinh edited 3 2" xfId="25696"/>
    <cellStyle name="T_Van Ban 2007_BC nhu cau von doi ung ODA nganh NN (BKH)_05-12  KH trung han 2016-2020 - Liem Thinh edited 4" xfId="17138"/>
    <cellStyle name="T_Van Ban 2007_BC nhu cau von doi ung ODA nganh NN (BKH)_05-12  KH trung han 2016-2020 - Liem Thinh edited 4 2" xfId="25697"/>
    <cellStyle name="T_Van Ban 2007_BC nhu cau von doi ung ODA nganh NN (BKH)_05-12  KH trung han 2016-2020 - Liem Thinh edited 5" xfId="17139"/>
    <cellStyle name="T_Van Ban 2007_BC nhu cau von doi ung ODA nganh NN (BKH)_05-12  KH trung han 2016-2020 - Liem Thinh edited 5 2" xfId="25698"/>
    <cellStyle name="T_Van Ban 2007_BC nhu cau von doi ung ODA nganh NN (BKH)_05-12  KH trung han 2016-2020 - Liem Thinh edited 6" xfId="17140"/>
    <cellStyle name="T_Van Ban 2007_BC nhu cau von doi ung ODA nganh NN (BKH)_05-12  KH trung han 2016-2020 - Liem Thinh edited 6 2" xfId="32783"/>
    <cellStyle name="T_Van Ban 2007_BC nhu cau von doi ung ODA nganh NN (BKH)_05-12  KH trung han 2016-2020 - Liem Thinh edited 7" xfId="32784"/>
    <cellStyle name="T_Van Ban 2007_BC nhu cau von doi ung ODA nganh NN (BKH)_05-12  KH trung han 2016-2020 - Liem Thinh edited 8" xfId="32785"/>
    <cellStyle name="T_Van Ban 2007_BC nhu cau von doi ung ODA nganh NN (BKH)_05-12  KH trung han 2016-2020 - Liem Thinh edited 9" xfId="32786"/>
    <cellStyle name="T_Van Ban 2007_BC nhu cau von doi ung ODA nganh NN (BKH)_Copy of 05-12  KH trung han 2016-2020 - Liem Thinh edited (1)" xfId="6388"/>
    <cellStyle name="T_Van Ban 2007_BC nhu cau von doi ung ODA nganh NN (BKH)_Copy of 05-12  KH trung han 2016-2020 - Liem Thinh edited (1) 2" xfId="17141"/>
    <cellStyle name="T_Van Ban 2007_BC nhu cau von doi ung ODA nganh NN (BKH)_Copy of 05-12  KH trung han 2016-2020 - Liem Thinh edited (1) 2 2" xfId="25699"/>
    <cellStyle name="T_Van Ban 2007_BC nhu cau von doi ung ODA nganh NN (BKH)_Copy of 05-12  KH trung han 2016-2020 - Liem Thinh edited (1) 3" xfId="17142"/>
    <cellStyle name="T_Van Ban 2007_BC nhu cau von doi ung ODA nganh NN (BKH)_Copy of 05-12  KH trung han 2016-2020 - Liem Thinh edited (1) 3 2" xfId="25700"/>
    <cellStyle name="T_Van Ban 2007_BC nhu cau von doi ung ODA nganh NN (BKH)_Copy of 05-12  KH trung han 2016-2020 - Liem Thinh edited (1) 4" xfId="17143"/>
    <cellStyle name="T_Van Ban 2007_BC nhu cau von doi ung ODA nganh NN (BKH)_Copy of 05-12  KH trung han 2016-2020 - Liem Thinh edited (1) 4 2" xfId="25701"/>
    <cellStyle name="T_Van Ban 2007_BC nhu cau von doi ung ODA nganh NN (BKH)_Copy of 05-12  KH trung han 2016-2020 - Liem Thinh edited (1) 5" xfId="17144"/>
    <cellStyle name="T_Van Ban 2007_BC nhu cau von doi ung ODA nganh NN (BKH)_Copy of 05-12  KH trung han 2016-2020 - Liem Thinh edited (1) 5 2" xfId="25702"/>
    <cellStyle name="T_Van Ban 2007_BC nhu cau von doi ung ODA nganh NN (BKH)_Copy of 05-12  KH trung han 2016-2020 - Liem Thinh edited (1) 6" xfId="17145"/>
    <cellStyle name="T_Van Ban 2007_BC nhu cau von doi ung ODA nganh NN (BKH)_Copy of 05-12  KH trung han 2016-2020 - Liem Thinh edited (1) 6 2" xfId="32787"/>
    <cellStyle name="T_Van Ban 2007_BC nhu cau von doi ung ODA nganh NN (BKH)_Copy of 05-12  KH trung han 2016-2020 - Liem Thinh edited (1) 7" xfId="32788"/>
    <cellStyle name="T_Van Ban 2007_BC nhu cau von doi ung ODA nganh NN (BKH)_Copy of 05-12  KH trung han 2016-2020 - Liem Thinh edited (1) 8" xfId="32789"/>
    <cellStyle name="T_Van Ban 2007_BC nhu cau von doi ung ODA nganh NN (BKH)_Copy of 05-12  KH trung han 2016-2020 - Liem Thinh edited (1) 9" xfId="32790"/>
    <cellStyle name="T_Van Ban 2007_BC Tai co cau (bieu TH)" xfId="6389"/>
    <cellStyle name="T_Van Ban 2007_BC Tai co cau (bieu TH) 2" xfId="17146"/>
    <cellStyle name="T_Van Ban 2007_BC Tai co cau (bieu TH) 2 2" xfId="25703"/>
    <cellStyle name="T_Van Ban 2007_BC Tai co cau (bieu TH) 3" xfId="17147"/>
    <cellStyle name="T_Van Ban 2007_BC Tai co cau (bieu TH) 3 2" xfId="25704"/>
    <cellStyle name="T_Van Ban 2007_BC Tai co cau (bieu TH) 4" xfId="17148"/>
    <cellStyle name="T_Van Ban 2007_BC Tai co cau (bieu TH) 4 2" xfId="25705"/>
    <cellStyle name="T_Van Ban 2007_BC Tai co cau (bieu TH) 5" xfId="17149"/>
    <cellStyle name="T_Van Ban 2007_BC Tai co cau (bieu TH) 5 2" xfId="25706"/>
    <cellStyle name="T_Van Ban 2007_BC Tai co cau (bieu TH) 6" xfId="17150"/>
    <cellStyle name="T_Van Ban 2007_BC Tai co cau (bieu TH) 6 2" xfId="32791"/>
    <cellStyle name="T_Van Ban 2007_BC Tai co cau (bieu TH) 7" xfId="32792"/>
    <cellStyle name="T_Van Ban 2007_BC Tai co cau (bieu TH) 8" xfId="32793"/>
    <cellStyle name="T_Van Ban 2007_BC Tai co cau (bieu TH) 9" xfId="32794"/>
    <cellStyle name="T_Van Ban 2007_BC Tai co cau (bieu TH)_05-12  KH trung han 2016-2020 - Liem Thinh edited" xfId="6390"/>
    <cellStyle name="T_Van Ban 2007_BC Tai co cau (bieu TH)_05-12  KH trung han 2016-2020 - Liem Thinh edited 2" xfId="17151"/>
    <cellStyle name="T_Van Ban 2007_BC Tai co cau (bieu TH)_05-12  KH trung han 2016-2020 - Liem Thinh edited 2 2" xfId="25707"/>
    <cellStyle name="T_Van Ban 2007_BC Tai co cau (bieu TH)_05-12  KH trung han 2016-2020 - Liem Thinh edited 3" xfId="17152"/>
    <cellStyle name="T_Van Ban 2007_BC Tai co cau (bieu TH)_05-12  KH trung han 2016-2020 - Liem Thinh edited 3 2" xfId="25708"/>
    <cellStyle name="T_Van Ban 2007_BC Tai co cau (bieu TH)_05-12  KH trung han 2016-2020 - Liem Thinh edited 4" xfId="17153"/>
    <cellStyle name="T_Van Ban 2007_BC Tai co cau (bieu TH)_05-12  KH trung han 2016-2020 - Liem Thinh edited 4 2" xfId="25709"/>
    <cellStyle name="T_Van Ban 2007_BC Tai co cau (bieu TH)_05-12  KH trung han 2016-2020 - Liem Thinh edited 5" xfId="17154"/>
    <cellStyle name="T_Van Ban 2007_BC Tai co cau (bieu TH)_05-12  KH trung han 2016-2020 - Liem Thinh edited 5 2" xfId="25710"/>
    <cellStyle name="T_Van Ban 2007_BC Tai co cau (bieu TH)_05-12  KH trung han 2016-2020 - Liem Thinh edited 6" xfId="17155"/>
    <cellStyle name="T_Van Ban 2007_BC Tai co cau (bieu TH)_05-12  KH trung han 2016-2020 - Liem Thinh edited 6 2" xfId="32795"/>
    <cellStyle name="T_Van Ban 2007_BC Tai co cau (bieu TH)_05-12  KH trung han 2016-2020 - Liem Thinh edited 7" xfId="32796"/>
    <cellStyle name="T_Van Ban 2007_BC Tai co cau (bieu TH)_05-12  KH trung han 2016-2020 - Liem Thinh edited 8" xfId="32797"/>
    <cellStyle name="T_Van Ban 2007_BC Tai co cau (bieu TH)_05-12  KH trung han 2016-2020 - Liem Thinh edited 9" xfId="32798"/>
    <cellStyle name="T_Van Ban 2007_BC Tai co cau (bieu TH)_Copy of 05-12  KH trung han 2016-2020 - Liem Thinh edited (1)" xfId="6391"/>
    <cellStyle name="T_Van Ban 2007_BC Tai co cau (bieu TH)_Copy of 05-12  KH trung han 2016-2020 - Liem Thinh edited (1) 2" xfId="17156"/>
    <cellStyle name="T_Van Ban 2007_BC Tai co cau (bieu TH)_Copy of 05-12  KH trung han 2016-2020 - Liem Thinh edited (1) 2 2" xfId="25711"/>
    <cellStyle name="T_Van Ban 2007_BC Tai co cau (bieu TH)_Copy of 05-12  KH trung han 2016-2020 - Liem Thinh edited (1) 3" xfId="17157"/>
    <cellStyle name="T_Van Ban 2007_BC Tai co cau (bieu TH)_Copy of 05-12  KH trung han 2016-2020 - Liem Thinh edited (1) 3 2" xfId="25712"/>
    <cellStyle name="T_Van Ban 2007_BC Tai co cau (bieu TH)_Copy of 05-12  KH trung han 2016-2020 - Liem Thinh edited (1) 4" xfId="17158"/>
    <cellStyle name="T_Van Ban 2007_BC Tai co cau (bieu TH)_Copy of 05-12  KH trung han 2016-2020 - Liem Thinh edited (1) 4 2" xfId="25713"/>
    <cellStyle name="T_Van Ban 2007_BC Tai co cau (bieu TH)_Copy of 05-12  KH trung han 2016-2020 - Liem Thinh edited (1) 5" xfId="17159"/>
    <cellStyle name="T_Van Ban 2007_BC Tai co cau (bieu TH)_Copy of 05-12  KH trung han 2016-2020 - Liem Thinh edited (1) 5 2" xfId="25714"/>
    <cellStyle name="T_Van Ban 2007_BC Tai co cau (bieu TH)_Copy of 05-12  KH trung han 2016-2020 - Liem Thinh edited (1) 6" xfId="17160"/>
    <cellStyle name="T_Van Ban 2007_BC Tai co cau (bieu TH)_Copy of 05-12  KH trung han 2016-2020 - Liem Thinh edited (1) 6 2" xfId="32799"/>
    <cellStyle name="T_Van Ban 2007_BC Tai co cau (bieu TH)_Copy of 05-12  KH trung han 2016-2020 - Liem Thinh edited (1) 7" xfId="32800"/>
    <cellStyle name="T_Van Ban 2007_BC Tai co cau (bieu TH)_Copy of 05-12  KH trung han 2016-2020 - Liem Thinh edited (1) 8" xfId="32801"/>
    <cellStyle name="T_Van Ban 2007_BC Tai co cau (bieu TH)_Copy of 05-12  KH trung han 2016-2020 - Liem Thinh edited (1) 9" xfId="32802"/>
    <cellStyle name="T_Van Ban 2007_DK 2014-2015 final" xfId="6392"/>
    <cellStyle name="T_Van Ban 2007_DK 2014-2015 final 2" xfId="17161"/>
    <cellStyle name="T_Van Ban 2007_DK 2014-2015 final 2 2" xfId="25715"/>
    <cellStyle name="T_Van Ban 2007_DK 2014-2015 final 3" xfId="17162"/>
    <cellStyle name="T_Van Ban 2007_DK 2014-2015 final 3 2" xfId="25716"/>
    <cellStyle name="T_Van Ban 2007_DK 2014-2015 final 4" xfId="17163"/>
    <cellStyle name="T_Van Ban 2007_DK 2014-2015 final 4 2" xfId="25717"/>
    <cellStyle name="T_Van Ban 2007_DK 2014-2015 final 5" xfId="17164"/>
    <cellStyle name="T_Van Ban 2007_DK 2014-2015 final 5 2" xfId="25718"/>
    <cellStyle name="T_Van Ban 2007_DK 2014-2015 final 6" xfId="17165"/>
    <cellStyle name="T_Van Ban 2007_DK 2014-2015 final 6 2" xfId="32803"/>
    <cellStyle name="T_Van Ban 2007_DK 2014-2015 final 7" xfId="32804"/>
    <cellStyle name="T_Van Ban 2007_DK 2014-2015 final 8" xfId="32805"/>
    <cellStyle name="T_Van Ban 2007_DK 2014-2015 final 9" xfId="32806"/>
    <cellStyle name="T_Van Ban 2007_DK 2014-2015 final_05-12  KH trung han 2016-2020 - Liem Thinh edited" xfId="6393"/>
    <cellStyle name="T_Van Ban 2007_DK 2014-2015 final_05-12  KH trung han 2016-2020 - Liem Thinh edited 2" xfId="17166"/>
    <cellStyle name="T_Van Ban 2007_DK 2014-2015 final_05-12  KH trung han 2016-2020 - Liem Thinh edited 2 2" xfId="25719"/>
    <cellStyle name="T_Van Ban 2007_DK 2014-2015 final_05-12  KH trung han 2016-2020 - Liem Thinh edited 3" xfId="17167"/>
    <cellStyle name="T_Van Ban 2007_DK 2014-2015 final_05-12  KH trung han 2016-2020 - Liem Thinh edited 3 2" xfId="25720"/>
    <cellStyle name="T_Van Ban 2007_DK 2014-2015 final_05-12  KH trung han 2016-2020 - Liem Thinh edited 4" xfId="17168"/>
    <cellStyle name="T_Van Ban 2007_DK 2014-2015 final_05-12  KH trung han 2016-2020 - Liem Thinh edited 4 2" xfId="25721"/>
    <cellStyle name="T_Van Ban 2007_DK 2014-2015 final_05-12  KH trung han 2016-2020 - Liem Thinh edited 5" xfId="17169"/>
    <cellStyle name="T_Van Ban 2007_DK 2014-2015 final_05-12  KH trung han 2016-2020 - Liem Thinh edited 5 2" xfId="25722"/>
    <cellStyle name="T_Van Ban 2007_DK 2014-2015 final_05-12  KH trung han 2016-2020 - Liem Thinh edited 6" xfId="17170"/>
    <cellStyle name="T_Van Ban 2007_DK 2014-2015 final_05-12  KH trung han 2016-2020 - Liem Thinh edited 6 2" xfId="32807"/>
    <cellStyle name="T_Van Ban 2007_DK 2014-2015 final_05-12  KH trung han 2016-2020 - Liem Thinh edited 7" xfId="32808"/>
    <cellStyle name="T_Van Ban 2007_DK 2014-2015 final_05-12  KH trung han 2016-2020 - Liem Thinh edited 8" xfId="32809"/>
    <cellStyle name="T_Van Ban 2007_DK 2014-2015 final_05-12  KH trung han 2016-2020 - Liem Thinh edited 9" xfId="32810"/>
    <cellStyle name="T_Van Ban 2007_DK 2014-2015 final_Copy of 05-12  KH trung han 2016-2020 - Liem Thinh edited (1)" xfId="6394"/>
    <cellStyle name="T_Van Ban 2007_DK 2014-2015 final_Copy of 05-12  KH trung han 2016-2020 - Liem Thinh edited (1) 2" xfId="17171"/>
    <cellStyle name="T_Van Ban 2007_DK 2014-2015 final_Copy of 05-12  KH trung han 2016-2020 - Liem Thinh edited (1) 2 2" xfId="25723"/>
    <cellStyle name="T_Van Ban 2007_DK 2014-2015 final_Copy of 05-12  KH trung han 2016-2020 - Liem Thinh edited (1) 3" xfId="17172"/>
    <cellStyle name="T_Van Ban 2007_DK 2014-2015 final_Copy of 05-12  KH trung han 2016-2020 - Liem Thinh edited (1) 3 2" xfId="25724"/>
    <cellStyle name="T_Van Ban 2007_DK 2014-2015 final_Copy of 05-12  KH trung han 2016-2020 - Liem Thinh edited (1) 4" xfId="17173"/>
    <cellStyle name="T_Van Ban 2007_DK 2014-2015 final_Copy of 05-12  KH trung han 2016-2020 - Liem Thinh edited (1) 4 2" xfId="25725"/>
    <cellStyle name="T_Van Ban 2007_DK 2014-2015 final_Copy of 05-12  KH trung han 2016-2020 - Liem Thinh edited (1) 5" xfId="17174"/>
    <cellStyle name="T_Van Ban 2007_DK 2014-2015 final_Copy of 05-12  KH trung han 2016-2020 - Liem Thinh edited (1) 5 2" xfId="25726"/>
    <cellStyle name="T_Van Ban 2007_DK 2014-2015 final_Copy of 05-12  KH trung han 2016-2020 - Liem Thinh edited (1) 6" xfId="17175"/>
    <cellStyle name="T_Van Ban 2007_DK 2014-2015 final_Copy of 05-12  KH trung han 2016-2020 - Liem Thinh edited (1) 6 2" xfId="32811"/>
    <cellStyle name="T_Van Ban 2007_DK 2014-2015 final_Copy of 05-12  KH trung han 2016-2020 - Liem Thinh edited (1) 7" xfId="32812"/>
    <cellStyle name="T_Van Ban 2007_DK 2014-2015 final_Copy of 05-12  KH trung han 2016-2020 - Liem Thinh edited (1) 8" xfId="32813"/>
    <cellStyle name="T_Van Ban 2007_DK 2014-2015 final_Copy of 05-12  KH trung han 2016-2020 - Liem Thinh edited (1) 9" xfId="32814"/>
    <cellStyle name="T_Van Ban 2007_DK 2014-2015 new" xfId="6395"/>
    <cellStyle name="T_Van Ban 2007_DK 2014-2015 new 2" xfId="17176"/>
    <cellStyle name="T_Van Ban 2007_DK 2014-2015 new 2 2" xfId="25727"/>
    <cellStyle name="T_Van Ban 2007_DK 2014-2015 new 3" xfId="17177"/>
    <cellStyle name="T_Van Ban 2007_DK 2014-2015 new 3 2" xfId="25728"/>
    <cellStyle name="T_Van Ban 2007_DK 2014-2015 new 4" xfId="17178"/>
    <cellStyle name="T_Van Ban 2007_DK 2014-2015 new 4 2" xfId="25729"/>
    <cellStyle name="T_Van Ban 2007_DK 2014-2015 new 5" xfId="17179"/>
    <cellStyle name="T_Van Ban 2007_DK 2014-2015 new 5 2" xfId="25730"/>
    <cellStyle name="T_Van Ban 2007_DK 2014-2015 new 6" xfId="17180"/>
    <cellStyle name="T_Van Ban 2007_DK 2014-2015 new 6 2" xfId="32815"/>
    <cellStyle name="T_Van Ban 2007_DK 2014-2015 new 7" xfId="32816"/>
    <cellStyle name="T_Van Ban 2007_DK 2014-2015 new 8" xfId="32817"/>
    <cellStyle name="T_Van Ban 2007_DK 2014-2015 new 9" xfId="32818"/>
    <cellStyle name="T_Van Ban 2007_DK 2014-2015 new_05-12  KH trung han 2016-2020 - Liem Thinh edited" xfId="6396"/>
    <cellStyle name="T_Van Ban 2007_DK 2014-2015 new_05-12  KH trung han 2016-2020 - Liem Thinh edited 2" xfId="17181"/>
    <cellStyle name="T_Van Ban 2007_DK 2014-2015 new_05-12  KH trung han 2016-2020 - Liem Thinh edited 2 2" xfId="25731"/>
    <cellStyle name="T_Van Ban 2007_DK 2014-2015 new_05-12  KH trung han 2016-2020 - Liem Thinh edited 3" xfId="17182"/>
    <cellStyle name="T_Van Ban 2007_DK 2014-2015 new_05-12  KH trung han 2016-2020 - Liem Thinh edited 3 2" xfId="25732"/>
    <cellStyle name="T_Van Ban 2007_DK 2014-2015 new_05-12  KH trung han 2016-2020 - Liem Thinh edited 4" xfId="17183"/>
    <cellStyle name="T_Van Ban 2007_DK 2014-2015 new_05-12  KH trung han 2016-2020 - Liem Thinh edited 4 2" xfId="25733"/>
    <cellStyle name="T_Van Ban 2007_DK 2014-2015 new_05-12  KH trung han 2016-2020 - Liem Thinh edited 5" xfId="17184"/>
    <cellStyle name="T_Van Ban 2007_DK 2014-2015 new_05-12  KH trung han 2016-2020 - Liem Thinh edited 5 2" xfId="25734"/>
    <cellStyle name="T_Van Ban 2007_DK 2014-2015 new_05-12  KH trung han 2016-2020 - Liem Thinh edited 6" xfId="17185"/>
    <cellStyle name="T_Van Ban 2007_DK 2014-2015 new_05-12  KH trung han 2016-2020 - Liem Thinh edited 6 2" xfId="32819"/>
    <cellStyle name="T_Van Ban 2007_DK 2014-2015 new_05-12  KH trung han 2016-2020 - Liem Thinh edited 7" xfId="32820"/>
    <cellStyle name="T_Van Ban 2007_DK 2014-2015 new_05-12  KH trung han 2016-2020 - Liem Thinh edited 8" xfId="32821"/>
    <cellStyle name="T_Van Ban 2007_DK 2014-2015 new_05-12  KH trung han 2016-2020 - Liem Thinh edited 9" xfId="32822"/>
    <cellStyle name="T_Van Ban 2007_DK 2014-2015 new_Copy of 05-12  KH trung han 2016-2020 - Liem Thinh edited (1)" xfId="6397"/>
    <cellStyle name="T_Van Ban 2007_DK 2014-2015 new_Copy of 05-12  KH trung han 2016-2020 - Liem Thinh edited (1) 2" xfId="17186"/>
    <cellStyle name="T_Van Ban 2007_DK 2014-2015 new_Copy of 05-12  KH trung han 2016-2020 - Liem Thinh edited (1) 2 2" xfId="25735"/>
    <cellStyle name="T_Van Ban 2007_DK 2014-2015 new_Copy of 05-12  KH trung han 2016-2020 - Liem Thinh edited (1) 3" xfId="17187"/>
    <cellStyle name="T_Van Ban 2007_DK 2014-2015 new_Copy of 05-12  KH trung han 2016-2020 - Liem Thinh edited (1) 3 2" xfId="25736"/>
    <cellStyle name="T_Van Ban 2007_DK 2014-2015 new_Copy of 05-12  KH trung han 2016-2020 - Liem Thinh edited (1) 4" xfId="17188"/>
    <cellStyle name="T_Van Ban 2007_DK 2014-2015 new_Copy of 05-12  KH trung han 2016-2020 - Liem Thinh edited (1) 4 2" xfId="25737"/>
    <cellStyle name="T_Van Ban 2007_DK 2014-2015 new_Copy of 05-12  KH trung han 2016-2020 - Liem Thinh edited (1) 5" xfId="17189"/>
    <cellStyle name="T_Van Ban 2007_DK 2014-2015 new_Copy of 05-12  KH trung han 2016-2020 - Liem Thinh edited (1) 5 2" xfId="25738"/>
    <cellStyle name="T_Van Ban 2007_DK 2014-2015 new_Copy of 05-12  KH trung han 2016-2020 - Liem Thinh edited (1) 6" xfId="17190"/>
    <cellStyle name="T_Van Ban 2007_DK 2014-2015 new_Copy of 05-12  KH trung han 2016-2020 - Liem Thinh edited (1) 6 2" xfId="32823"/>
    <cellStyle name="T_Van Ban 2007_DK 2014-2015 new_Copy of 05-12  KH trung han 2016-2020 - Liem Thinh edited (1) 7" xfId="32824"/>
    <cellStyle name="T_Van Ban 2007_DK 2014-2015 new_Copy of 05-12  KH trung han 2016-2020 - Liem Thinh edited (1) 8" xfId="32825"/>
    <cellStyle name="T_Van Ban 2007_DK 2014-2015 new_Copy of 05-12  KH trung han 2016-2020 - Liem Thinh edited (1) 9" xfId="32826"/>
    <cellStyle name="T_Van Ban 2007_DK KH CBDT 2014 11-11-2013" xfId="6398"/>
    <cellStyle name="T_Van Ban 2007_DK KH CBDT 2014 11-11-2013 2" xfId="17191"/>
    <cellStyle name="T_Van Ban 2007_DK KH CBDT 2014 11-11-2013 2 2" xfId="25739"/>
    <cellStyle name="T_Van Ban 2007_DK KH CBDT 2014 11-11-2013 3" xfId="17192"/>
    <cellStyle name="T_Van Ban 2007_DK KH CBDT 2014 11-11-2013 3 2" xfId="25740"/>
    <cellStyle name="T_Van Ban 2007_DK KH CBDT 2014 11-11-2013 4" xfId="17193"/>
    <cellStyle name="T_Van Ban 2007_DK KH CBDT 2014 11-11-2013 4 2" xfId="25741"/>
    <cellStyle name="T_Van Ban 2007_DK KH CBDT 2014 11-11-2013 5" xfId="17194"/>
    <cellStyle name="T_Van Ban 2007_DK KH CBDT 2014 11-11-2013 5 2" xfId="25742"/>
    <cellStyle name="T_Van Ban 2007_DK KH CBDT 2014 11-11-2013 6" xfId="17195"/>
    <cellStyle name="T_Van Ban 2007_DK KH CBDT 2014 11-11-2013 6 2" xfId="32827"/>
    <cellStyle name="T_Van Ban 2007_DK KH CBDT 2014 11-11-2013 7" xfId="32828"/>
    <cellStyle name="T_Van Ban 2007_DK KH CBDT 2014 11-11-2013 8" xfId="32829"/>
    <cellStyle name="T_Van Ban 2007_DK KH CBDT 2014 11-11-2013 9" xfId="32830"/>
    <cellStyle name="T_Van Ban 2007_DK KH CBDT 2014 11-11-2013(1)" xfId="6399"/>
    <cellStyle name="T_Van Ban 2007_DK KH CBDT 2014 11-11-2013(1) 2" xfId="17196"/>
    <cellStyle name="T_Van Ban 2007_DK KH CBDT 2014 11-11-2013(1) 2 2" xfId="25743"/>
    <cellStyle name="T_Van Ban 2007_DK KH CBDT 2014 11-11-2013(1) 3" xfId="17197"/>
    <cellStyle name="T_Van Ban 2007_DK KH CBDT 2014 11-11-2013(1) 3 2" xfId="25744"/>
    <cellStyle name="T_Van Ban 2007_DK KH CBDT 2014 11-11-2013(1) 4" xfId="17198"/>
    <cellStyle name="T_Van Ban 2007_DK KH CBDT 2014 11-11-2013(1) 4 2" xfId="25745"/>
    <cellStyle name="T_Van Ban 2007_DK KH CBDT 2014 11-11-2013(1) 5" xfId="17199"/>
    <cellStyle name="T_Van Ban 2007_DK KH CBDT 2014 11-11-2013(1) 5 2" xfId="25746"/>
    <cellStyle name="T_Van Ban 2007_DK KH CBDT 2014 11-11-2013(1) 6" xfId="17200"/>
    <cellStyle name="T_Van Ban 2007_DK KH CBDT 2014 11-11-2013(1) 6 2" xfId="32831"/>
    <cellStyle name="T_Van Ban 2007_DK KH CBDT 2014 11-11-2013(1) 7" xfId="32832"/>
    <cellStyle name="T_Van Ban 2007_DK KH CBDT 2014 11-11-2013(1) 8" xfId="32833"/>
    <cellStyle name="T_Van Ban 2007_DK KH CBDT 2014 11-11-2013(1) 9" xfId="32834"/>
    <cellStyle name="T_Van Ban 2007_DK KH CBDT 2014 11-11-2013(1)_05-12  KH trung han 2016-2020 - Liem Thinh edited" xfId="6400"/>
    <cellStyle name="T_Van Ban 2007_DK KH CBDT 2014 11-11-2013(1)_05-12  KH trung han 2016-2020 - Liem Thinh edited 2" xfId="17201"/>
    <cellStyle name="T_Van Ban 2007_DK KH CBDT 2014 11-11-2013(1)_05-12  KH trung han 2016-2020 - Liem Thinh edited 2 2" xfId="25747"/>
    <cellStyle name="T_Van Ban 2007_DK KH CBDT 2014 11-11-2013(1)_05-12  KH trung han 2016-2020 - Liem Thinh edited 3" xfId="17202"/>
    <cellStyle name="T_Van Ban 2007_DK KH CBDT 2014 11-11-2013(1)_05-12  KH trung han 2016-2020 - Liem Thinh edited 3 2" xfId="25748"/>
    <cellStyle name="T_Van Ban 2007_DK KH CBDT 2014 11-11-2013(1)_05-12  KH trung han 2016-2020 - Liem Thinh edited 4" xfId="17203"/>
    <cellStyle name="T_Van Ban 2007_DK KH CBDT 2014 11-11-2013(1)_05-12  KH trung han 2016-2020 - Liem Thinh edited 4 2" xfId="25749"/>
    <cellStyle name="T_Van Ban 2007_DK KH CBDT 2014 11-11-2013(1)_05-12  KH trung han 2016-2020 - Liem Thinh edited 5" xfId="17204"/>
    <cellStyle name="T_Van Ban 2007_DK KH CBDT 2014 11-11-2013(1)_05-12  KH trung han 2016-2020 - Liem Thinh edited 5 2" xfId="25750"/>
    <cellStyle name="T_Van Ban 2007_DK KH CBDT 2014 11-11-2013(1)_05-12  KH trung han 2016-2020 - Liem Thinh edited 6" xfId="17205"/>
    <cellStyle name="T_Van Ban 2007_DK KH CBDT 2014 11-11-2013(1)_05-12  KH trung han 2016-2020 - Liem Thinh edited 6 2" xfId="32835"/>
    <cellStyle name="T_Van Ban 2007_DK KH CBDT 2014 11-11-2013(1)_05-12  KH trung han 2016-2020 - Liem Thinh edited 7" xfId="32836"/>
    <cellStyle name="T_Van Ban 2007_DK KH CBDT 2014 11-11-2013(1)_05-12  KH trung han 2016-2020 - Liem Thinh edited 8" xfId="32837"/>
    <cellStyle name="T_Van Ban 2007_DK KH CBDT 2014 11-11-2013(1)_05-12  KH trung han 2016-2020 - Liem Thinh edited 9" xfId="32838"/>
    <cellStyle name="T_Van Ban 2007_DK KH CBDT 2014 11-11-2013(1)_Copy of 05-12  KH trung han 2016-2020 - Liem Thinh edited (1)" xfId="6401"/>
    <cellStyle name="T_Van Ban 2007_DK KH CBDT 2014 11-11-2013(1)_Copy of 05-12  KH trung han 2016-2020 - Liem Thinh edited (1) 2" xfId="17206"/>
    <cellStyle name="T_Van Ban 2007_DK KH CBDT 2014 11-11-2013(1)_Copy of 05-12  KH trung han 2016-2020 - Liem Thinh edited (1) 2 2" xfId="25751"/>
    <cellStyle name="T_Van Ban 2007_DK KH CBDT 2014 11-11-2013(1)_Copy of 05-12  KH trung han 2016-2020 - Liem Thinh edited (1) 3" xfId="17207"/>
    <cellStyle name="T_Van Ban 2007_DK KH CBDT 2014 11-11-2013(1)_Copy of 05-12  KH trung han 2016-2020 - Liem Thinh edited (1) 3 2" xfId="25752"/>
    <cellStyle name="T_Van Ban 2007_DK KH CBDT 2014 11-11-2013(1)_Copy of 05-12  KH trung han 2016-2020 - Liem Thinh edited (1) 4" xfId="17208"/>
    <cellStyle name="T_Van Ban 2007_DK KH CBDT 2014 11-11-2013(1)_Copy of 05-12  KH trung han 2016-2020 - Liem Thinh edited (1) 4 2" xfId="25753"/>
    <cellStyle name="T_Van Ban 2007_DK KH CBDT 2014 11-11-2013(1)_Copy of 05-12  KH trung han 2016-2020 - Liem Thinh edited (1) 5" xfId="17209"/>
    <cellStyle name="T_Van Ban 2007_DK KH CBDT 2014 11-11-2013(1)_Copy of 05-12  KH trung han 2016-2020 - Liem Thinh edited (1) 5 2" xfId="25754"/>
    <cellStyle name="T_Van Ban 2007_DK KH CBDT 2014 11-11-2013(1)_Copy of 05-12  KH trung han 2016-2020 - Liem Thinh edited (1) 6" xfId="17210"/>
    <cellStyle name="T_Van Ban 2007_DK KH CBDT 2014 11-11-2013(1)_Copy of 05-12  KH trung han 2016-2020 - Liem Thinh edited (1) 6 2" xfId="32839"/>
    <cellStyle name="T_Van Ban 2007_DK KH CBDT 2014 11-11-2013(1)_Copy of 05-12  KH trung han 2016-2020 - Liem Thinh edited (1) 7" xfId="32840"/>
    <cellStyle name="T_Van Ban 2007_DK KH CBDT 2014 11-11-2013(1)_Copy of 05-12  KH trung han 2016-2020 - Liem Thinh edited (1) 8" xfId="32841"/>
    <cellStyle name="T_Van Ban 2007_DK KH CBDT 2014 11-11-2013(1)_Copy of 05-12  KH trung han 2016-2020 - Liem Thinh edited (1) 9" xfId="32842"/>
    <cellStyle name="T_Van Ban 2007_DK KH CBDT 2014 11-11-2013_05-12  KH trung han 2016-2020 - Liem Thinh edited" xfId="6402"/>
    <cellStyle name="T_Van Ban 2007_DK KH CBDT 2014 11-11-2013_05-12  KH trung han 2016-2020 - Liem Thinh edited 2" xfId="17211"/>
    <cellStyle name="T_Van Ban 2007_DK KH CBDT 2014 11-11-2013_05-12  KH trung han 2016-2020 - Liem Thinh edited 2 2" xfId="25755"/>
    <cellStyle name="T_Van Ban 2007_DK KH CBDT 2014 11-11-2013_05-12  KH trung han 2016-2020 - Liem Thinh edited 3" xfId="17212"/>
    <cellStyle name="T_Van Ban 2007_DK KH CBDT 2014 11-11-2013_05-12  KH trung han 2016-2020 - Liem Thinh edited 3 2" xfId="25756"/>
    <cellStyle name="T_Van Ban 2007_DK KH CBDT 2014 11-11-2013_05-12  KH trung han 2016-2020 - Liem Thinh edited 4" xfId="17213"/>
    <cellStyle name="T_Van Ban 2007_DK KH CBDT 2014 11-11-2013_05-12  KH trung han 2016-2020 - Liem Thinh edited 4 2" xfId="25757"/>
    <cellStyle name="T_Van Ban 2007_DK KH CBDT 2014 11-11-2013_05-12  KH trung han 2016-2020 - Liem Thinh edited 5" xfId="17214"/>
    <cellStyle name="T_Van Ban 2007_DK KH CBDT 2014 11-11-2013_05-12  KH trung han 2016-2020 - Liem Thinh edited 5 2" xfId="25758"/>
    <cellStyle name="T_Van Ban 2007_DK KH CBDT 2014 11-11-2013_05-12  KH trung han 2016-2020 - Liem Thinh edited 6" xfId="17215"/>
    <cellStyle name="T_Van Ban 2007_DK KH CBDT 2014 11-11-2013_05-12  KH trung han 2016-2020 - Liem Thinh edited 6 2" xfId="32843"/>
    <cellStyle name="T_Van Ban 2007_DK KH CBDT 2014 11-11-2013_05-12  KH trung han 2016-2020 - Liem Thinh edited 7" xfId="32844"/>
    <cellStyle name="T_Van Ban 2007_DK KH CBDT 2014 11-11-2013_05-12  KH trung han 2016-2020 - Liem Thinh edited 8" xfId="32845"/>
    <cellStyle name="T_Van Ban 2007_DK KH CBDT 2014 11-11-2013_05-12  KH trung han 2016-2020 - Liem Thinh edited 9" xfId="32846"/>
    <cellStyle name="T_Van Ban 2007_DK KH CBDT 2014 11-11-2013_Copy of 05-12  KH trung han 2016-2020 - Liem Thinh edited (1)" xfId="6403"/>
    <cellStyle name="T_Van Ban 2007_DK KH CBDT 2014 11-11-2013_Copy of 05-12  KH trung han 2016-2020 - Liem Thinh edited (1) 2" xfId="17216"/>
    <cellStyle name="T_Van Ban 2007_DK KH CBDT 2014 11-11-2013_Copy of 05-12  KH trung han 2016-2020 - Liem Thinh edited (1) 2 2" xfId="25759"/>
    <cellStyle name="T_Van Ban 2007_DK KH CBDT 2014 11-11-2013_Copy of 05-12  KH trung han 2016-2020 - Liem Thinh edited (1) 3" xfId="17217"/>
    <cellStyle name="T_Van Ban 2007_DK KH CBDT 2014 11-11-2013_Copy of 05-12  KH trung han 2016-2020 - Liem Thinh edited (1) 3 2" xfId="25760"/>
    <cellStyle name="T_Van Ban 2007_DK KH CBDT 2014 11-11-2013_Copy of 05-12  KH trung han 2016-2020 - Liem Thinh edited (1) 4" xfId="17218"/>
    <cellStyle name="T_Van Ban 2007_DK KH CBDT 2014 11-11-2013_Copy of 05-12  KH trung han 2016-2020 - Liem Thinh edited (1) 4 2" xfId="25761"/>
    <cellStyle name="T_Van Ban 2007_DK KH CBDT 2014 11-11-2013_Copy of 05-12  KH trung han 2016-2020 - Liem Thinh edited (1) 5" xfId="17219"/>
    <cellStyle name="T_Van Ban 2007_DK KH CBDT 2014 11-11-2013_Copy of 05-12  KH trung han 2016-2020 - Liem Thinh edited (1) 5 2" xfId="25762"/>
    <cellStyle name="T_Van Ban 2007_DK KH CBDT 2014 11-11-2013_Copy of 05-12  KH trung han 2016-2020 - Liem Thinh edited (1) 6" xfId="17220"/>
    <cellStyle name="T_Van Ban 2007_DK KH CBDT 2014 11-11-2013_Copy of 05-12  KH trung han 2016-2020 - Liem Thinh edited (1) 6 2" xfId="32847"/>
    <cellStyle name="T_Van Ban 2007_DK KH CBDT 2014 11-11-2013_Copy of 05-12  KH trung han 2016-2020 - Liem Thinh edited (1) 7" xfId="32848"/>
    <cellStyle name="T_Van Ban 2007_DK KH CBDT 2014 11-11-2013_Copy of 05-12  KH trung han 2016-2020 - Liem Thinh edited (1) 8" xfId="32849"/>
    <cellStyle name="T_Van Ban 2007_DK KH CBDT 2014 11-11-2013_Copy of 05-12  KH trung han 2016-2020 - Liem Thinh edited (1) 9" xfId="32850"/>
    <cellStyle name="T_Van Ban 2008" xfId="6404"/>
    <cellStyle name="T_Van Ban 2008 2" xfId="17221"/>
    <cellStyle name="T_Van Ban 2008 2 2" xfId="25763"/>
    <cellStyle name="T_Van Ban 2008 3" xfId="17222"/>
    <cellStyle name="T_Van Ban 2008 3 2" xfId="25764"/>
    <cellStyle name="T_Van Ban 2008 4" xfId="17223"/>
    <cellStyle name="T_Van Ban 2008 4 2" xfId="25765"/>
    <cellStyle name="T_Van Ban 2008 5" xfId="17224"/>
    <cellStyle name="T_Van Ban 2008 5 2" xfId="25766"/>
    <cellStyle name="T_Van Ban 2008 6" xfId="17225"/>
    <cellStyle name="T_Van Ban 2008 6 2" xfId="32851"/>
    <cellStyle name="T_Van Ban 2008 7" xfId="32852"/>
    <cellStyle name="T_Van Ban 2008 8" xfId="32853"/>
    <cellStyle name="T_Van Ban 2008 9" xfId="32854"/>
    <cellStyle name="T_Van Ban 2008_15_10_2013 BC nhu cau von doi ung ODA (2014-2016) ngay 15102013 Sua" xfId="6405"/>
    <cellStyle name="T_Van Ban 2008_15_10_2013 BC nhu cau von doi ung ODA (2014-2016) ngay 15102013 Sua 2" xfId="17226"/>
    <cellStyle name="T_Van Ban 2008_15_10_2013 BC nhu cau von doi ung ODA (2014-2016) ngay 15102013 Sua 2 2" xfId="25767"/>
    <cellStyle name="T_Van Ban 2008_15_10_2013 BC nhu cau von doi ung ODA (2014-2016) ngay 15102013 Sua 3" xfId="17227"/>
    <cellStyle name="T_Van Ban 2008_15_10_2013 BC nhu cau von doi ung ODA (2014-2016) ngay 15102013 Sua 3 2" xfId="25768"/>
    <cellStyle name="T_Van Ban 2008_15_10_2013 BC nhu cau von doi ung ODA (2014-2016) ngay 15102013 Sua 4" xfId="17228"/>
    <cellStyle name="T_Van Ban 2008_15_10_2013 BC nhu cau von doi ung ODA (2014-2016) ngay 15102013 Sua 4 2" xfId="25769"/>
    <cellStyle name="T_Van Ban 2008_15_10_2013 BC nhu cau von doi ung ODA (2014-2016) ngay 15102013 Sua 5" xfId="17229"/>
    <cellStyle name="T_Van Ban 2008_15_10_2013 BC nhu cau von doi ung ODA (2014-2016) ngay 15102013 Sua 5 2" xfId="25770"/>
    <cellStyle name="T_Van Ban 2008_15_10_2013 BC nhu cau von doi ung ODA (2014-2016) ngay 15102013 Sua 6" xfId="17230"/>
    <cellStyle name="T_Van Ban 2008_15_10_2013 BC nhu cau von doi ung ODA (2014-2016) ngay 15102013 Sua 6 2" xfId="32855"/>
    <cellStyle name="T_Van Ban 2008_15_10_2013 BC nhu cau von doi ung ODA (2014-2016) ngay 15102013 Sua 7" xfId="32856"/>
    <cellStyle name="T_Van Ban 2008_15_10_2013 BC nhu cau von doi ung ODA (2014-2016) ngay 15102013 Sua 8" xfId="32857"/>
    <cellStyle name="T_Van Ban 2008_15_10_2013 BC nhu cau von doi ung ODA (2014-2016) ngay 15102013 Sua 9" xfId="32858"/>
    <cellStyle name="T_Van Ban 2008_bao cao phan bo KHDT 2011(final)" xfId="6406"/>
    <cellStyle name="T_Van Ban 2008_bao cao phan bo KHDT 2011(final) 2" xfId="17231"/>
    <cellStyle name="T_Van Ban 2008_bao cao phan bo KHDT 2011(final) 2 2" xfId="25771"/>
    <cellStyle name="T_Van Ban 2008_bao cao phan bo KHDT 2011(final) 3" xfId="17232"/>
    <cellStyle name="T_Van Ban 2008_bao cao phan bo KHDT 2011(final) 3 2" xfId="25772"/>
    <cellStyle name="T_Van Ban 2008_bao cao phan bo KHDT 2011(final) 4" xfId="17233"/>
    <cellStyle name="T_Van Ban 2008_bao cao phan bo KHDT 2011(final) 4 2" xfId="25773"/>
    <cellStyle name="T_Van Ban 2008_bao cao phan bo KHDT 2011(final) 5" xfId="17234"/>
    <cellStyle name="T_Van Ban 2008_bao cao phan bo KHDT 2011(final) 5 2" xfId="25774"/>
    <cellStyle name="T_Van Ban 2008_bao cao phan bo KHDT 2011(final) 6" xfId="17235"/>
    <cellStyle name="T_Van Ban 2008_bao cao phan bo KHDT 2011(final) 6 2" xfId="32859"/>
    <cellStyle name="T_Van Ban 2008_bao cao phan bo KHDT 2011(final) 7" xfId="32860"/>
    <cellStyle name="T_Van Ban 2008_bao cao phan bo KHDT 2011(final) 8" xfId="32861"/>
    <cellStyle name="T_Van Ban 2008_bao cao phan bo KHDT 2011(final) 9" xfId="32862"/>
    <cellStyle name="T_Van Ban 2008_bao cao phan bo KHDT 2011(final)_BC nhu cau von doi ung ODA nganh NN (BKH)" xfId="6407"/>
    <cellStyle name="T_Van Ban 2008_bao cao phan bo KHDT 2011(final)_BC nhu cau von doi ung ODA nganh NN (BKH) 2" xfId="17236"/>
    <cellStyle name="T_Van Ban 2008_bao cao phan bo KHDT 2011(final)_BC nhu cau von doi ung ODA nganh NN (BKH) 2 2" xfId="25775"/>
    <cellStyle name="T_Van Ban 2008_bao cao phan bo KHDT 2011(final)_BC nhu cau von doi ung ODA nganh NN (BKH) 3" xfId="17237"/>
    <cellStyle name="T_Van Ban 2008_bao cao phan bo KHDT 2011(final)_BC nhu cau von doi ung ODA nganh NN (BKH) 3 2" xfId="25776"/>
    <cellStyle name="T_Van Ban 2008_bao cao phan bo KHDT 2011(final)_BC nhu cau von doi ung ODA nganh NN (BKH) 4" xfId="17238"/>
    <cellStyle name="T_Van Ban 2008_bao cao phan bo KHDT 2011(final)_BC nhu cau von doi ung ODA nganh NN (BKH) 4 2" xfId="25777"/>
    <cellStyle name="T_Van Ban 2008_bao cao phan bo KHDT 2011(final)_BC nhu cau von doi ung ODA nganh NN (BKH) 5" xfId="17239"/>
    <cellStyle name="T_Van Ban 2008_bao cao phan bo KHDT 2011(final)_BC nhu cau von doi ung ODA nganh NN (BKH) 5 2" xfId="25778"/>
    <cellStyle name="T_Van Ban 2008_bao cao phan bo KHDT 2011(final)_BC nhu cau von doi ung ODA nganh NN (BKH) 6" xfId="17240"/>
    <cellStyle name="T_Van Ban 2008_bao cao phan bo KHDT 2011(final)_BC nhu cau von doi ung ODA nganh NN (BKH) 6 2" xfId="32863"/>
    <cellStyle name="T_Van Ban 2008_bao cao phan bo KHDT 2011(final)_BC nhu cau von doi ung ODA nganh NN (BKH) 7" xfId="32864"/>
    <cellStyle name="T_Van Ban 2008_bao cao phan bo KHDT 2011(final)_BC nhu cau von doi ung ODA nganh NN (BKH) 8" xfId="32865"/>
    <cellStyle name="T_Van Ban 2008_bao cao phan bo KHDT 2011(final)_BC nhu cau von doi ung ODA nganh NN (BKH) 9" xfId="32866"/>
    <cellStyle name="T_Van Ban 2008_bao cao phan bo KHDT 2011(final)_BC Tai co cau (bieu TH)" xfId="6408"/>
    <cellStyle name="T_Van Ban 2008_bao cao phan bo KHDT 2011(final)_BC Tai co cau (bieu TH) 2" xfId="17241"/>
    <cellStyle name="T_Van Ban 2008_bao cao phan bo KHDT 2011(final)_BC Tai co cau (bieu TH) 2 2" xfId="25779"/>
    <cellStyle name="T_Van Ban 2008_bao cao phan bo KHDT 2011(final)_BC Tai co cau (bieu TH) 3" xfId="17242"/>
    <cellStyle name="T_Van Ban 2008_bao cao phan bo KHDT 2011(final)_BC Tai co cau (bieu TH) 3 2" xfId="25780"/>
    <cellStyle name="T_Van Ban 2008_bao cao phan bo KHDT 2011(final)_BC Tai co cau (bieu TH) 4" xfId="17243"/>
    <cellStyle name="T_Van Ban 2008_bao cao phan bo KHDT 2011(final)_BC Tai co cau (bieu TH) 4 2" xfId="25781"/>
    <cellStyle name="T_Van Ban 2008_bao cao phan bo KHDT 2011(final)_BC Tai co cau (bieu TH) 5" xfId="17244"/>
    <cellStyle name="T_Van Ban 2008_bao cao phan bo KHDT 2011(final)_BC Tai co cau (bieu TH) 5 2" xfId="25782"/>
    <cellStyle name="T_Van Ban 2008_bao cao phan bo KHDT 2011(final)_BC Tai co cau (bieu TH) 6" xfId="17245"/>
    <cellStyle name="T_Van Ban 2008_bao cao phan bo KHDT 2011(final)_BC Tai co cau (bieu TH) 6 2" xfId="32867"/>
    <cellStyle name="T_Van Ban 2008_bao cao phan bo KHDT 2011(final)_BC Tai co cau (bieu TH) 7" xfId="32868"/>
    <cellStyle name="T_Van Ban 2008_bao cao phan bo KHDT 2011(final)_BC Tai co cau (bieu TH) 8" xfId="32869"/>
    <cellStyle name="T_Van Ban 2008_bao cao phan bo KHDT 2011(final)_BC Tai co cau (bieu TH) 9" xfId="32870"/>
    <cellStyle name="T_Van Ban 2008_bao cao phan bo KHDT 2011(final)_DK 2014-2015 final" xfId="6409"/>
    <cellStyle name="T_Van Ban 2008_bao cao phan bo KHDT 2011(final)_DK 2014-2015 final 2" xfId="17246"/>
    <cellStyle name="T_Van Ban 2008_bao cao phan bo KHDT 2011(final)_DK 2014-2015 final 2 2" xfId="25783"/>
    <cellStyle name="T_Van Ban 2008_bao cao phan bo KHDT 2011(final)_DK 2014-2015 final 3" xfId="17247"/>
    <cellStyle name="T_Van Ban 2008_bao cao phan bo KHDT 2011(final)_DK 2014-2015 final 3 2" xfId="25784"/>
    <cellStyle name="T_Van Ban 2008_bao cao phan bo KHDT 2011(final)_DK 2014-2015 final 4" xfId="17248"/>
    <cellStyle name="T_Van Ban 2008_bao cao phan bo KHDT 2011(final)_DK 2014-2015 final 4 2" xfId="25785"/>
    <cellStyle name="T_Van Ban 2008_bao cao phan bo KHDT 2011(final)_DK 2014-2015 final 5" xfId="17249"/>
    <cellStyle name="T_Van Ban 2008_bao cao phan bo KHDT 2011(final)_DK 2014-2015 final 5 2" xfId="25786"/>
    <cellStyle name="T_Van Ban 2008_bao cao phan bo KHDT 2011(final)_DK 2014-2015 final 6" xfId="17250"/>
    <cellStyle name="T_Van Ban 2008_bao cao phan bo KHDT 2011(final)_DK 2014-2015 final 6 2" xfId="32871"/>
    <cellStyle name="T_Van Ban 2008_bao cao phan bo KHDT 2011(final)_DK 2014-2015 final 7" xfId="32872"/>
    <cellStyle name="T_Van Ban 2008_bao cao phan bo KHDT 2011(final)_DK 2014-2015 final 8" xfId="32873"/>
    <cellStyle name="T_Van Ban 2008_bao cao phan bo KHDT 2011(final)_DK 2014-2015 final 9" xfId="32874"/>
    <cellStyle name="T_Van Ban 2008_bao cao phan bo KHDT 2011(final)_DK 2014-2015 new" xfId="6410"/>
    <cellStyle name="T_Van Ban 2008_bao cao phan bo KHDT 2011(final)_DK 2014-2015 new 2" xfId="17251"/>
    <cellStyle name="T_Van Ban 2008_bao cao phan bo KHDT 2011(final)_DK 2014-2015 new 2 2" xfId="25787"/>
    <cellStyle name="T_Van Ban 2008_bao cao phan bo KHDT 2011(final)_DK 2014-2015 new 3" xfId="17252"/>
    <cellStyle name="T_Van Ban 2008_bao cao phan bo KHDT 2011(final)_DK 2014-2015 new 3 2" xfId="25788"/>
    <cellStyle name="T_Van Ban 2008_bao cao phan bo KHDT 2011(final)_DK 2014-2015 new 4" xfId="17253"/>
    <cellStyle name="T_Van Ban 2008_bao cao phan bo KHDT 2011(final)_DK 2014-2015 new 4 2" xfId="25789"/>
    <cellStyle name="T_Van Ban 2008_bao cao phan bo KHDT 2011(final)_DK 2014-2015 new 5" xfId="17254"/>
    <cellStyle name="T_Van Ban 2008_bao cao phan bo KHDT 2011(final)_DK 2014-2015 new 5 2" xfId="25790"/>
    <cellStyle name="T_Van Ban 2008_bao cao phan bo KHDT 2011(final)_DK 2014-2015 new 6" xfId="17255"/>
    <cellStyle name="T_Van Ban 2008_bao cao phan bo KHDT 2011(final)_DK 2014-2015 new 6 2" xfId="32875"/>
    <cellStyle name="T_Van Ban 2008_bao cao phan bo KHDT 2011(final)_DK 2014-2015 new 7" xfId="32876"/>
    <cellStyle name="T_Van Ban 2008_bao cao phan bo KHDT 2011(final)_DK 2014-2015 new 8" xfId="32877"/>
    <cellStyle name="T_Van Ban 2008_bao cao phan bo KHDT 2011(final)_DK 2014-2015 new 9" xfId="32878"/>
    <cellStyle name="T_Van Ban 2008_bao cao phan bo KHDT 2011(final)_DK KH CBDT 2014 11-11-2013" xfId="6411"/>
    <cellStyle name="T_Van Ban 2008_bao cao phan bo KHDT 2011(final)_DK KH CBDT 2014 11-11-2013 2" xfId="17256"/>
    <cellStyle name="T_Van Ban 2008_bao cao phan bo KHDT 2011(final)_DK KH CBDT 2014 11-11-2013 2 2" xfId="25791"/>
    <cellStyle name="T_Van Ban 2008_bao cao phan bo KHDT 2011(final)_DK KH CBDT 2014 11-11-2013 3" xfId="17257"/>
    <cellStyle name="T_Van Ban 2008_bao cao phan bo KHDT 2011(final)_DK KH CBDT 2014 11-11-2013 3 2" xfId="25792"/>
    <cellStyle name="T_Van Ban 2008_bao cao phan bo KHDT 2011(final)_DK KH CBDT 2014 11-11-2013 4" xfId="17258"/>
    <cellStyle name="T_Van Ban 2008_bao cao phan bo KHDT 2011(final)_DK KH CBDT 2014 11-11-2013 4 2" xfId="25793"/>
    <cellStyle name="T_Van Ban 2008_bao cao phan bo KHDT 2011(final)_DK KH CBDT 2014 11-11-2013 5" xfId="17259"/>
    <cellStyle name="T_Van Ban 2008_bao cao phan bo KHDT 2011(final)_DK KH CBDT 2014 11-11-2013 5 2" xfId="25794"/>
    <cellStyle name="T_Van Ban 2008_bao cao phan bo KHDT 2011(final)_DK KH CBDT 2014 11-11-2013 6" xfId="17260"/>
    <cellStyle name="T_Van Ban 2008_bao cao phan bo KHDT 2011(final)_DK KH CBDT 2014 11-11-2013 6 2" xfId="32879"/>
    <cellStyle name="T_Van Ban 2008_bao cao phan bo KHDT 2011(final)_DK KH CBDT 2014 11-11-2013 7" xfId="32880"/>
    <cellStyle name="T_Van Ban 2008_bao cao phan bo KHDT 2011(final)_DK KH CBDT 2014 11-11-2013 8" xfId="32881"/>
    <cellStyle name="T_Van Ban 2008_bao cao phan bo KHDT 2011(final)_DK KH CBDT 2014 11-11-2013 9" xfId="32882"/>
    <cellStyle name="T_Van Ban 2008_bao cao phan bo KHDT 2011(final)_DK KH CBDT 2014 11-11-2013(1)" xfId="6412"/>
    <cellStyle name="T_Van Ban 2008_bao cao phan bo KHDT 2011(final)_DK KH CBDT 2014 11-11-2013(1) 2" xfId="17261"/>
    <cellStyle name="T_Van Ban 2008_bao cao phan bo KHDT 2011(final)_DK KH CBDT 2014 11-11-2013(1) 2 2" xfId="25795"/>
    <cellStyle name="T_Van Ban 2008_bao cao phan bo KHDT 2011(final)_DK KH CBDT 2014 11-11-2013(1) 3" xfId="17262"/>
    <cellStyle name="T_Van Ban 2008_bao cao phan bo KHDT 2011(final)_DK KH CBDT 2014 11-11-2013(1) 3 2" xfId="25796"/>
    <cellStyle name="T_Van Ban 2008_bao cao phan bo KHDT 2011(final)_DK KH CBDT 2014 11-11-2013(1) 4" xfId="17263"/>
    <cellStyle name="T_Van Ban 2008_bao cao phan bo KHDT 2011(final)_DK KH CBDT 2014 11-11-2013(1) 4 2" xfId="25797"/>
    <cellStyle name="T_Van Ban 2008_bao cao phan bo KHDT 2011(final)_DK KH CBDT 2014 11-11-2013(1) 5" xfId="17264"/>
    <cellStyle name="T_Van Ban 2008_bao cao phan bo KHDT 2011(final)_DK KH CBDT 2014 11-11-2013(1) 5 2" xfId="25798"/>
    <cellStyle name="T_Van Ban 2008_bao cao phan bo KHDT 2011(final)_DK KH CBDT 2014 11-11-2013(1) 6" xfId="17265"/>
    <cellStyle name="T_Van Ban 2008_bao cao phan bo KHDT 2011(final)_DK KH CBDT 2014 11-11-2013(1) 6 2" xfId="32883"/>
    <cellStyle name="T_Van Ban 2008_bao cao phan bo KHDT 2011(final)_DK KH CBDT 2014 11-11-2013(1) 7" xfId="32884"/>
    <cellStyle name="T_Van Ban 2008_bao cao phan bo KHDT 2011(final)_DK KH CBDT 2014 11-11-2013(1) 8" xfId="32885"/>
    <cellStyle name="T_Van Ban 2008_bao cao phan bo KHDT 2011(final)_DK KH CBDT 2014 11-11-2013(1) 9" xfId="32886"/>
    <cellStyle name="T_Van Ban 2008_bao cao phan bo KHDT 2011(final)_KH 2011-2015" xfId="6413"/>
    <cellStyle name="T_Van Ban 2008_bao cao phan bo KHDT 2011(final)_KH 2011-2015 2" xfId="17266"/>
    <cellStyle name="T_Van Ban 2008_bao cao phan bo KHDT 2011(final)_KH 2011-2015 2 2" xfId="25799"/>
    <cellStyle name="T_Van Ban 2008_bao cao phan bo KHDT 2011(final)_KH 2011-2015 3" xfId="17267"/>
    <cellStyle name="T_Van Ban 2008_bao cao phan bo KHDT 2011(final)_KH 2011-2015 3 2" xfId="25800"/>
    <cellStyle name="T_Van Ban 2008_bao cao phan bo KHDT 2011(final)_KH 2011-2015 4" xfId="17268"/>
    <cellStyle name="T_Van Ban 2008_bao cao phan bo KHDT 2011(final)_KH 2011-2015 4 2" xfId="25801"/>
    <cellStyle name="T_Van Ban 2008_bao cao phan bo KHDT 2011(final)_KH 2011-2015 5" xfId="17269"/>
    <cellStyle name="T_Van Ban 2008_bao cao phan bo KHDT 2011(final)_KH 2011-2015 5 2" xfId="25802"/>
    <cellStyle name="T_Van Ban 2008_bao cao phan bo KHDT 2011(final)_KH 2011-2015 6" xfId="17270"/>
    <cellStyle name="T_Van Ban 2008_bao cao phan bo KHDT 2011(final)_KH 2011-2015 6 2" xfId="32887"/>
    <cellStyle name="T_Van Ban 2008_bao cao phan bo KHDT 2011(final)_KH 2011-2015 7" xfId="32888"/>
    <cellStyle name="T_Van Ban 2008_bao cao phan bo KHDT 2011(final)_KH 2011-2015 8" xfId="32889"/>
    <cellStyle name="T_Van Ban 2008_bao cao phan bo KHDT 2011(final)_KH 2011-2015 9" xfId="32890"/>
    <cellStyle name="T_Van Ban 2008_bao cao phan bo KHDT 2011(final)_tai co cau dau tu (tong hop)1" xfId="6414"/>
    <cellStyle name="T_Van Ban 2008_bao cao phan bo KHDT 2011(final)_tai co cau dau tu (tong hop)1 2" xfId="17271"/>
    <cellStyle name="T_Van Ban 2008_bao cao phan bo KHDT 2011(final)_tai co cau dau tu (tong hop)1 2 2" xfId="25803"/>
    <cellStyle name="T_Van Ban 2008_bao cao phan bo KHDT 2011(final)_tai co cau dau tu (tong hop)1 3" xfId="17272"/>
    <cellStyle name="T_Van Ban 2008_bao cao phan bo KHDT 2011(final)_tai co cau dau tu (tong hop)1 3 2" xfId="25804"/>
    <cellStyle name="T_Van Ban 2008_bao cao phan bo KHDT 2011(final)_tai co cau dau tu (tong hop)1 4" xfId="17273"/>
    <cellStyle name="T_Van Ban 2008_bao cao phan bo KHDT 2011(final)_tai co cau dau tu (tong hop)1 4 2" xfId="25805"/>
    <cellStyle name="T_Van Ban 2008_bao cao phan bo KHDT 2011(final)_tai co cau dau tu (tong hop)1 5" xfId="17274"/>
    <cellStyle name="T_Van Ban 2008_bao cao phan bo KHDT 2011(final)_tai co cau dau tu (tong hop)1 5 2" xfId="25806"/>
    <cellStyle name="T_Van Ban 2008_bao cao phan bo KHDT 2011(final)_tai co cau dau tu (tong hop)1 6" xfId="17275"/>
    <cellStyle name="T_Van Ban 2008_bao cao phan bo KHDT 2011(final)_tai co cau dau tu (tong hop)1 6 2" xfId="32891"/>
    <cellStyle name="T_Van Ban 2008_bao cao phan bo KHDT 2011(final)_tai co cau dau tu (tong hop)1 7" xfId="32892"/>
    <cellStyle name="T_Van Ban 2008_bao cao phan bo KHDT 2011(final)_tai co cau dau tu (tong hop)1 8" xfId="32893"/>
    <cellStyle name="T_Van Ban 2008_bao cao phan bo KHDT 2011(final)_tai co cau dau tu (tong hop)1 9" xfId="32894"/>
    <cellStyle name="T_Van Ban 2008_BC nhu cau von doi ung ODA nganh NN (BKH)" xfId="6415"/>
    <cellStyle name="T_Van Ban 2008_BC nhu cau von doi ung ODA nganh NN (BKH) 2" xfId="17276"/>
    <cellStyle name="T_Van Ban 2008_BC nhu cau von doi ung ODA nganh NN (BKH) 2 2" xfId="25807"/>
    <cellStyle name="T_Van Ban 2008_BC nhu cau von doi ung ODA nganh NN (BKH) 3" xfId="17277"/>
    <cellStyle name="T_Van Ban 2008_BC nhu cau von doi ung ODA nganh NN (BKH) 3 2" xfId="25808"/>
    <cellStyle name="T_Van Ban 2008_BC nhu cau von doi ung ODA nganh NN (BKH) 4" xfId="17278"/>
    <cellStyle name="T_Van Ban 2008_BC nhu cau von doi ung ODA nganh NN (BKH) 4 2" xfId="25809"/>
    <cellStyle name="T_Van Ban 2008_BC nhu cau von doi ung ODA nganh NN (BKH) 5" xfId="17279"/>
    <cellStyle name="T_Van Ban 2008_BC nhu cau von doi ung ODA nganh NN (BKH) 5 2" xfId="25810"/>
    <cellStyle name="T_Van Ban 2008_BC nhu cau von doi ung ODA nganh NN (BKH) 6" xfId="17280"/>
    <cellStyle name="T_Van Ban 2008_BC nhu cau von doi ung ODA nganh NN (BKH) 6 2" xfId="32895"/>
    <cellStyle name="T_Van Ban 2008_BC nhu cau von doi ung ODA nganh NN (BKH) 7" xfId="32896"/>
    <cellStyle name="T_Van Ban 2008_BC nhu cau von doi ung ODA nganh NN (BKH) 8" xfId="32897"/>
    <cellStyle name="T_Van Ban 2008_BC nhu cau von doi ung ODA nganh NN (BKH) 9" xfId="32898"/>
    <cellStyle name="T_Van Ban 2008_BC nhu cau von doi ung ODA nganh NN (BKH)_05-12  KH trung han 2016-2020 - Liem Thinh edited" xfId="6416"/>
    <cellStyle name="T_Van Ban 2008_BC nhu cau von doi ung ODA nganh NN (BKH)_05-12  KH trung han 2016-2020 - Liem Thinh edited 2" xfId="17281"/>
    <cellStyle name="T_Van Ban 2008_BC nhu cau von doi ung ODA nganh NN (BKH)_05-12  KH trung han 2016-2020 - Liem Thinh edited 2 2" xfId="25811"/>
    <cellStyle name="T_Van Ban 2008_BC nhu cau von doi ung ODA nganh NN (BKH)_05-12  KH trung han 2016-2020 - Liem Thinh edited 3" xfId="17282"/>
    <cellStyle name="T_Van Ban 2008_BC nhu cau von doi ung ODA nganh NN (BKH)_05-12  KH trung han 2016-2020 - Liem Thinh edited 3 2" xfId="25812"/>
    <cellStyle name="T_Van Ban 2008_BC nhu cau von doi ung ODA nganh NN (BKH)_05-12  KH trung han 2016-2020 - Liem Thinh edited 4" xfId="17283"/>
    <cellStyle name="T_Van Ban 2008_BC nhu cau von doi ung ODA nganh NN (BKH)_05-12  KH trung han 2016-2020 - Liem Thinh edited 4 2" xfId="25813"/>
    <cellStyle name="T_Van Ban 2008_BC nhu cau von doi ung ODA nganh NN (BKH)_05-12  KH trung han 2016-2020 - Liem Thinh edited 5" xfId="17284"/>
    <cellStyle name="T_Van Ban 2008_BC nhu cau von doi ung ODA nganh NN (BKH)_05-12  KH trung han 2016-2020 - Liem Thinh edited 5 2" xfId="25814"/>
    <cellStyle name="T_Van Ban 2008_BC nhu cau von doi ung ODA nganh NN (BKH)_05-12  KH trung han 2016-2020 - Liem Thinh edited 6" xfId="17285"/>
    <cellStyle name="T_Van Ban 2008_BC nhu cau von doi ung ODA nganh NN (BKH)_05-12  KH trung han 2016-2020 - Liem Thinh edited 6 2" xfId="32899"/>
    <cellStyle name="T_Van Ban 2008_BC nhu cau von doi ung ODA nganh NN (BKH)_05-12  KH trung han 2016-2020 - Liem Thinh edited 7" xfId="32900"/>
    <cellStyle name="T_Van Ban 2008_BC nhu cau von doi ung ODA nganh NN (BKH)_05-12  KH trung han 2016-2020 - Liem Thinh edited 8" xfId="32901"/>
    <cellStyle name="T_Van Ban 2008_BC nhu cau von doi ung ODA nganh NN (BKH)_05-12  KH trung han 2016-2020 - Liem Thinh edited 9" xfId="32902"/>
    <cellStyle name="T_Van Ban 2008_BC nhu cau von doi ung ODA nganh NN (BKH)_Copy of 05-12  KH trung han 2016-2020 - Liem Thinh edited (1)" xfId="6417"/>
    <cellStyle name="T_Van Ban 2008_BC nhu cau von doi ung ODA nganh NN (BKH)_Copy of 05-12  KH trung han 2016-2020 - Liem Thinh edited (1) 2" xfId="17286"/>
    <cellStyle name="T_Van Ban 2008_BC nhu cau von doi ung ODA nganh NN (BKH)_Copy of 05-12  KH trung han 2016-2020 - Liem Thinh edited (1) 2 2" xfId="25815"/>
    <cellStyle name="T_Van Ban 2008_BC nhu cau von doi ung ODA nganh NN (BKH)_Copy of 05-12  KH trung han 2016-2020 - Liem Thinh edited (1) 3" xfId="17287"/>
    <cellStyle name="T_Van Ban 2008_BC nhu cau von doi ung ODA nganh NN (BKH)_Copy of 05-12  KH trung han 2016-2020 - Liem Thinh edited (1) 3 2" xfId="25816"/>
    <cellStyle name="T_Van Ban 2008_BC nhu cau von doi ung ODA nganh NN (BKH)_Copy of 05-12  KH trung han 2016-2020 - Liem Thinh edited (1) 4" xfId="17288"/>
    <cellStyle name="T_Van Ban 2008_BC nhu cau von doi ung ODA nganh NN (BKH)_Copy of 05-12  KH trung han 2016-2020 - Liem Thinh edited (1) 4 2" xfId="25817"/>
    <cellStyle name="T_Van Ban 2008_BC nhu cau von doi ung ODA nganh NN (BKH)_Copy of 05-12  KH trung han 2016-2020 - Liem Thinh edited (1) 5" xfId="17289"/>
    <cellStyle name="T_Van Ban 2008_BC nhu cau von doi ung ODA nganh NN (BKH)_Copy of 05-12  KH trung han 2016-2020 - Liem Thinh edited (1) 5 2" xfId="25818"/>
    <cellStyle name="T_Van Ban 2008_BC nhu cau von doi ung ODA nganh NN (BKH)_Copy of 05-12  KH trung han 2016-2020 - Liem Thinh edited (1) 6" xfId="17290"/>
    <cellStyle name="T_Van Ban 2008_BC nhu cau von doi ung ODA nganh NN (BKH)_Copy of 05-12  KH trung han 2016-2020 - Liem Thinh edited (1) 6 2" xfId="32903"/>
    <cellStyle name="T_Van Ban 2008_BC nhu cau von doi ung ODA nganh NN (BKH)_Copy of 05-12  KH trung han 2016-2020 - Liem Thinh edited (1) 7" xfId="32904"/>
    <cellStyle name="T_Van Ban 2008_BC nhu cau von doi ung ODA nganh NN (BKH)_Copy of 05-12  KH trung han 2016-2020 - Liem Thinh edited (1) 8" xfId="32905"/>
    <cellStyle name="T_Van Ban 2008_BC nhu cau von doi ung ODA nganh NN (BKH)_Copy of 05-12  KH trung han 2016-2020 - Liem Thinh edited (1) 9" xfId="32906"/>
    <cellStyle name="T_Van Ban 2008_BC Tai co cau (bieu TH)" xfId="6418"/>
    <cellStyle name="T_Van Ban 2008_BC Tai co cau (bieu TH) 2" xfId="17291"/>
    <cellStyle name="T_Van Ban 2008_BC Tai co cau (bieu TH) 2 2" xfId="25819"/>
    <cellStyle name="T_Van Ban 2008_BC Tai co cau (bieu TH) 3" xfId="17292"/>
    <cellStyle name="T_Van Ban 2008_BC Tai co cau (bieu TH) 3 2" xfId="25820"/>
    <cellStyle name="T_Van Ban 2008_BC Tai co cau (bieu TH) 4" xfId="17293"/>
    <cellStyle name="T_Van Ban 2008_BC Tai co cau (bieu TH) 4 2" xfId="25821"/>
    <cellStyle name="T_Van Ban 2008_BC Tai co cau (bieu TH) 5" xfId="17294"/>
    <cellStyle name="T_Van Ban 2008_BC Tai co cau (bieu TH) 5 2" xfId="25822"/>
    <cellStyle name="T_Van Ban 2008_BC Tai co cau (bieu TH) 6" xfId="17295"/>
    <cellStyle name="T_Van Ban 2008_BC Tai co cau (bieu TH) 6 2" xfId="32907"/>
    <cellStyle name="T_Van Ban 2008_BC Tai co cau (bieu TH) 7" xfId="32908"/>
    <cellStyle name="T_Van Ban 2008_BC Tai co cau (bieu TH) 8" xfId="32909"/>
    <cellStyle name="T_Van Ban 2008_BC Tai co cau (bieu TH) 9" xfId="32910"/>
    <cellStyle name="T_Van Ban 2008_BC Tai co cau (bieu TH)_05-12  KH trung han 2016-2020 - Liem Thinh edited" xfId="6419"/>
    <cellStyle name="T_Van Ban 2008_BC Tai co cau (bieu TH)_05-12  KH trung han 2016-2020 - Liem Thinh edited 2" xfId="17296"/>
    <cellStyle name="T_Van Ban 2008_BC Tai co cau (bieu TH)_05-12  KH trung han 2016-2020 - Liem Thinh edited 2 2" xfId="25823"/>
    <cellStyle name="T_Van Ban 2008_BC Tai co cau (bieu TH)_05-12  KH trung han 2016-2020 - Liem Thinh edited 3" xfId="17297"/>
    <cellStyle name="T_Van Ban 2008_BC Tai co cau (bieu TH)_05-12  KH trung han 2016-2020 - Liem Thinh edited 3 2" xfId="25824"/>
    <cellStyle name="T_Van Ban 2008_BC Tai co cau (bieu TH)_05-12  KH trung han 2016-2020 - Liem Thinh edited 4" xfId="17298"/>
    <cellStyle name="T_Van Ban 2008_BC Tai co cau (bieu TH)_05-12  KH trung han 2016-2020 - Liem Thinh edited 4 2" xfId="25825"/>
    <cellStyle name="T_Van Ban 2008_BC Tai co cau (bieu TH)_05-12  KH trung han 2016-2020 - Liem Thinh edited 5" xfId="17299"/>
    <cellStyle name="T_Van Ban 2008_BC Tai co cau (bieu TH)_05-12  KH trung han 2016-2020 - Liem Thinh edited 5 2" xfId="25826"/>
    <cellStyle name="T_Van Ban 2008_BC Tai co cau (bieu TH)_05-12  KH trung han 2016-2020 - Liem Thinh edited 6" xfId="17300"/>
    <cellStyle name="T_Van Ban 2008_BC Tai co cau (bieu TH)_05-12  KH trung han 2016-2020 - Liem Thinh edited 6 2" xfId="32911"/>
    <cellStyle name="T_Van Ban 2008_BC Tai co cau (bieu TH)_05-12  KH trung han 2016-2020 - Liem Thinh edited 7" xfId="32912"/>
    <cellStyle name="T_Van Ban 2008_BC Tai co cau (bieu TH)_05-12  KH trung han 2016-2020 - Liem Thinh edited 8" xfId="32913"/>
    <cellStyle name="T_Van Ban 2008_BC Tai co cau (bieu TH)_05-12  KH trung han 2016-2020 - Liem Thinh edited 9" xfId="32914"/>
    <cellStyle name="T_Van Ban 2008_BC Tai co cau (bieu TH)_Copy of 05-12  KH trung han 2016-2020 - Liem Thinh edited (1)" xfId="6420"/>
    <cellStyle name="T_Van Ban 2008_BC Tai co cau (bieu TH)_Copy of 05-12  KH trung han 2016-2020 - Liem Thinh edited (1) 2" xfId="17301"/>
    <cellStyle name="T_Van Ban 2008_BC Tai co cau (bieu TH)_Copy of 05-12  KH trung han 2016-2020 - Liem Thinh edited (1) 2 2" xfId="25827"/>
    <cellStyle name="T_Van Ban 2008_BC Tai co cau (bieu TH)_Copy of 05-12  KH trung han 2016-2020 - Liem Thinh edited (1) 3" xfId="17302"/>
    <cellStyle name="T_Van Ban 2008_BC Tai co cau (bieu TH)_Copy of 05-12  KH trung han 2016-2020 - Liem Thinh edited (1) 3 2" xfId="25828"/>
    <cellStyle name="T_Van Ban 2008_BC Tai co cau (bieu TH)_Copy of 05-12  KH trung han 2016-2020 - Liem Thinh edited (1) 4" xfId="17303"/>
    <cellStyle name="T_Van Ban 2008_BC Tai co cau (bieu TH)_Copy of 05-12  KH trung han 2016-2020 - Liem Thinh edited (1) 4 2" xfId="25829"/>
    <cellStyle name="T_Van Ban 2008_BC Tai co cau (bieu TH)_Copy of 05-12  KH trung han 2016-2020 - Liem Thinh edited (1) 5" xfId="17304"/>
    <cellStyle name="T_Van Ban 2008_BC Tai co cau (bieu TH)_Copy of 05-12  KH trung han 2016-2020 - Liem Thinh edited (1) 5 2" xfId="25830"/>
    <cellStyle name="T_Van Ban 2008_BC Tai co cau (bieu TH)_Copy of 05-12  KH trung han 2016-2020 - Liem Thinh edited (1) 6" xfId="17305"/>
    <cellStyle name="T_Van Ban 2008_BC Tai co cau (bieu TH)_Copy of 05-12  KH trung han 2016-2020 - Liem Thinh edited (1) 6 2" xfId="32915"/>
    <cellStyle name="T_Van Ban 2008_BC Tai co cau (bieu TH)_Copy of 05-12  KH trung han 2016-2020 - Liem Thinh edited (1) 7" xfId="32916"/>
    <cellStyle name="T_Van Ban 2008_BC Tai co cau (bieu TH)_Copy of 05-12  KH trung han 2016-2020 - Liem Thinh edited (1) 8" xfId="32917"/>
    <cellStyle name="T_Van Ban 2008_BC Tai co cau (bieu TH)_Copy of 05-12  KH trung han 2016-2020 - Liem Thinh edited (1) 9" xfId="32918"/>
    <cellStyle name="T_Van Ban 2008_DK 2014-2015 final" xfId="6421"/>
    <cellStyle name="T_Van Ban 2008_DK 2014-2015 final 2" xfId="17306"/>
    <cellStyle name="T_Van Ban 2008_DK 2014-2015 final 2 2" xfId="25831"/>
    <cellStyle name="T_Van Ban 2008_DK 2014-2015 final 3" xfId="17307"/>
    <cellStyle name="T_Van Ban 2008_DK 2014-2015 final 3 2" xfId="25832"/>
    <cellStyle name="T_Van Ban 2008_DK 2014-2015 final 4" xfId="17308"/>
    <cellStyle name="T_Van Ban 2008_DK 2014-2015 final 4 2" xfId="25833"/>
    <cellStyle name="T_Van Ban 2008_DK 2014-2015 final 5" xfId="17309"/>
    <cellStyle name="T_Van Ban 2008_DK 2014-2015 final 5 2" xfId="25834"/>
    <cellStyle name="T_Van Ban 2008_DK 2014-2015 final 6" xfId="17310"/>
    <cellStyle name="T_Van Ban 2008_DK 2014-2015 final 6 2" xfId="32919"/>
    <cellStyle name="T_Van Ban 2008_DK 2014-2015 final 7" xfId="32920"/>
    <cellStyle name="T_Van Ban 2008_DK 2014-2015 final 8" xfId="32921"/>
    <cellStyle name="T_Van Ban 2008_DK 2014-2015 final 9" xfId="32922"/>
    <cellStyle name="T_Van Ban 2008_DK 2014-2015 final_05-12  KH trung han 2016-2020 - Liem Thinh edited" xfId="6422"/>
    <cellStyle name="T_Van Ban 2008_DK 2014-2015 final_05-12  KH trung han 2016-2020 - Liem Thinh edited 2" xfId="17311"/>
    <cellStyle name="T_Van Ban 2008_DK 2014-2015 final_05-12  KH trung han 2016-2020 - Liem Thinh edited 2 2" xfId="25835"/>
    <cellStyle name="T_Van Ban 2008_DK 2014-2015 final_05-12  KH trung han 2016-2020 - Liem Thinh edited 3" xfId="17312"/>
    <cellStyle name="T_Van Ban 2008_DK 2014-2015 final_05-12  KH trung han 2016-2020 - Liem Thinh edited 3 2" xfId="25836"/>
    <cellStyle name="T_Van Ban 2008_DK 2014-2015 final_05-12  KH trung han 2016-2020 - Liem Thinh edited 4" xfId="17313"/>
    <cellStyle name="T_Van Ban 2008_DK 2014-2015 final_05-12  KH trung han 2016-2020 - Liem Thinh edited 4 2" xfId="25837"/>
    <cellStyle name="T_Van Ban 2008_DK 2014-2015 final_05-12  KH trung han 2016-2020 - Liem Thinh edited 5" xfId="17314"/>
    <cellStyle name="T_Van Ban 2008_DK 2014-2015 final_05-12  KH trung han 2016-2020 - Liem Thinh edited 5 2" xfId="25838"/>
    <cellStyle name="T_Van Ban 2008_DK 2014-2015 final_05-12  KH trung han 2016-2020 - Liem Thinh edited 6" xfId="17315"/>
    <cellStyle name="T_Van Ban 2008_DK 2014-2015 final_05-12  KH trung han 2016-2020 - Liem Thinh edited 6 2" xfId="32923"/>
    <cellStyle name="T_Van Ban 2008_DK 2014-2015 final_05-12  KH trung han 2016-2020 - Liem Thinh edited 7" xfId="32924"/>
    <cellStyle name="T_Van Ban 2008_DK 2014-2015 final_05-12  KH trung han 2016-2020 - Liem Thinh edited 8" xfId="32925"/>
    <cellStyle name="T_Van Ban 2008_DK 2014-2015 final_05-12  KH trung han 2016-2020 - Liem Thinh edited 9" xfId="32926"/>
    <cellStyle name="T_Van Ban 2008_DK 2014-2015 final_Copy of 05-12  KH trung han 2016-2020 - Liem Thinh edited (1)" xfId="6423"/>
    <cellStyle name="T_Van Ban 2008_DK 2014-2015 final_Copy of 05-12  KH trung han 2016-2020 - Liem Thinh edited (1) 2" xfId="17316"/>
    <cellStyle name="T_Van Ban 2008_DK 2014-2015 final_Copy of 05-12  KH trung han 2016-2020 - Liem Thinh edited (1) 2 2" xfId="25839"/>
    <cellStyle name="T_Van Ban 2008_DK 2014-2015 final_Copy of 05-12  KH trung han 2016-2020 - Liem Thinh edited (1) 3" xfId="17317"/>
    <cellStyle name="T_Van Ban 2008_DK 2014-2015 final_Copy of 05-12  KH trung han 2016-2020 - Liem Thinh edited (1) 3 2" xfId="25840"/>
    <cellStyle name="T_Van Ban 2008_DK 2014-2015 final_Copy of 05-12  KH trung han 2016-2020 - Liem Thinh edited (1) 4" xfId="17318"/>
    <cellStyle name="T_Van Ban 2008_DK 2014-2015 final_Copy of 05-12  KH trung han 2016-2020 - Liem Thinh edited (1) 4 2" xfId="25841"/>
    <cellStyle name="T_Van Ban 2008_DK 2014-2015 final_Copy of 05-12  KH trung han 2016-2020 - Liem Thinh edited (1) 5" xfId="17319"/>
    <cellStyle name="T_Van Ban 2008_DK 2014-2015 final_Copy of 05-12  KH trung han 2016-2020 - Liem Thinh edited (1) 5 2" xfId="25842"/>
    <cellStyle name="T_Van Ban 2008_DK 2014-2015 final_Copy of 05-12  KH trung han 2016-2020 - Liem Thinh edited (1) 6" xfId="17320"/>
    <cellStyle name="T_Van Ban 2008_DK 2014-2015 final_Copy of 05-12  KH trung han 2016-2020 - Liem Thinh edited (1) 6 2" xfId="32927"/>
    <cellStyle name="T_Van Ban 2008_DK 2014-2015 final_Copy of 05-12  KH trung han 2016-2020 - Liem Thinh edited (1) 7" xfId="32928"/>
    <cellStyle name="T_Van Ban 2008_DK 2014-2015 final_Copy of 05-12  KH trung han 2016-2020 - Liem Thinh edited (1) 8" xfId="32929"/>
    <cellStyle name="T_Van Ban 2008_DK 2014-2015 final_Copy of 05-12  KH trung han 2016-2020 - Liem Thinh edited (1) 9" xfId="32930"/>
    <cellStyle name="T_Van Ban 2008_DK 2014-2015 new" xfId="6424"/>
    <cellStyle name="T_Van Ban 2008_DK 2014-2015 new 2" xfId="17321"/>
    <cellStyle name="T_Van Ban 2008_DK 2014-2015 new 2 2" xfId="25843"/>
    <cellStyle name="T_Van Ban 2008_DK 2014-2015 new 3" xfId="17322"/>
    <cellStyle name="T_Van Ban 2008_DK 2014-2015 new 3 2" xfId="25844"/>
    <cellStyle name="T_Van Ban 2008_DK 2014-2015 new 4" xfId="17323"/>
    <cellStyle name="T_Van Ban 2008_DK 2014-2015 new 4 2" xfId="25845"/>
    <cellStyle name="T_Van Ban 2008_DK 2014-2015 new 5" xfId="17324"/>
    <cellStyle name="T_Van Ban 2008_DK 2014-2015 new 5 2" xfId="25846"/>
    <cellStyle name="T_Van Ban 2008_DK 2014-2015 new 6" xfId="17325"/>
    <cellStyle name="T_Van Ban 2008_DK 2014-2015 new 6 2" xfId="32931"/>
    <cellStyle name="T_Van Ban 2008_DK 2014-2015 new 7" xfId="32932"/>
    <cellStyle name="T_Van Ban 2008_DK 2014-2015 new 8" xfId="32933"/>
    <cellStyle name="T_Van Ban 2008_DK 2014-2015 new 9" xfId="32934"/>
    <cellStyle name="T_Van Ban 2008_DK 2014-2015 new_05-12  KH trung han 2016-2020 - Liem Thinh edited" xfId="6425"/>
    <cellStyle name="T_Van Ban 2008_DK 2014-2015 new_05-12  KH trung han 2016-2020 - Liem Thinh edited 2" xfId="17326"/>
    <cellStyle name="T_Van Ban 2008_DK 2014-2015 new_05-12  KH trung han 2016-2020 - Liem Thinh edited 2 2" xfId="25847"/>
    <cellStyle name="T_Van Ban 2008_DK 2014-2015 new_05-12  KH trung han 2016-2020 - Liem Thinh edited 3" xfId="17327"/>
    <cellStyle name="T_Van Ban 2008_DK 2014-2015 new_05-12  KH trung han 2016-2020 - Liem Thinh edited 3 2" xfId="25848"/>
    <cellStyle name="T_Van Ban 2008_DK 2014-2015 new_05-12  KH trung han 2016-2020 - Liem Thinh edited 4" xfId="17328"/>
    <cellStyle name="T_Van Ban 2008_DK 2014-2015 new_05-12  KH trung han 2016-2020 - Liem Thinh edited 4 2" xfId="25849"/>
    <cellStyle name="T_Van Ban 2008_DK 2014-2015 new_05-12  KH trung han 2016-2020 - Liem Thinh edited 5" xfId="17329"/>
    <cellStyle name="T_Van Ban 2008_DK 2014-2015 new_05-12  KH trung han 2016-2020 - Liem Thinh edited 5 2" xfId="25850"/>
    <cellStyle name="T_Van Ban 2008_DK 2014-2015 new_05-12  KH trung han 2016-2020 - Liem Thinh edited 6" xfId="17330"/>
    <cellStyle name="T_Van Ban 2008_DK 2014-2015 new_05-12  KH trung han 2016-2020 - Liem Thinh edited 6 2" xfId="32935"/>
    <cellStyle name="T_Van Ban 2008_DK 2014-2015 new_05-12  KH trung han 2016-2020 - Liem Thinh edited 7" xfId="32936"/>
    <cellStyle name="T_Van Ban 2008_DK 2014-2015 new_05-12  KH trung han 2016-2020 - Liem Thinh edited 8" xfId="32937"/>
    <cellStyle name="T_Van Ban 2008_DK 2014-2015 new_05-12  KH trung han 2016-2020 - Liem Thinh edited 9" xfId="32938"/>
    <cellStyle name="T_Van Ban 2008_DK 2014-2015 new_Copy of 05-12  KH trung han 2016-2020 - Liem Thinh edited (1)" xfId="6426"/>
    <cellStyle name="T_Van Ban 2008_DK 2014-2015 new_Copy of 05-12  KH trung han 2016-2020 - Liem Thinh edited (1) 2" xfId="17331"/>
    <cellStyle name="T_Van Ban 2008_DK 2014-2015 new_Copy of 05-12  KH trung han 2016-2020 - Liem Thinh edited (1) 2 2" xfId="25851"/>
    <cellStyle name="T_Van Ban 2008_DK 2014-2015 new_Copy of 05-12  KH trung han 2016-2020 - Liem Thinh edited (1) 3" xfId="17332"/>
    <cellStyle name="T_Van Ban 2008_DK 2014-2015 new_Copy of 05-12  KH trung han 2016-2020 - Liem Thinh edited (1) 3 2" xfId="25852"/>
    <cellStyle name="T_Van Ban 2008_DK 2014-2015 new_Copy of 05-12  KH trung han 2016-2020 - Liem Thinh edited (1) 4" xfId="17333"/>
    <cellStyle name="T_Van Ban 2008_DK 2014-2015 new_Copy of 05-12  KH trung han 2016-2020 - Liem Thinh edited (1) 4 2" xfId="25853"/>
    <cellStyle name="T_Van Ban 2008_DK 2014-2015 new_Copy of 05-12  KH trung han 2016-2020 - Liem Thinh edited (1) 5" xfId="17334"/>
    <cellStyle name="T_Van Ban 2008_DK 2014-2015 new_Copy of 05-12  KH trung han 2016-2020 - Liem Thinh edited (1) 5 2" xfId="25854"/>
    <cellStyle name="T_Van Ban 2008_DK 2014-2015 new_Copy of 05-12  KH trung han 2016-2020 - Liem Thinh edited (1) 6" xfId="17335"/>
    <cellStyle name="T_Van Ban 2008_DK 2014-2015 new_Copy of 05-12  KH trung han 2016-2020 - Liem Thinh edited (1) 6 2" xfId="32939"/>
    <cellStyle name="T_Van Ban 2008_DK 2014-2015 new_Copy of 05-12  KH trung han 2016-2020 - Liem Thinh edited (1) 7" xfId="32940"/>
    <cellStyle name="T_Van Ban 2008_DK 2014-2015 new_Copy of 05-12  KH trung han 2016-2020 - Liem Thinh edited (1) 8" xfId="32941"/>
    <cellStyle name="T_Van Ban 2008_DK 2014-2015 new_Copy of 05-12  KH trung han 2016-2020 - Liem Thinh edited (1) 9" xfId="32942"/>
    <cellStyle name="T_Van Ban 2008_DK KH CBDT 2014 11-11-2013" xfId="6427"/>
    <cellStyle name="T_Van Ban 2008_DK KH CBDT 2014 11-11-2013 2" xfId="17336"/>
    <cellStyle name="T_Van Ban 2008_DK KH CBDT 2014 11-11-2013 2 2" xfId="25855"/>
    <cellStyle name="T_Van Ban 2008_DK KH CBDT 2014 11-11-2013 3" xfId="17337"/>
    <cellStyle name="T_Van Ban 2008_DK KH CBDT 2014 11-11-2013 3 2" xfId="25856"/>
    <cellStyle name="T_Van Ban 2008_DK KH CBDT 2014 11-11-2013 4" xfId="17338"/>
    <cellStyle name="T_Van Ban 2008_DK KH CBDT 2014 11-11-2013 4 2" xfId="25857"/>
    <cellStyle name="T_Van Ban 2008_DK KH CBDT 2014 11-11-2013 5" xfId="17339"/>
    <cellStyle name="T_Van Ban 2008_DK KH CBDT 2014 11-11-2013 5 2" xfId="25858"/>
    <cellStyle name="T_Van Ban 2008_DK KH CBDT 2014 11-11-2013 6" xfId="17340"/>
    <cellStyle name="T_Van Ban 2008_DK KH CBDT 2014 11-11-2013 6 2" xfId="32943"/>
    <cellStyle name="T_Van Ban 2008_DK KH CBDT 2014 11-11-2013 7" xfId="32944"/>
    <cellStyle name="T_Van Ban 2008_DK KH CBDT 2014 11-11-2013 8" xfId="32945"/>
    <cellStyle name="T_Van Ban 2008_DK KH CBDT 2014 11-11-2013 9" xfId="32946"/>
    <cellStyle name="T_Van Ban 2008_DK KH CBDT 2014 11-11-2013(1)" xfId="6428"/>
    <cellStyle name="T_Van Ban 2008_DK KH CBDT 2014 11-11-2013(1) 2" xfId="17341"/>
    <cellStyle name="T_Van Ban 2008_DK KH CBDT 2014 11-11-2013(1) 2 2" xfId="25859"/>
    <cellStyle name="T_Van Ban 2008_DK KH CBDT 2014 11-11-2013(1) 3" xfId="17342"/>
    <cellStyle name="T_Van Ban 2008_DK KH CBDT 2014 11-11-2013(1) 3 2" xfId="25860"/>
    <cellStyle name="T_Van Ban 2008_DK KH CBDT 2014 11-11-2013(1) 4" xfId="17343"/>
    <cellStyle name="T_Van Ban 2008_DK KH CBDT 2014 11-11-2013(1) 4 2" xfId="25861"/>
    <cellStyle name="T_Van Ban 2008_DK KH CBDT 2014 11-11-2013(1) 5" xfId="17344"/>
    <cellStyle name="T_Van Ban 2008_DK KH CBDT 2014 11-11-2013(1) 5 2" xfId="25862"/>
    <cellStyle name="T_Van Ban 2008_DK KH CBDT 2014 11-11-2013(1) 6" xfId="17345"/>
    <cellStyle name="T_Van Ban 2008_DK KH CBDT 2014 11-11-2013(1) 6 2" xfId="32947"/>
    <cellStyle name="T_Van Ban 2008_DK KH CBDT 2014 11-11-2013(1) 7" xfId="32948"/>
    <cellStyle name="T_Van Ban 2008_DK KH CBDT 2014 11-11-2013(1) 8" xfId="32949"/>
    <cellStyle name="T_Van Ban 2008_DK KH CBDT 2014 11-11-2013(1) 9" xfId="32950"/>
    <cellStyle name="T_Van Ban 2008_DK KH CBDT 2014 11-11-2013(1)_05-12  KH trung han 2016-2020 - Liem Thinh edited" xfId="6429"/>
    <cellStyle name="T_Van Ban 2008_DK KH CBDT 2014 11-11-2013(1)_05-12  KH trung han 2016-2020 - Liem Thinh edited 2" xfId="17346"/>
    <cellStyle name="T_Van Ban 2008_DK KH CBDT 2014 11-11-2013(1)_05-12  KH trung han 2016-2020 - Liem Thinh edited 2 2" xfId="25863"/>
    <cellStyle name="T_Van Ban 2008_DK KH CBDT 2014 11-11-2013(1)_05-12  KH trung han 2016-2020 - Liem Thinh edited 3" xfId="17347"/>
    <cellStyle name="T_Van Ban 2008_DK KH CBDT 2014 11-11-2013(1)_05-12  KH trung han 2016-2020 - Liem Thinh edited 3 2" xfId="25864"/>
    <cellStyle name="T_Van Ban 2008_DK KH CBDT 2014 11-11-2013(1)_05-12  KH trung han 2016-2020 - Liem Thinh edited 4" xfId="17348"/>
    <cellStyle name="T_Van Ban 2008_DK KH CBDT 2014 11-11-2013(1)_05-12  KH trung han 2016-2020 - Liem Thinh edited 4 2" xfId="25865"/>
    <cellStyle name="T_Van Ban 2008_DK KH CBDT 2014 11-11-2013(1)_05-12  KH trung han 2016-2020 - Liem Thinh edited 5" xfId="17349"/>
    <cellStyle name="T_Van Ban 2008_DK KH CBDT 2014 11-11-2013(1)_05-12  KH trung han 2016-2020 - Liem Thinh edited 5 2" xfId="25866"/>
    <cellStyle name="T_Van Ban 2008_DK KH CBDT 2014 11-11-2013(1)_05-12  KH trung han 2016-2020 - Liem Thinh edited 6" xfId="17350"/>
    <cellStyle name="T_Van Ban 2008_DK KH CBDT 2014 11-11-2013(1)_05-12  KH trung han 2016-2020 - Liem Thinh edited 6 2" xfId="32951"/>
    <cellStyle name="T_Van Ban 2008_DK KH CBDT 2014 11-11-2013(1)_05-12  KH trung han 2016-2020 - Liem Thinh edited 7" xfId="32952"/>
    <cellStyle name="T_Van Ban 2008_DK KH CBDT 2014 11-11-2013(1)_05-12  KH trung han 2016-2020 - Liem Thinh edited 8" xfId="32953"/>
    <cellStyle name="T_Van Ban 2008_DK KH CBDT 2014 11-11-2013(1)_05-12  KH trung han 2016-2020 - Liem Thinh edited 9" xfId="32954"/>
    <cellStyle name="T_Van Ban 2008_DK KH CBDT 2014 11-11-2013(1)_Copy of 05-12  KH trung han 2016-2020 - Liem Thinh edited (1)" xfId="6430"/>
    <cellStyle name="T_Van Ban 2008_DK KH CBDT 2014 11-11-2013(1)_Copy of 05-12  KH trung han 2016-2020 - Liem Thinh edited (1) 2" xfId="17351"/>
    <cellStyle name="T_Van Ban 2008_DK KH CBDT 2014 11-11-2013(1)_Copy of 05-12  KH trung han 2016-2020 - Liem Thinh edited (1) 2 2" xfId="25867"/>
    <cellStyle name="T_Van Ban 2008_DK KH CBDT 2014 11-11-2013(1)_Copy of 05-12  KH trung han 2016-2020 - Liem Thinh edited (1) 3" xfId="17352"/>
    <cellStyle name="T_Van Ban 2008_DK KH CBDT 2014 11-11-2013(1)_Copy of 05-12  KH trung han 2016-2020 - Liem Thinh edited (1) 3 2" xfId="25868"/>
    <cellStyle name="T_Van Ban 2008_DK KH CBDT 2014 11-11-2013(1)_Copy of 05-12  KH trung han 2016-2020 - Liem Thinh edited (1) 4" xfId="17353"/>
    <cellStyle name="T_Van Ban 2008_DK KH CBDT 2014 11-11-2013(1)_Copy of 05-12  KH trung han 2016-2020 - Liem Thinh edited (1) 4 2" xfId="25869"/>
    <cellStyle name="T_Van Ban 2008_DK KH CBDT 2014 11-11-2013(1)_Copy of 05-12  KH trung han 2016-2020 - Liem Thinh edited (1) 5" xfId="17354"/>
    <cellStyle name="T_Van Ban 2008_DK KH CBDT 2014 11-11-2013(1)_Copy of 05-12  KH trung han 2016-2020 - Liem Thinh edited (1) 5 2" xfId="25870"/>
    <cellStyle name="T_Van Ban 2008_DK KH CBDT 2014 11-11-2013(1)_Copy of 05-12  KH trung han 2016-2020 - Liem Thinh edited (1) 6" xfId="17355"/>
    <cellStyle name="T_Van Ban 2008_DK KH CBDT 2014 11-11-2013(1)_Copy of 05-12  KH trung han 2016-2020 - Liem Thinh edited (1) 6 2" xfId="32955"/>
    <cellStyle name="T_Van Ban 2008_DK KH CBDT 2014 11-11-2013(1)_Copy of 05-12  KH trung han 2016-2020 - Liem Thinh edited (1) 7" xfId="32956"/>
    <cellStyle name="T_Van Ban 2008_DK KH CBDT 2014 11-11-2013(1)_Copy of 05-12  KH trung han 2016-2020 - Liem Thinh edited (1) 8" xfId="32957"/>
    <cellStyle name="T_Van Ban 2008_DK KH CBDT 2014 11-11-2013(1)_Copy of 05-12  KH trung han 2016-2020 - Liem Thinh edited (1) 9" xfId="32958"/>
    <cellStyle name="T_Van Ban 2008_DK KH CBDT 2014 11-11-2013_05-12  KH trung han 2016-2020 - Liem Thinh edited" xfId="6431"/>
    <cellStyle name="T_Van Ban 2008_DK KH CBDT 2014 11-11-2013_05-12  KH trung han 2016-2020 - Liem Thinh edited 2" xfId="17356"/>
    <cellStyle name="T_Van Ban 2008_DK KH CBDT 2014 11-11-2013_05-12  KH trung han 2016-2020 - Liem Thinh edited 2 2" xfId="25871"/>
    <cellStyle name="T_Van Ban 2008_DK KH CBDT 2014 11-11-2013_05-12  KH trung han 2016-2020 - Liem Thinh edited 3" xfId="17357"/>
    <cellStyle name="T_Van Ban 2008_DK KH CBDT 2014 11-11-2013_05-12  KH trung han 2016-2020 - Liem Thinh edited 3 2" xfId="25872"/>
    <cellStyle name="T_Van Ban 2008_DK KH CBDT 2014 11-11-2013_05-12  KH trung han 2016-2020 - Liem Thinh edited 4" xfId="17358"/>
    <cellStyle name="T_Van Ban 2008_DK KH CBDT 2014 11-11-2013_05-12  KH trung han 2016-2020 - Liem Thinh edited 4 2" xfId="25873"/>
    <cellStyle name="T_Van Ban 2008_DK KH CBDT 2014 11-11-2013_05-12  KH trung han 2016-2020 - Liem Thinh edited 5" xfId="17359"/>
    <cellStyle name="T_Van Ban 2008_DK KH CBDT 2014 11-11-2013_05-12  KH trung han 2016-2020 - Liem Thinh edited 5 2" xfId="25874"/>
    <cellStyle name="T_Van Ban 2008_DK KH CBDT 2014 11-11-2013_05-12  KH trung han 2016-2020 - Liem Thinh edited 6" xfId="17360"/>
    <cellStyle name="T_Van Ban 2008_DK KH CBDT 2014 11-11-2013_05-12  KH trung han 2016-2020 - Liem Thinh edited 6 2" xfId="32959"/>
    <cellStyle name="T_Van Ban 2008_DK KH CBDT 2014 11-11-2013_05-12  KH trung han 2016-2020 - Liem Thinh edited 7" xfId="32960"/>
    <cellStyle name="T_Van Ban 2008_DK KH CBDT 2014 11-11-2013_05-12  KH trung han 2016-2020 - Liem Thinh edited 8" xfId="32961"/>
    <cellStyle name="T_Van Ban 2008_DK KH CBDT 2014 11-11-2013_05-12  KH trung han 2016-2020 - Liem Thinh edited 9" xfId="32962"/>
    <cellStyle name="T_Van Ban 2008_DK KH CBDT 2014 11-11-2013_Copy of 05-12  KH trung han 2016-2020 - Liem Thinh edited (1)" xfId="6432"/>
    <cellStyle name="T_Van Ban 2008_DK KH CBDT 2014 11-11-2013_Copy of 05-12  KH trung han 2016-2020 - Liem Thinh edited (1) 2" xfId="17361"/>
    <cellStyle name="T_Van Ban 2008_DK KH CBDT 2014 11-11-2013_Copy of 05-12  KH trung han 2016-2020 - Liem Thinh edited (1) 2 2" xfId="25875"/>
    <cellStyle name="T_Van Ban 2008_DK KH CBDT 2014 11-11-2013_Copy of 05-12  KH trung han 2016-2020 - Liem Thinh edited (1) 3" xfId="17362"/>
    <cellStyle name="T_Van Ban 2008_DK KH CBDT 2014 11-11-2013_Copy of 05-12  KH trung han 2016-2020 - Liem Thinh edited (1) 3 2" xfId="25876"/>
    <cellStyle name="T_Van Ban 2008_DK KH CBDT 2014 11-11-2013_Copy of 05-12  KH trung han 2016-2020 - Liem Thinh edited (1) 4" xfId="17363"/>
    <cellStyle name="T_Van Ban 2008_DK KH CBDT 2014 11-11-2013_Copy of 05-12  KH trung han 2016-2020 - Liem Thinh edited (1) 4 2" xfId="25877"/>
    <cellStyle name="T_Van Ban 2008_DK KH CBDT 2014 11-11-2013_Copy of 05-12  KH trung han 2016-2020 - Liem Thinh edited (1) 5" xfId="17364"/>
    <cellStyle name="T_Van Ban 2008_DK KH CBDT 2014 11-11-2013_Copy of 05-12  KH trung han 2016-2020 - Liem Thinh edited (1) 5 2" xfId="25878"/>
    <cellStyle name="T_Van Ban 2008_DK KH CBDT 2014 11-11-2013_Copy of 05-12  KH trung han 2016-2020 - Liem Thinh edited (1) 6" xfId="17365"/>
    <cellStyle name="T_Van Ban 2008_DK KH CBDT 2014 11-11-2013_Copy of 05-12  KH trung han 2016-2020 - Liem Thinh edited (1) 6 2" xfId="32963"/>
    <cellStyle name="T_Van Ban 2008_DK KH CBDT 2014 11-11-2013_Copy of 05-12  KH trung han 2016-2020 - Liem Thinh edited (1) 7" xfId="32964"/>
    <cellStyle name="T_Van Ban 2008_DK KH CBDT 2014 11-11-2013_Copy of 05-12  KH trung han 2016-2020 - Liem Thinh edited (1) 8" xfId="32965"/>
    <cellStyle name="T_Van Ban 2008_DK KH CBDT 2014 11-11-2013_Copy of 05-12  KH trung han 2016-2020 - Liem Thinh edited (1) 9" xfId="32966"/>
    <cellStyle name="T_XDCB thang 12.2010" xfId="6433"/>
    <cellStyle name="T_XDCB thang 12.2010 10" xfId="32967"/>
    <cellStyle name="T_XDCB thang 12.2010 2" xfId="6434"/>
    <cellStyle name="T_XDCB thang 12.2010 2 2" xfId="17366"/>
    <cellStyle name="T_XDCB thang 12.2010 2 2 2" xfId="25879"/>
    <cellStyle name="T_XDCB thang 12.2010 2 3" xfId="17367"/>
    <cellStyle name="T_XDCB thang 12.2010 2 3 2" xfId="25880"/>
    <cellStyle name="T_XDCB thang 12.2010 2 4" xfId="17368"/>
    <cellStyle name="T_XDCB thang 12.2010 2 4 2" xfId="25881"/>
    <cellStyle name="T_XDCB thang 12.2010 2 5" xfId="17369"/>
    <cellStyle name="T_XDCB thang 12.2010 2 5 2" xfId="25882"/>
    <cellStyle name="T_XDCB thang 12.2010 2 6" xfId="17370"/>
    <cellStyle name="T_XDCB thang 12.2010 2 6 2" xfId="32968"/>
    <cellStyle name="T_XDCB thang 12.2010 2 7" xfId="32969"/>
    <cellStyle name="T_XDCB thang 12.2010 2 8" xfId="32970"/>
    <cellStyle name="T_XDCB thang 12.2010 2 9" xfId="32971"/>
    <cellStyle name="T_XDCB thang 12.2010 3" xfId="17371"/>
    <cellStyle name="T_XDCB thang 12.2010 3 2" xfId="25883"/>
    <cellStyle name="T_XDCB thang 12.2010 4" xfId="17372"/>
    <cellStyle name="T_XDCB thang 12.2010 4 2" xfId="25884"/>
    <cellStyle name="T_XDCB thang 12.2010 5" xfId="17373"/>
    <cellStyle name="T_XDCB thang 12.2010 5 2" xfId="25885"/>
    <cellStyle name="T_XDCB thang 12.2010 6" xfId="17374"/>
    <cellStyle name="T_XDCB thang 12.2010 6 2" xfId="25886"/>
    <cellStyle name="T_XDCB thang 12.2010 7" xfId="17375"/>
    <cellStyle name="T_XDCB thang 12.2010 7 2" xfId="32972"/>
    <cellStyle name="T_XDCB thang 12.2010 8" xfId="32973"/>
    <cellStyle name="T_XDCB thang 12.2010 9" xfId="32974"/>
    <cellStyle name="T_XDCB thang 12.2010_!1 1 bao cao giao KH ve HTCMT vung TNB   12-12-2011" xfId="6435"/>
    <cellStyle name="T_XDCB thang 12.2010_!1 1 bao cao giao KH ve HTCMT vung TNB   12-12-2011 10" xfId="32975"/>
    <cellStyle name="T_XDCB thang 12.2010_!1 1 bao cao giao KH ve HTCMT vung TNB   12-12-2011 2" xfId="6436"/>
    <cellStyle name="T_XDCB thang 12.2010_!1 1 bao cao giao KH ve HTCMT vung TNB   12-12-2011 2 2" xfId="17376"/>
    <cellStyle name="T_XDCB thang 12.2010_!1 1 bao cao giao KH ve HTCMT vung TNB   12-12-2011 2 2 2" xfId="25887"/>
    <cellStyle name="T_XDCB thang 12.2010_!1 1 bao cao giao KH ve HTCMT vung TNB   12-12-2011 2 3" xfId="17377"/>
    <cellStyle name="T_XDCB thang 12.2010_!1 1 bao cao giao KH ve HTCMT vung TNB   12-12-2011 2 3 2" xfId="25888"/>
    <cellStyle name="T_XDCB thang 12.2010_!1 1 bao cao giao KH ve HTCMT vung TNB   12-12-2011 2 4" xfId="17378"/>
    <cellStyle name="T_XDCB thang 12.2010_!1 1 bao cao giao KH ve HTCMT vung TNB   12-12-2011 2 4 2" xfId="25889"/>
    <cellStyle name="T_XDCB thang 12.2010_!1 1 bao cao giao KH ve HTCMT vung TNB   12-12-2011 2 5" xfId="17379"/>
    <cellStyle name="T_XDCB thang 12.2010_!1 1 bao cao giao KH ve HTCMT vung TNB   12-12-2011 2 5 2" xfId="25890"/>
    <cellStyle name="T_XDCB thang 12.2010_!1 1 bao cao giao KH ve HTCMT vung TNB   12-12-2011 2 6" xfId="17380"/>
    <cellStyle name="T_XDCB thang 12.2010_!1 1 bao cao giao KH ve HTCMT vung TNB   12-12-2011 2 6 2" xfId="32976"/>
    <cellStyle name="T_XDCB thang 12.2010_!1 1 bao cao giao KH ve HTCMT vung TNB   12-12-2011 2 7" xfId="32977"/>
    <cellStyle name="T_XDCB thang 12.2010_!1 1 bao cao giao KH ve HTCMT vung TNB   12-12-2011 2 8" xfId="32978"/>
    <cellStyle name="T_XDCB thang 12.2010_!1 1 bao cao giao KH ve HTCMT vung TNB   12-12-2011 2 9" xfId="32979"/>
    <cellStyle name="T_XDCB thang 12.2010_!1 1 bao cao giao KH ve HTCMT vung TNB   12-12-2011 3" xfId="17381"/>
    <cellStyle name="T_XDCB thang 12.2010_!1 1 bao cao giao KH ve HTCMT vung TNB   12-12-2011 3 2" xfId="25891"/>
    <cellStyle name="T_XDCB thang 12.2010_!1 1 bao cao giao KH ve HTCMT vung TNB   12-12-2011 4" xfId="17382"/>
    <cellStyle name="T_XDCB thang 12.2010_!1 1 bao cao giao KH ve HTCMT vung TNB   12-12-2011 4 2" xfId="25892"/>
    <cellStyle name="T_XDCB thang 12.2010_!1 1 bao cao giao KH ve HTCMT vung TNB   12-12-2011 5" xfId="17383"/>
    <cellStyle name="T_XDCB thang 12.2010_!1 1 bao cao giao KH ve HTCMT vung TNB   12-12-2011 5 2" xfId="25893"/>
    <cellStyle name="T_XDCB thang 12.2010_!1 1 bao cao giao KH ve HTCMT vung TNB   12-12-2011 6" xfId="17384"/>
    <cellStyle name="T_XDCB thang 12.2010_!1 1 bao cao giao KH ve HTCMT vung TNB   12-12-2011 6 2" xfId="25894"/>
    <cellStyle name="T_XDCB thang 12.2010_!1 1 bao cao giao KH ve HTCMT vung TNB   12-12-2011 7" xfId="17385"/>
    <cellStyle name="T_XDCB thang 12.2010_!1 1 bao cao giao KH ve HTCMT vung TNB   12-12-2011 7 2" xfId="32980"/>
    <cellStyle name="T_XDCB thang 12.2010_!1 1 bao cao giao KH ve HTCMT vung TNB   12-12-2011 8" xfId="32981"/>
    <cellStyle name="T_XDCB thang 12.2010_!1 1 bao cao giao KH ve HTCMT vung TNB   12-12-2011 9" xfId="32982"/>
    <cellStyle name="T_XDCB thang 12.2010_KH TPCP vung TNB (03-1-2012)" xfId="6437"/>
    <cellStyle name="T_XDCB thang 12.2010_KH TPCP vung TNB (03-1-2012) 10" xfId="32983"/>
    <cellStyle name="T_XDCB thang 12.2010_KH TPCP vung TNB (03-1-2012) 2" xfId="6438"/>
    <cellStyle name="T_XDCB thang 12.2010_KH TPCP vung TNB (03-1-2012) 2 2" xfId="17386"/>
    <cellStyle name="T_XDCB thang 12.2010_KH TPCP vung TNB (03-1-2012) 2 2 2" xfId="25895"/>
    <cellStyle name="T_XDCB thang 12.2010_KH TPCP vung TNB (03-1-2012) 2 3" xfId="17387"/>
    <cellStyle name="T_XDCB thang 12.2010_KH TPCP vung TNB (03-1-2012) 2 3 2" xfId="25896"/>
    <cellStyle name="T_XDCB thang 12.2010_KH TPCP vung TNB (03-1-2012) 2 4" xfId="17388"/>
    <cellStyle name="T_XDCB thang 12.2010_KH TPCP vung TNB (03-1-2012) 2 4 2" xfId="25897"/>
    <cellStyle name="T_XDCB thang 12.2010_KH TPCP vung TNB (03-1-2012) 2 5" xfId="17389"/>
    <cellStyle name="T_XDCB thang 12.2010_KH TPCP vung TNB (03-1-2012) 2 5 2" xfId="25898"/>
    <cellStyle name="T_XDCB thang 12.2010_KH TPCP vung TNB (03-1-2012) 2 6" xfId="17390"/>
    <cellStyle name="T_XDCB thang 12.2010_KH TPCP vung TNB (03-1-2012) 2 6 2" xfId="32984"/>
    <cellStyle name="T_XDCB thang 12.2010_KH TPCP vung TNB (03-1-2012) 2 7" xfId="32985"/>
    <cellStyle name="T_XDCB thang 12.2010_KH TPCP vung TNB (03-1-2012) 2 8" xfId="32986"/>
    <cellStyle name="T_XDCB thang 12.2010_KH TPCP vung TNB (03-1-2012) 2 9" xfId="32987"/>
    <cellStyle name="T_XDCB thang 12.2010_KH TPCP vung TNB (03-1-2012) 3" xfId="17391"/>
    <cellStyle name="T_XDCB thang 12.2010_KH TPCP vung TNB (03-1-2012) 3 2" xfId="25899"/>
    <cellStyle name="T_XDCB thang 12.2010_KH TPCP vung TNB (03-1-2012) 4" xfId="17392"/>
    <cellStyle name="T_XDCB thang 12.2010_KH TPCP vung TNB (03-1-2012) 4 2" xfId="25900"/>
    <cellStyle name="T_XDCB thang 12.2010_KH TPCP vung TNB (03-1-2012) 5" xfId="17393"/>
    <cellStyle name="T_XDCB thang 12.2010_KH TPCP vung TNB (03-1-2012) 5 2" xfId="25901"/>
    <cellStyle name="T_XDCB thang 12.2010_KH TPCP vung TNB (03-1-2012) 6" xfId="17394"/>
    <cellStyle name="T_XDCB thang 12.2010_KH TPCP vung TNB (03-1-2012) 6 2" xfId="25902"/>
    <cellStyle name="T_XDCB thang 12.2010_KH TPCP vung TNB (03-1-2012) 7" xfId="17395"/>
    <cellStyle name="T_XDCB thang 12.2010_KH TPCP vung TNB (03-1-2012) 7 2" xfId="32988"/>
    <cellStyle name="T_XDCB thang 12.2010_KH TPCP vung TNB (03-1-2012) 8" xfId="32989"/>
    <cellStyle name="T_XDCB thang 12.2010_KH TPCP vung TNB (03-1-2012) 9" xfId="32990"/>
    <cellStyle name="T_ÿÿÿÿÿ" xfId="6439"/>
    <cellStyle name="T_ÿÿÿÿÿ 10" xfId="32991"/>
    <cellStyle name="T_ÿÿÿÿÿ 2" xfId="6440"/>
    <cellStyle name="T_ÿÿÿÿÿ 2 2" xfId="17396"/>
    <cellStyle name="T_ÿÿÿÿÿ 2 2 2" xfId="25903"/>
    <cellStyle name="T_ÿÿÿÿÿ 2 3" xfId="17397"/>
    <cellStyle name="T_ÿÿÿÿÿ 2 3 2" xfId="25904"/>
    <cellStyle name="T_ÿÿÿÿÿ 2 4" xfId="17398"/>
    <cellStyle name="T_ÿÿÿÿÿ 2 4 2" xfId="25905"/>
    <cellStyle name="T_ÿÿÿÿÿ 2 5" xfId="17399"/>
    <cellStyle name="T_ÿÿÿÿÿ 2 5 2" xfId="25906"/>
    <cellStyle name="T_ÿÿÿÿÿ 2 6" xfId="17400"/>
    <cellStyle name="T_ÿÿÿÿÿ 2 6 2" xfId="32992"/>
    <cellStyle name="T_ÿÿÿÿÿ 2 7" xfId="32993"/>
    <cellStyle name="T_ÿÿÿÿÿ 2 8" xfId="32994"/>
    <cellStyle name="T_ÿÿÿÿÿ 2 9" xfId="32995"/>
    <cellStyle name="T_ÿÿÿÿÿ 3" xfId="17401"/>
    <cellStyle name="T_ÿÿÿÿÿ 3 2" xfId="25907"/>
    <cellStyle name="T_ÿÿÿÿÿ 4" xfId="17402"/>
    <cellStyle name="T_ÿÿÿÿÿ 4 2" xfId="25908"/>
    <cellStyle name="T_ÿÿÿÿÿ 5" xfId="17403"/>
    <cellStyle name="T_ÿÿÿÿÿ 5 2" xfId="25909"/>
    <cellStyle name="T_ÿÿÿÿÿ 6" xfId="17404"/>
    <cellStyle name="T_ÿÿÿÿÿ 6 2" xfId="25910"/>
    <cellStyle name="T_ÿÿÿÿÿ 7" xfId="17405"/>
    <cellStyle name="T_ÿÿÿÿÿ 7 2" xfId="32996"/>
    <cellStyle name="T_ÿÿÿÿÿ 8" xfId="32997"/>
    <cellStyle name="T_ÿÿÿÿÿ 9" xfId="32998"/>
    <cellStyle name="T_ÿÿÿÿÿ_!1 1 bao cao giao KH ve HTCMT vung TNB   12-12-2011" xfId="6441"/>
    <cellStyle name="T_ÿÿÿÿÿ_!1 1 bao cao giao KH ve HTCMT vung TNB   12-12-2011 10" xfId="32999"/>
    <cellStyle name="T_ÿÿÿÿÿ_!1 1 bao cao giao KH ve HTCMT vung TNB   12-12-2011 2" xfId="6442"/>
    <cellStyle name="T_ÿÿÿÿÿ_!1 1 bao cao giao KH ve HTCMT vung TNB   12-12-2011 2 2" xfId="17406"/>
    <cellStyle name="T_ÿÿÿÿÿ_!1 1 bao cao giao KH ve HTCMT vung TNB   12-12-2011 2 2 2" xfId="25911"/>
    <cellStyle name="T_ÿÿÿÿÿ_!1 1 bao cao giao KH ve HTCMT vung TNB   12-12-2011 2 3" xfId="17407"/>
    <cellStyle name="T_ÿÿÿÿÿ_!1 1 bao cao giao KH ve HTCMT vung TNB   12-12-2011 2 3 2" xfId="25912"/>
    <cellStyle name="T_ÿÿÿÿÿ_!1 1 bao cao giao KH ve HTCMT vung TNB   12-12-2011 2 4" xfId="17408"/>
    <cellStyle name="T_ÿÿÿÿÿ_!1 1 bao cao giao KH ve HTCMT vung TNB   12-12-2011 2 4 2" xfId="25913"/>
    <cellStyle name="T_ÿÿÿÿÿ_!1 1 bao cao giao KH ve HTCMT vung TNB   12-12-2011 2 5" xfId="17409"/>
    <cellStyle name="T_ÿÿÿÿÿ_!1 1 bao cao giao KH ve HTCMT vung TNB   12-12-2011 2 5 2" xfId="25914"/>
    <cellStyle name="T_ÿÿÿÿÿ_!1 1 bao cao giao KH ve HTCMT vung TNB   12-12-2011 2 6" xfId="17410"/>
    <cellStyle name="T_ÿÿÿÿÿ_!1 1 bao cao giao KH ve HTCMT vung TNB   12-12-2011 2 6 2" xfId="33000"/>
    <cellStyle name="T_ÿÿÿÿÿ_!1 1 bao cao giao KH ve HTCMT vung TNB   12-12-2011 2 7" xfId="33001"/>
    <cellStyle name="T_ÿÿÿÿÿ_!1 1 bao cao giao KH ve HTCMT vung TNB   12-12-2011 2 8" xfId="33002"/>
    <cellStyle name="T_ÿÿÿÿÿ_!1 1 bao cao giao KH ve HTCMT vung TNB   12-12-2011 2 9" xfId="33003"/>
    <cellStyle name="T_ÿÿÿÿÿ_!1 1 bao cao giao KH ve HTCMT vung TNB   12-12-2011 3" xfId="17411"/>
    <cellStyle name="T_ÿÿÿÿÿ_!1 1 bao cao giao KH ve HTCMT vung TNB   12-12-2011 3 2" xfId="25915"/>
    <cellStyle name="T_ÿÿÿÿÿ_!1 1 bao cao giao KH ve HTCMT vung TNB   12-12-2011 4" xfId="17412"/>
    <cellStyle name="T_ÿÿÿÿÿ_!1 1 bao cao giao KH ve HTCMT vung TNB   12-12-2011 4 2" xfId="25916"/>
    <cellStyle name="T_ÿÿÿÿÿ_!1 1 bao cao giao KH ve HTCMT vung TNB   12-12-2011 5" xfId="17413"/>
    <cellStyle name="T_ÿÿÿÿÿ_!1 1 bao cao giao KH ve HTCMT vung TNB   12-12-2011 5 2" xfId="25917"/>
    <cellStyle name="T_ÿÿÿÿÿ_!1 1 bao cao giao KH ve HTCMT vung TNB   12-12-2011 6" xfId="17414"/>
    <cellStyle name="T_ÿÿÿÿÿ_!1 1 bao cao giao KH ve HTCMT vung TNB   12-12-2011 6 2" xfId="25918"/>
    <cellStyle name="T_ÿÿÿÿÿ_!1 1 bao cao giao KH ve HTCMT vung TNB   12-12-2011 7" xfId="17415"/>
    <cellStyle name="T_ÿÿÿÿÿ_!1 1 bao cao giao KH ve HTCMT vung TNB   12-12-2011 7 2" xfId="33004"/>
    <cellStyle name="T_ÿÿÿÿÿ_!1 1 bao cao giao KH ve HTCMT vung TNB   12-12-2011 8" xfId="33005"/>
    <cellStyle name="T_ÿÿÿÿÿ_!1 1 bao cao giao KH ve HTCMT vung TNB   12-12-2011 9" xfId="33006"/>
    <cellStyle name="T_ÿÿÿÿÿ_13.10.17-tổng hợp giao vốn cho các chủ đầu tư - xử lý 16.06.2014" xfId="6443"/>
    <cellStyle name="T_ÿÿÿÿÿ_13.10.17-tổng hợp giao vốn cho các chủ đầu tư - xử lý 16.06.2014 2" xfId="17416"/>
    <cellStyle name="T_ÿÿÿÿÿ_13.10.17-tổng hợp giao vốn cho các chủ đầu tư - xử lý 16.06.2014 2 2" xfId="25919"/>
    <cellStyle name="T_ÿÿÿÿÿ_13.10.17-tổng hợp giao vốn cho các chủ đầu tư - xử lý 16.06.2014 3" xfId="17417"/>
    <cellStyle name="T_ÿÿÿÿÿ_13.10.17-tổng hợp giao vốn cho các chủ đầu tư - xử lý 16.06.2014 3 2" xfId="25920"/>
    <cellStyle name="T_ÿÿÿÿÿ_13.10.17-tổng hợp giao vốn cho các chủ đầu tư - xử lý 16.06.2014 4" xfId="17418"/>
    <cellStyle name="T_ÿÿÿÿÿ_13.10.17-tổng hợp giao vốn cho các chủ đầu tư - xử lý 16.06.2014 4 2" xfId="25921"/>
    <cellStyle name="T_ÿÿÿÿÿ_13.10.17-tổng hợp giao vốn cho các chủ đầu tư - xử lý 16.06.2014 5" xfId="17419"/>
    <cellStyle name="T_ÿÿÿÿÿ_13.10.17-tổng hợp giao vốn cho các chủ đầu tư - xử lý 16.06.2014 5 2" xfId="25922"/>
    <cellStyle name="T_ÿÿÿÿÿ_13.10.17-tổng hợp giao vốn cho các chủ đầu tư - xử lý 16.06.2014 6" xfId="17420"/>
    <cellStyle name="T_ÿÿÿÿÿ_13.10.17-tổng hợp giao vốn cho các chủ đầu tư - xử lý 16.06.2014 6 2" xfId="33007"/>
    <cellStyle name="T_ÿÿÿÿÿ_13.10.17-tổng hợp giao vốn cho các chủ đầu tư - xử lý 16.06.2014 7" xfId="33008"/>
    <cellStyle name="T_ÿÿÿÿÿ_13.10.17-tổng hợp giao vốn cho các chủ đầu tư - xử lý 16.06.2014 8" xfId="33009"/>
    <cellStyle name="T_ÿÿÿÿÿ_13.10.17-tổng hợp giao vốn cho các chủ đầu tư - xử lý 16.06.2014 9" xfId="33010"/>
    <cellStyle name="T_ÿÿÿÿÿ_13.10.17-tổng hợp giao vốn cho các chủ đầu tư - xử lý 17.10.13" xfId="6444"/>
    <cellStyle name="T_ÿÿÿÿÿ_13.10.17-tổng hợp giao vốn cho các chủ đầu tư - xử lý 17.10.13 2" xfId="17421"/>
    <cellStyle name="T_ÿÿÿÿÿ_13.10.17-tổng hợp giao vốn cho các chủ đầu tư - xử lý 17.10.13 2 2" xfId="25923"/>
    <cellStyle name="T_ÿÿÿÿÿ_13.10.17-tổng hợp giao vốn cho các chủ đầu tư - xử lý 17.10.13 3" xfId="17422"/>
    <cellStyle name="T_ÿÿÿÿÿ_13.10.17-tổng hợp giao vốn cho các chủ đầu tư - xử lý 17.10.13 3 2" xfId="25924"/>
    <cellStyle name="T_ÿÿÿÿÿ_13.10.17-tổng hợp giao vốn cho các chủ đầu tư - xử lý 17.10.13 4" xfId="17423"/>
    <cellStyle name="T_ÿÿÿÿÿ_13.10.17-tổng hợp giao vốn cho các chủ đầu tư - xử lý 17.10.13 4 2" xfId="25925"/>
    <cellStyle name="T_ÿÿÿÿÿ_13.10.17-tổng hợp giao vốn cho các chủ đầu tư - xử lý 17.10.13 5" xfId="17424"/>
    <cellStyle name="T_ÿÿÿÿÿ_13.10.17-tổng hợp giao vốn cho các chủ đầu tư - xử lý 17.10.13 5 2" xfId="25926"/>
    <cellStyle name="T_ÿÿÿÿÿ_13.10.17-tổng hợp giao vốn cho các chủ đầu tư - xử lý 17.10.13 6" xfId="17425"/>
    <cellStyle name="T_ÿÿÿÿÿ_13.10.17-tổng hợp giao vốn cho các chủ đầu tư - xử lý 17.10.13 6 2" xfId="33011"/>
    <cellStyle name="T_ÿÿÿÿÿ_13.10.17-tổng hợp giao vốn cho các chủ đầu tư - xử lý 17.10.13 7" xfId="33012"/>
    <cellStyle name="T_ÿÿÿÿÿ_13.10.17-tổng hợp giao vốn cho các chủ đầu tư - xử lý 17.10.13 8" xfId="33013"/>
    <cellStyle name="T_ÿÿÿÿÿ_13.10.17-tổng hợp giao vốn cho các chủ đầu tư - xử lý 17.10.13 9" xfId="33014"/>
    <cellStyle name="T_ÿÿÿÿÿ_Bieu mau cong trinh khoi cong moi 3-4" xfId="6445"/>
    <cellStyle name="T_ÿÿÿÿÿ_Bieu mau cong trinh khoi cong moi 3-4 10" xfId="33015"/>
    <cellStyle name="T_ÿÿÿÿÿ_Bieu mau cong trinh khoi cong moi 3-4 2" xfId="6446"/>
    <cellStyle name="T_ÿÿÿÿÿ_Bieu mau cong trinh khoi cong moi 3-4 2 2" xfId="17426"/>
    <cellStyle name="T_ÿÿÿÿÿ_Bieu mau cong trinh khoi cong moi 3-4 2 2 2" xfId="25927"/>
    <cellStyle name="T_ÿÿÿÿÿ_Bieu mau cong trinh khoi cong moi 3-4 2 3" xfId="17427"/>
    <cellStyle name="T_ÿÿÿÿÿ_Bieu mau cong trinh khoi cong moi 3-4 2 3 2" xfId="25928"/>
    <cellStyle name="T_ÿÿÿÿÿ_Bieu mau cong trinh khoi cong moi 3-4 2 4" xfId="17428"/>
    <cellStyle name="T_ÿÿÿÿÿ_Bieu mau cong trinh khoi cong moi 3-4 2 4 2" xfId="25929"/>
    <cellStyle name="T_ÿÿÿÿÿ_Bieu mau cong trinh khoi cong moi 3-4 2 5" xfId="17429"/>
    <cellStyle name="T_ÿÿÿÿÿ_Bieu mau cong trinh khoi cong moi 3-4 2 5 2" xfId="25930"/>
    <cellStyle name="T_ÿÿÿÿÿ_Bieu mau cong trinh khoi cong moi 3-4 2 6" xfId="17430"/>
    <cellStyle name="T_ÿÿÿÿÿ_Bieu mau cong trinh khoi cong moi 3-4 2 6 2" xfId="33016"/>
    <cellStyle name="T_ÿÿÿÿÿ_Bieu mau cong trinh khoi cong moi 3-4 2 7" xfId="33017"/>
    <cellStyle name="T_ÿÿÿÿÿ_Bieu mau cong trinh khoi cong moi 3-4 2 8" xfId="33018"/>
    <cellStyle name="T_ÿÿÿÿÿ_Bieu mau cong trinh khoi cong moi 3-4 2 9" xfId="33019"/>
    <cellStyle name="T_ÿÿÿÿÿ_Bieu mau cong trinh khoi cong moi 3-4 3" xfId="17431"/>
    <cellStyle name="T_ÿÿÿÿÿ_Bieu mau cong trinh khoi cong moi 3-4 3 2" xfId="25931"/>
    <cellStyle name="T_ÿÿÿÿÿ_Bieu mau cong trinh khoi cong moi 3-4 4" xfId="17432"/>
    <cellStyle name="T_ÿÿÿÿÿ_Bieu mau cong trinh khoi cong moi 3-4 4 2" xfId="25932"/>
    <cellStyle name="T_ÿÿÿÿÿ_Bieu mau cong trinh khoi cong moi 3-4 5" xfId="17433"/>
    <cellStyle name="T_ÿÿÿÿÿ_Bieu mau cong trinh khoi cong moi 3-4 5 2" xfId="25933"/>
    <cellStyle name="T_ÿÿÿÿÿ_Bieu mau cong trinh khoi cong moi 3-4 6" xfId="17434"/>
    <cellStyle name="T_ÿÿÿÿÿ_Bieu mau cong trinh khoi cong moi 3-4 6 2" xfId="25934"/>
    <cellStyle name="T_ÿÿÿÿÿ_Bieu mau cong trinh khoi cong moi 3-4 7" xfId="17435"/>
    <cellStyle name="T_ÿÿÿÿÿ_Bieu mau cong trinh khoi cong moi 3-4 7 2" xfId="33020"/>
    <cellStyle name="T_ÿÿÿÿÿ_Bieu mau cong trinh khoi cong moi 3-4 8" xfId="33021"/>
    <cellStyle name="T_ÿÿÿÿÿ_Bieu mau cong trinh khoi cong moi 3-4 9" xfId="33022"/>
    <cellStyle name="T_ÿÿÿÿÿ_Bieu mau cong trinh khoi cong moi 3-4_!1 1 bao cao giao KH ve HTCMT vung TNB   12-12-2011" xfId="6447"/>
    <cellStyle name="T_ÿÿÿÿÿ_Bieu mau cong trinh khoi cong moi 3-4_!1 1 bao cao giao KH ve HTCMT vung TNB   12-12-2011 10" xfId="33023"/>
    <cellStyle name="T_ÿÿÿÿÿ_Bieu mau cong trinh khoi cong moi 3-4_!1 1 bao cao giao KH ve HTCMT vung TNB   12-12-2011 2" xfId="6448"/>
    <cellStyle name="T_ÿÿÿÿÿ_Bieu mau cong trinh khoi cong moi 3-4_!1 1 bao cao giao KH ve HTCMT vung TNB   12-12-2011 2 2" xfId="17436"/>
    <cellStyle name="T_ÿÿÿÿÿ_Bieu mau cong trinh khoi cong moi 3-4_!1 1 bao cao giao KH ve HTCMT vung TNB   12-12-2011 2 2 2" xfId="25935"/>
    <cellStyle name="T_ÿÿÿÿÿ_Bieu mau cong trinh khoi cong moi 3-4_!1 1 bao cao giao KH ve HTCMT vung TNB   12-12-2011 2 3" xfId="17437"/>
    <cellStyle name="T_ÿÿÿÿÿ_Bieu mau cong trinh khoi cong moi 3-4_!1 1 bao cao giao KH ve HTCMT vung TNB   12-12-2011 2 3 2" xfId="25936"/>
    <cellStyle name="T_ÿÿÿÿÿ_Bieu mau cong trinh khoi cong moi 3-4_!1 1 bao cao giao KH ve HTCMT vung TNB   12-12-2011 2 4" xfId="17438"/>
    <cellStyle name="T_ÿÿÿÿÿ_Bieu mau cong trinh khoi cong moi 3-4_!1 1 bao cao giao KH ve HTCMT vung TNB   12-12-2011 2 4 2" xfId="25937"/>
    <cellStyle name="T_ÿÿÿÿÿ_Bieu mau cong trinh khoi cong moi 3-4_!1 1 bao cao giao KH ve HTCMT vung TNB   12-12-2011 2 5" xfId="17439"/>
    <cellStyle name="T_ÿÿÿÿÿ_Bieu mau cong trinh khoi cong moi 3-4_!1 1 bao cao giao KH ve HTCMT vung TNB   12-12-2011 2 5 2" xfId="25938"/>
    <cellStyle name="T_ÿÿÿÿÿ_Bieu mau cong trinh khoi cong moi 3-4_!1 1 bao cao giao KH ve HTCMT vung TNB   12-12-2011 2 6" xfId="17440"/>
    <cellStyle name="T_ÿÿÿÿÿ_Bieu mau cong trinh khoi cong moi 3-4_!1 1 bao cao giao KH ve HTCMT vung TNB   12-12-2011 2 6 2" xfId="33024"/>
    <cellStyle name="T_ÿÿÿÿÿ_Bieu mau cong trinh khoi cong moi 3-4_!1 1 bao cao giao KH ve HTCMT vung TNB   12-12-2011 2 7" xfId="33025"/>
    <cellStyle name="T_ÿÿÿÿÿ_Bieu mau cong trinh khoi cong moi 3-4_!1 1 bao cao giao KH ve HTCMT vung TNB   12-12-2011 2 8" xfId="33026"/>
    <cellStyle name="T_ÿÿÿÿÿ_Bieu mau cong trinh khoi cong moi 3-4_!1 1 bao cao giao KH ve HTCMT vung TNB   12-12-2011 2 9" xfId="33027"/>
    <cellStyle name="T_ÿÿÿÿÿ_Bieu mau cong trinh khoi cong moi 3-4_!1 1 bao cao giao KH ve HTCMT vung TNB   12-12-2011 3" xfId="17441"/>
    <cellStyle name="T_ÿÿÿÿÿ_Bieu mau cong trinh khoi cong moi 3-4_!1 1 bao cao giao KH ve HTCMT vung TNB   12-12-2011 3 2" xfId="25939"/>
    <cellStyle name="T_ÿÿÿÿÿ_Bieu mau cong trinh khoi cong moi 3-4_!1 1 bao cao giao KH ve HTCMT vung TNB   12-12-2011 4" xfId="17442"/>
    <cellStyle name="T_ÿÿÿÿÿ_Bieu mau cong trinh khoi cong moi 3-4_!1 1 bao cao giao KH ve HTCMT vung TNB   12-12-2011 4 2" xfId="25940"/>
    <cellStyle name="T_ÿÿÿÿÿ_Bieu mau cong trinh khoi cong moi 3-4_!1 1 bao cao giao KH ve HTCMT vung TNB   12-12-2011 5" xfId="17443"/>
    <cellStyle name="T_ÿÿÿÿÿ_Bieu mau cong trinh khoi cong moi 3-4_!1 1 bao cao giao KH ve HTCMT vung TNB   12-12-2011 5 2" xfId="25941"/>
    <cellStyle name="T_ÿÿÿÿÿ_Bieu mau cong trinh khoi cong moi 3-4_!1 1 bao cao giao KH ve HTCMT vung TNB   12-12-2011 6" xfId="17444"/>
    <cellStyle name="T_ÿÿÿÿÿ_Bieu mau cong trinh khoi cong moi 3-4_!1 1 bao cao giao KH ve HTCMT vung TNB   12-12-2011 6 2" xfId="25942"/>
    <cellStyle name="T_ÿÿÿÿÿ_Bieu mau cong trinh khoi cong moi 3-4_!1 1 bao cao giao KH ve HTCMT vung TNB   12-12-2011 7" xfId="17445"/>
    <cellStyle name="T_ÿÿÿÿÿ_Bieu mau cong trinh khoi cong moi 3-4_!1 1 bao cao giao KH ve HTCMT vung TNB   12-12-2011 7 2" xfId="33028"/>
    <cellStyle name="T_ÿÿÿÿÿ_Bieu mau cong trinh khoi cong moi 3-4_!1 1 bao cao giao KH ve HTCMT vung TNB   12-12-2011 8" xfId="33029"/>
    <cellStyle name="T_ÿÿÿÿÿ_Bieu mau cong trinh khoi cong moi 3-4_!1 1 bao cao giao KH ve HTCMT vung TNB   12-12-2011 9" xfId="33030"/>
    <cellStyle name="T_ÿÿÿÿÿ_Bieu mau cong trinh khoi cong moi 3-4_KH TPCP vung TNB (03-1-2012)" xfId="6449"/>
    <cellStyle name="T_ÿÿÿÿÿ_Bieu mau cong trinh khoi cong moi 3-4_KH TPCP vung TNB (03-1-2012) 10" xfId="33031"/>
    <cellStyle name="T_ÿÿÿÿÿ_Bieu mau cong trinh khoi cong moi 3-4_KH TPCP vung TNB (03-1-2012) 2" xfId="6450"/>
    <cellStyle name="T_ÿÿÿÿÿ_Bieu mau cong trinh khoi cong moi 3-4_KH TPCP vung TNB (03-1-2012) 2 2" xfId="17446"/>
    <cellStyle name="T_ÿÿÿÿÿ_Bieu mau cong trinh khoi cong moi 3-4_KH TPCP vung TNB (03-1-2012) 2 2 2" xfId="25943"/>
    <cellStyle name="T_ÿÿÿÿÿ_Bieu mau cong trinh khoi cong moi 3-4_KH TPCP vung TNB (03-1-2012) 2 3" xfId="17447"/>
    <cellStyle name="T_ÿÿÿÿÿ_Bieu mau cong trinh khoi cong moi 3-4_KH TPCP vung TNB (03-1-2012) 2 3 2" xfId="25944"/>
    <cellStyle name="T_ÿÿÿÿÿ_Bieu mau cong trinh khoi cong moi 3-4_KH TPCP vung TNB (03-1-2012) 2 4" xfId="17448"/>
    <cellStyle name="T_ÿÿÿÿÿ_Bieu mau cong trinh khoi cong moi 3-4_KH TPCP vung TNB (03-1-2012) 2 4 2" xfId="25945"/>
    <cellStyle name="T_ÿÿÿÿÿ_Bieu mau cong trinh khoi cong moi 3-4_KH TPCP vung TNB (03-1-2012) 2 5" xfId="17449"/>
    <cellStyle name="T_ÿÿÿÿÿ_Bieu mau cong trinh khoi cong moi 3-4_KH TPCP vung TNB (03-1-2012) 2 5 2" xfId="25946"/>
    <cellStyle name="T_ÿÿÿÿÿ_Bieu mau cong trinh khoi cong moi 3-4_KH TPCP vung TNB (03-1-2012) 2 6" xfId="17450"/>
    <cellStyle name="T_ÿÿÿÿÿ_Bieu mau cong trinh khoi cong moi 3-4_KH TPCP vung TNB (03-1-2012) 2 6 2" xfId="33032"/>
    <cellStyle name="T_ÿÿÿÿÿ_Bieu mau cong trinh khoi cong moi 3-4_KH TPCP vung TNB (03-1-2012) 2 7" xfId="33033"/>
    <cellStyle name="T_ÿÿÿÿÿ_Bieu mau cong trinh khoi cong moi 3-4_KH TPCP vung TNB (03-1-2012) 2 8" xfId="33034"/>
    <cellStyle name="T_ÿÿÿÿÿ_Bieu mau cong trinh khoi cong moi 3-4_KH TPCP vung TNB (03-1-2012) 2 9" xfId="33035"/>
    <cellStyle name="T_ÿÿÿÿÿ_Bieu mau cong trinh khoi cong moi 3-4_KH TPCP vung TNB (03-1-2012) 3" xfId="17451"/>
    <cellStyle name="T_ÿÿÿÿÿ_Bieu mau cong trinh khoi cong moi 3-4_KH TPCP vung TNB (03-1-2012) 3 2" xfId="25947"/>
    <cellStyle name="T_ÿÿÿÿÿ_Bieu mau cong trinh khoi cong moi 3-4_KH TPCP vung TNB (03-1-2012) 4" xfId="17452"/>
    <cellStyle name="T_ÿÿÿÿÿ_Bieu mau cong trinh khoi cong moi 3-4_KH TPCP vung TNB (03-1-2012) 4 2" xfId="25948"/>
    <cellStyle name="T_ÿÿÿÿÿ_Bieu mau cong trinh khoi cong moi 3-4_KH TPCP vung TNB (03-1-2012) 5" xfId="17453"/>
    <cellStyle name="T_ÿÿÿÿÿ_Bieu mau cong trinh khoi cong moi 3-4_KH TPCP vung TNB (03-1-2012) 5 2" xfId="25949"/>
    <cellStyle name="T_ÿÿÿÿÿ_Bieu mau cong trinh khoi cong moi 3-4_KH TPCP vung TNB (03-1-2012) 6" xfId="17454"/>
    <cellStyle name="T_ÿÿÿÿÿ_Bieu mau cong trinh khoi cong moi 3-4_KH TPCP vung TNB (03-1-2012) 6 2" xfId="25950"/>
    <cellStyle name="T_ÿÿÿÿÿ_Bieu mau cong trinh khoi cong moi 3-4_KH TPCP vung TNB (03-1-2012) 7" xfId="17455"/>
    <cellStyle name="T_ÿÿÿÿÿ_Bieu mau cong trinh khoi cong moi 3-4_KH TPCP vung TNB (03-1-2012) 7 2" xfId="33036"/>
    <cellStyle name="T_ÿÿÿÿÿ_Bieu mau cong trinh khoi cong moi 3-4_KH TPCP vung TNB (03-1-2012) 8" xfId="33037"/>
    <cellStyle name="T_ÿÿÿÿÿ_Bieu mau cong trinh khoi cong moi 3-4_KH TPCP vung TNB (03-1-2012) 9" xfId="33038"/>
    <cellStyle name="T_ÿÿÿÿÿ_Bieu3ODA" xfId="6451"/>
    <cellStyle name="T_ÿÿÿÿÿ_Bieu3ODA 10" xfId="33039"/>
    <cellStyle name="T_ÿÿÿÿÿ_Bieu3ODA 2" xfId="6452"/>
    <cellStyle name="T_ÿÿÿÿÿ_Bieu3ODA 2 2" xfId="17456"/>
    <cellStyle name="T_ÿÿÿÿÿ_Bieu3ODA 2 2 2" xfId="25951"/>
    <cellStyle name="T_ÿÿÿÿÿ_Bieu3ODA 2 3" xfId="17457"/>
    <cellStyle name="T_ÿÿÿÿÿ_Bieu3ODA 2 3 2" xfId="25952"/>
    <cellStyle name="T_ÿÿÿÿÿ_Bieu3ODA 2 4" xfId="17458"/>
    <cellStyle name="T_ÿÿÿÿÿ_Bieu3ODA 2 4 2" xfId="25953"/>
    <cellStyle name="T_ÿÿÿÿÿ_Bieu3ODA 2 5" xfId="17459"/>
    <cellStyle name="T_ÿÿÿÿÿ_Bieu3ODA 2 5 2" xfId="25954"/>
    <cellStyle name="T_ÿÿÿÿÿ_Bieu3ODA 2 6" xfId="17460"/>
    <cellStyle name="T_ÿÿÿÿÿ_Bieu3ODA 2 6 2" xfId="33040"/>
    <cellStyle name="T_ÿÿÿÿÿ_Bieu3ODA 2 7" xfId="33041"/>
    <cellStyle name="T_ÿÿÿÿÿ_Bieu3ODA 2 8" xfId="33042"/>
    <cellStyle name="T_ÿÿÿÿÿ_Bieu3ODA 2 9" xfId="33043"/>
    <cellStyle name="T_ÿÿÿÿÿ_Bieu3ODA 3" xfId="17461"/>
    <cellStyle name="T_ÿÿÿÿÿ_Bieu3ODA 3 2" xfId="25955"/>
    <cellStyle name="T_ÿÿÿÿÿ_Bieu3ODA 4" xfId="17462"/>
    <cellStyle name="T_ÿÿÿÿÿ_Bieu3ODA 4 2" xfId="25956"/>
    <cellStyle name="T_ÿÿÿÿÿ_Bieu3ODA 5" xfId="17463"/>
    <cellStyle name="T_ÿÿÿÿÿ_Bieu3ODA 5 2" xfId="25957"/>
    <cellStyle name="T_ÿÿÿÿÿ_Bieu3ODA 6" xfId="17464"/>
    <cellStyle name="T_ÿÿÿÿÿ_Bieu3ODA 6 2" xfId="25958"/>
    <cellStyle name="T_ÿÿÿÿÿ_Bieu3ODA 7" xfId="17465"/>
    <cellStyle name="T_ÿÿÿÿÿ_Bieu3ODA 7 2" xfId="33044"/>
    <cellStyle name="T_ÿÿÿÿÿ_Bieu3ODA 8" xfId="33045"/>
    <cellStyle name="T_ÿÿÿÿÿ_Bieu3ODA 9" xfId="33046"/>
    <cellStyle name="T_ÿÿÿÿÿ_Bieu3ODA_!1 1 bao cao giao KH ve HTCMT vung TNB   12-12-2011" xfId="6453"/>
    <cellStyle name="T_ÿÿÿÿÿ_Bieu3ODA_!1 1 bao cao giao KH ve HTCMT vung TNB   12-12-2011 10" xfId="33047"/>
    <cellStyle name="T_ÿÿÿÿÿ_Bieu3ODA_!1 1 bao cao giao KH ve HTCMT vung TNB   12-12-2011 2" xfId="6454"/>
    <cellStyle name="T_ÿÿÿÿÿ_Bieu3ODA_!1 1 bao cao giao KH ve HTCMT vung TNB   12-12-2011 2 2" xfId="17466"/>
    <cellStyle name="T_ÿÿÿÿÿ_Bieu3ODA_!1 1 bao cao giao KH ve HTCMT vung TNB   12-12-2011 2 2 2" xfId="25959"/>
    <cellStyle name="T_ÿÿÿÿÿ_Bieu3ODA_!1 1 bao cao giao KH ve HTCMT vung TNB   12-12-2011 2 3" xfId="17467"/>
    <cellStyle name="T_ÿÿÿÿÿ_Bieu3ODA_!1 1 bao cao giao KH ve HTCMT vung TNB   12-12-2011 2 3 2" xfId="25960"/>
    <cellStyle name="T_ÿÿÿÿÿ_Bieu3ODA_!1 1 bao cao giao KH ve HTCMT vung TNB   12-12-2011 2 4" xfId="17468"/>
    <cellStyle name="T_ÿÿÿÿÿ_Bieu3ODA_!1 1 bao cao giao KH ve HTCMT vung TNB   12-12-2011 2 4 2" xfId="25961"/>
    <cellStyle name="T_ÿÿÿÿÿ_Bieu3ODA_!1 1 bao cao giao KH ve HTCMT vung TNB   12-12-2011 2 5" xfId="17469"/>
    <cellStyle name="T_ÿÿÿÿÿ_Bieu3ODA_!1 1 bao cao giao KH ve HTCMT vung TNB   12-12-2011 2 5 2" xfId="25962"/>
    <cellStyle name="T_ÿÿÿÿÿ_Bieu3ODA_!1 1 bao cao giao KH ve HTCMT vung TNB   12-12-2011 2 6" xfId="17470"/>
    <cellStyle name="T_ÿÿÿÿÿ_Bieu3ODA_!1 1 bao cao giao KH ve HTCMT vung TNB   12-12-2011 2 6 2" xfId="33048"/>
    <cellStyle name="T_ÿÿÿÿÿ_Bieu3ODA_!1 1 bao cao giao KH ve HTCMT vung TNB   12-12-2011 2 7" xfId="33049"/>
    <cellStyle name="T_ÿÿÿÿÿ_Bieu3ODA_!1 1 bao cao giao KH ve HTCMT vung TNB   12-12-2011 2 8" xfId="33050"/>
    <cellStyle name="T_ÿÿÿÿÿ_Bieu3ODA_!1 1 bao cao giao KH ve HTCMT vung TNB   12-12-2011 2 9" xfId="33051"/>
    <cellStyle name="T_ÿÿÿÿÿ_Bieu3ODA_!1 1 bao cao giao KH ve HTCMT vung TNB   12-12-2011 3" xfId="17471"/>
    <cellStyle name="T_ÿÿÿÿÿ_Bieu3ODA_!1 1 bao cao giao KH ve HTCMT vung TNB   12-12-2011 3 2" xfId="25963"/>
    <cellStyle name="T_ÿÿÿÿÿ_Bieu3ODA_!1 1 bao cao giao KH ve HTCMT vung TNB   12-12-2011 4" xfId="17472"/>
    <cellStyle name="T_ÿÿÿÿÿ_Bieu3ODA_!1 1 bao cao giao KH ve HTCMT vung TNB   12-12-2011 4 2" xfId="25964"/>
    <cellStyle name="T_ÿÿÿÿÿ_Bieu3ODA_!1 1 bao cao giao KH ve HTCMT vung TNB   12-12-2011 5" xfId="17473"/>
    <cellStyle name="T_ÿÿÿÿÿ_Bieu3ODA_!1 1 bao cao giao KH ve HTCMT vung TNB   12-12-2011 5 2" xfId="25965"/>
    <cellStyle name="T_ÿÿÿÿÿ_Bieu3ODA_!1 1 bao cao giao KH ve HTCMT vung TNB   12-12-2011 6" xfId="17474"/>
    <cellStyle name="T_ÿÿÿÿÿ_Bieu3ODA_!1 1 bao cao giao KH ve HTCMT vung TNB   12-12-2011 6 2" xfId="25966"/>
    <cellStyle name="T_ÿÿÿÿÿ_Bieu3ODA_!1 1 bao cao giao KH ve HTCMT vung TNB   12-12-2011 7" xfId="17475"/>
    <cellStyle name="T_ÿÿÿÿÿ_Bieu3ODA_!1 1 bao cao giao KH ve HTCMT vung TNB   12-12-2011 7 2" xfId="33052"/>
    <cellStyle name="T_ÿÿÿÿÿ_Bieu3ODA_!1 1 bao cao giao KH ve HTCMT vung TNB   12-12-2011 8" xfId="33053"/>
    <cellStyle name="T_ÿÿÿÿÿ_Bieu3ODA_!1 1 bao cao giao KH ve HTCMT vung TNB   12-12-2011 9" xfId="33054"/>
    <cellStyle name="T_ÿÿÿÿÿ_Bieu3ODA_KH TPCP vung TNB (03-1-2012)" xfId="6455"/>
    <cellStyle name="T_ÿÿÿÿÿ_Bieu3ODA_KH TPCP vung TNB (03-1-2012) 10" xfId="33055"/>
    <cellStyle name="T_ÿÿÿÿÿ_Bieu3ODA_KH TPCP vung TNB (03-1-2012) 2" xfId="6456"/>
    <cellStyle name="T_ÿÿÿÿÿ_Bieu3ODA_KH TPCP vung TNB (03-1-2012) 2 2" xfId="17476"/>
    <cellStyle name="T_ÿÿÿÿÿ_Bieu3ODA_KH TPCP vung TNB (03-1-2012) 2 2 2" xfId="25967"/>
    <cellStyle name="T_ÿÿÿÿÿ_Bieu3ODA_KH TPCP vung TNB (03-1-2012) 2 3" xfId="17477"/>
    <cellStyle name="T_ÿÿÿÿÿ_Bieu3ODA_KH TPCP vung TNB (03-1-2012) 2 3 2" xfId="25968"/>
    <cellStyle name="T_ÿÿÿÿÿ_Bieu3ODA_KH TPCP vung TNB (03-1-2012) 2 4" xfId="17478"/>
    <cellStyle name="T_ÿÿÿÿÿ_Bieu3ODA_KH TPCP vung TNB (03-1-2012) 2 4 2" xfId="25969"/>
    <cellStyle name="T_ÿÿÿÿÿ_Bieu3ODA_KH TPCP vung TNB (03-1-2012) 2 5" xfId="17479"/>
    <cellStyle name="T_ÿÿÿÿÿ_Bieu3ODA_KH TPCP vung TNB (03-1-2012) 2 5 2" xfId="25970"/>
    <cellStyle name="T_ÿÿÿÿÿ_Bieu3ODA_KH TPCP vung TNB (03-1-2012) 2 6" xfId="17480"/>
    <cellStyle name="T_ÿÿÿÿÿ_Bieu3ODA_KH TPCP vung TNB (03-1-2012) 2 6 2" xfId="33056"/>
    <cellStyle name="T_ÿÿÿÿÿ_Bieu3ODA_KH TPCP vung TNB (03-1-2012) 2 7" xfId="33057"/>
    <cellStyle name="T_ÿÿÿÿÿ_Bieu3ODA_KH TPCP vung TNB (03-1-2012) 2 8" xfId="33058"/>
    <cellStyle name="T_ÿÿÿÿÿ_Bieu3ODA_KH TPCP vung TNB (03-1-2012) 2 9" xfId="33059"/>
    <cellStyle name="T_ÿÿÿÿÿ_Bieu3ODA_KH TPCP vung TNB (03-1-2012) 3" xfId="17481"/>
    <cellStyle name="T_ÿÿÿÿÿ_Bieu3ODA_KH TPCP vung TNB (03-1-2012) 3 2" xfId="25971"/>
    <cellStyle name="T_ÿÿÿÿÿ_Bieu3ODA_KH TPCP vung TNB (03-1-2012) 4" xfId="17482"/>
    <cellStyle name="T_ÿÿÿÿÿ_Bieu3ODA_KH TPCP vung TNB (03-1-2012) 4 2" xfId="25972"/>
    <cellStyle name="T_ÿÿÿÿÿ_Bieu3ODA_KH TPCP vung TNB (03-1-2012) 5" xfId="17483"/>
    <cellStyle name="T_ÿÿÿÿÿ_Bieu3ODA_KH TPCP vung TNB (03-1-2012) 5 2" xfId="25973"/>
    <cellStyle name="T_ÿÿÿÿÿ_Bieu3ODA_KH TPCP vung TNB (03-1-2012) 6" xfId="17484"/>
    <cellStyle name="T_ÿÿÿÿÿ_Bieu3ODA_KH TPCP vung TNB (03-1-2012) 6 2" xfId="25974"/>
    <cellStyle name="T_ÿÿÿÿÿ_Bieu3ODA_KH TPCP vung TNB (03-1-2012) 7" xfId="17485"/>
    <cellStyle name="T_ÿÿÿÿÿ_Bieu3ODA_KH TPCP vung TNB (03-1-2012) 7 2" xfId="33060"/>
    <cellStyle name="T_ÿÿÿÿÿ_Bieu3ODA_KH TPCP vung TNB (03-1-2012) 8" xfId="33061"/>
    <cellStyle name="T_ÿÿÿÿÿ_Bieu3ODA_KH TPCP vung TNB (03-1-2012) 9" xfId="33062"/>
    <cellStyle name="T_ÿÿÿÿÿ_Bieu4HTMT" xfId="6457"/>
    <cellStyle name="T_ÿÿÿÿÿ_Bieu4HTMT 10" xfId="33063"/>
    <cellStyle name="T_ÿÿÿÿÿ_Bieu4HTMT 2" xfId="6458"/>
    <cellStyle name="T_ÿÿÿÿÿ_Bieu4HTMT 2 2" xfId="17486"/>
    <cellStyle name="T_ÿÿÿÿÿ_Bieu4HTMT 2 2 2" xfId="25975"/>
    <cellStyle name="T_ÿÿÿÿÿ_Bieu4HTMT 2 3" xfId="17487"/>
    <cellStyle name="T_ÿÿÿÿÿ_Bieu4HTMT 2 3 2" xfId="25976"/>
    <cellStyle name="T_ÿÿÿÿÿ_Bieu4HTMT 2 4" xfId="17488"/>
    <cellStyle name="T_ÿÿÿÿÿ_Bieu4HTMT 2 4 2" xfId="25977"/>
    <cellStyle name="T_ÿÿÿÿÿ_Bieu4HTMT 2 5" xfId="17489"/>
    <cellStyle name="T_ÿÿÿÿÿ_Bieu4HTMT 2 5 2" xfId="25978"/>
    <cellStyle name="T_ÿÿÿÿÿ_Bieu4HTMT 2 6" xfId="17490"/>
    <cellStyle name="T_ÿÿÿÿÿ_Bieu4HTMT 2 6 2" xfId="33064"/>
    <cellStyle name="T_ÿÿÿÿÿ_Bieu4HTMT 2 7" xfId="33065"/>
    <cellStyle name="T_ÿÿÿÿÿ_Bieu4HTMT 2 8" xfId="33066"/>
    <cellStyle name="T_ÿÿÿÿÿ_Bieu4HTMT 2 9" xfId="33067"/>
    <cellStyle name="T_ÿÿÿÿÿ_Bieu4HTMT 3" xfId="17491"/>
    <cellStyle name="T_ÿÿÿÿÿ_Bieu4HTMT 3 2" xfId="25979"/>
    <cellStyle name="T_ÿÿÿÿÿ_Bieu4HTMT 4" xfId="17492"/>
    <cellStyle name="T_ÿÿÿÿÿ_Bieu4HTMT 4 2" xfId="25980"/>
    <cellStyle name="T_ÿÿÿÿÿ_Bieu4HTMT 5" xfId="17493"/>
    <cellStyle name="T_ÿÿÿÿÿ_Bieu4HTMT 5 2" xfId="25981"/>
    <cellStyle name="T_ÿÿÿÿÿ_Bieu4HTMT 6" xfId="17494"/>
    <cellStyle name="T_ÿÿÿÿÿ_Bieu4HTMT 6 2" xfId="25982"/>
    <cellStyle name="T_ÿÿÿÿÿ_Bieu4HTMT 7" xfId="17495"/>
    <cellStyle name="T_ÿÿÿÿÿ_Bieu4HTMT 7 2" xfId="33068"/>
    <cellStyle name="T_ÿÿÿÿÿ_Bieu4HTMT 8" xfId="33069"/>
    <cellStyle name="T_ÿÿÿÿÿ_Bieu4HTMT 9" xfId="33070"/>
    <cellStyle name="T_ÿÿÿÿÿ_Bieu4HTMT_!1 1 bao cao giao KH ve HTCMT vung TNB   12-12-2011" xfId="6459"/>
    <cellStyle name="T_ÿÿÿÿÿ_Bieu4HTMT_!1 1 bao cao giao KH ve HTCMT vung TNB   12-12-2011 10" xfId="33071"/>
    <cellStyle name="T_ÿÿÿÿÿ_Bieu4HTMT_!1 1 bao cao giao KH ve HTCMT vung TNB   12-12-2011 2" xfId="6460"/>
    <cellStyle name="T_ÿÿÿÿÿ_Bieu4HTMT_!1 1 bao cao giao KH ve HTCMT vung TNB   12-12-2011 2 2" xfId="17496"/>
    <cellStyle name="T_ÿÿÿÿÿ_Bieu4HTMT_!1 1 bao cao giao KH ve HTCMT vung TNB   12-12-2011 2 2 2" xfId="25983"/>
    <cellStyle name="T_ÿÿÿÿÿ_Bieu4HTMT_!1 1 bao cao giao KH ve HTCMT vung TNB   12-12-2011 2 3" xfId="17497"/>
    <cellStyle name="T_ÿÿÿÿÿ_Bieu4HTMT_!1 1 bao cao giao KH ve HTCMT vung TNB   12-12-2011 2 3 2" xfId="25984"/>
    <cellStyle name="T_ÿÿÿÿÿ_Bieu4HTMT_!1 1 bao cao giao KH ve HTCMT vung TNB   12-12-2011 2 4" xfId="17498"/>
    <cellStyle name="T_ÿÿÿÿÿ_Bieu4HTMT_!1 1 bao cao giao KH ve HTCMT vung TNB   12-12-2011 2 4 2" xfId="25985"/>
    <cellStyle name="T_ÿÿÿÿÿ_Bieu4HTMT_!1 1 bao cao giao KH ve HTCMT vung TNB   12-12-2011 2 5" xfId="17499"/>
    <cellStyle name="T_ÿÿÿÿÿ_Bieu4HTMT_!1 1 bao cao giao KH ve HTCMT vung TNB   12-12-2011 2 5 2" xfId="25986"/>
    <cellStyle name="T_ÿÿÿÿÿ_Bieu4HTMT_!1 1 bao cao giao KH ve HTCMT vung TNB   12-12-2011 2 6" xfId="17500"/>
    <cellStyle name="T_ÿÿÿÿÿ_Bieu4HTMT_!1 1 bao cao giao KH ve HTCMT vung TNB   12-12-2011 2 6 2" xfId="33072"/>
    <cellStyle name="T_ÿÿÿÿÿ_Bieu4HTMT_!1 1 bao cao giao KH ve HTCMT vung TNB   12-12-2011 2 7" xfId="33073"/>
    <cellStyle name="T_ÿÿÿÿÿ_Bieu4HTMT_!1 1 bao cao giao KH ve HTCMT vung TNB   12-12-2011 2 8" xfId="33074"/>
    <cellStyle name="T_ÿÿÿÿÿ_Bieu4HTMT_!1 1 bao cao giao KH ve HTCMT vung TNB   12-12-2011 2 9" xfId="33075"/>
    <cellStyle name="T_ÿÿÿÿÿ_Bieu4HTMT_!1 1 bao cao giao KH ve HTCMT vung TNB   12-12-2011 3" xfId="17501"/>
    <cellStyle name="T_ÿÿÿÿÿ_Bieu4HTMT_!1 1 bao cao giao KH ve HTCMT vung TNB   12-12-2011 3 2" xfId="25987"/>
    <cellStyle name="T_ÿÿÿÿÿ_Bieu4HTMT_!1 1 bao cao giao KH ve HTCMT vung TNB   12-12-2011 4" xfId="17502"/>
    <cellStyle name="T_ÿÿÿÿÿ_Bieu4HTMT_!1 1 bao cao giao KH ve HTCMT vung TNB   12-12-2011 4 2" xfId="25988"/>
    <cellStyle name="T_ÿÿÿÿÿ_Bieu4HTMT_!1 1 bao cao giao KH ve HTCMT vung TNB   12-12-2011 5" xfId="17503"/>
    <cellStyle name="T_ÿÿÿÿÿ_Bieu4HTMT_!1 1 bao cao giao KH ve HTCMT vung TNB   12-12-2011 5 2" xfId="25989"/>
    <cellStyle name="T_ÿÿÿÿÿ_Bieu4HTMT_!1 1 bao cao giao KH ve HTCMT vung TNB   12-12-2011 6" xfId="17504"/>
    <cellStyle name="T_ÿÿÿÿÿ_Bieu4HTMT_!1 1 bao cao giao KH ve HTCMT vung TNB   12-12-2011 6 2" xfId="25990"/>
    <cellStyle name="T_ÿÿÿÿÿ_Bieu4HTMT_!1 1 bao cao giao KH ve HTCMT vung TNB   12-12-2011 7" xfId="17505"/>
    <cellStyle name="T_ÿÿÿÿÿ_Bieu4HTMT_!1 1 bao cao giao KH ve HTCMT vung TNB   12-12-2011 7 2" xfId="33076"/>
    <cellStyle name="T_ÿÿÿÿÿ_Bieu4HTMT_!1 1 bao cao giao KH ve HTCMT vung TNB   12-12-2011 8" xfId="33077"/>
    <cellStyle name="T_ÿÿÿÿÿ_Bieu4HTMT_!1 1 bao cao giao KH ve HTCMT vung TNB   12-12-2011 9" xfId="33078"/>
    <cellStyle name="T_ÿÿÿÿÿ_Bieu4HTMT_KH TPCP vung TNB (03-1-2012)" xfId="6461"/>
    <cellStyle name="T_ÿÿÿÿÿ_Bieu4HTMT_KH TPCP vung TNB (03-1-2012) 10" xfId="33079"/>
    <cellStyle name="T_ÿÿÿÿÿ_Bieu4HTMT_KH TPCP vung TNB (03-1-2012) 2" xfId="6462"/>
    <cellStyle name="T_ÿÿÿÿÿ_Bieu4HTMT_KH TPCP vung TNB (03-1-2012) 2 2" xfId="17506"/>
    <cellStyle name="T_ÿÿÿÿÿ_Bieu4HTMT_KH TPCP vung TNB (03-1-2012) 2 2 2" xfId="25991"/>
    <cellStyle name="T_ÿÿÿÿÿ_Bieu4HTMT_KH TPCP vung TNB (03-1-2012) 2 3" xfId="17507"/>
    <cellStyle name="T_ÿÿÿÿÿ_Bieu4HTMT_KH TPCP vung TNB (03-1-2012) 2 3 2" xfId="25992"/>
    <cellStyle name="T_ÿÿÿÿÿ_Bieu4HTMT_KH TPCP vung TNB (03-1-2012) 2 4" xfId="17508"/>
    <cellStyle name="T_ÿÿÿÿÿ_Bieu4HTMT_KH TPCP vung TNB (03-1-2012) 2 4 2" xfId="25993"/>
    <cellStyle name="T_ÿÿÿÿÿ_Bieu4HTMT_KH TPCP vung TNB (03-1-2012) 2 5" xfId="17509"/>
    <cellStyle name="T_ÿÿÿÿÿ_Bieu4HTMT_KH TPCP vung TNB (03-1-2012) 2 5 2" xfId="25994"/>
    <cellStyle name="T_ÿÿÿÿÿ_Bieu4HTMT_KH TPCP vung TNB (03-1-2012) 2 6" xfId="17510"/>
    <cellStyle name="T_ÿÿÿÿÿ_Bieu4HTMT_KH TPCP vung TNB (03-1-2012) 2 6 2" xfId="33080"/>
    <cellStyle name="T_ÿÿÿÿÿ_Bieu4HTMT_KH TPCP vung TNB (03-1-2012) 2 7" xfId="33081"/>
    <cellStyle name="T_ÿÿÿÿÿ_Bieu4HTMT_KH TPCP vung TNB (03-1-2012) 2 8" xfId="33082"/>
    <cellStyle name="T_ÿÿÿÿÿ_Bieu4HTMT_KH TPCP vung TNB (03-1-2012) 2 9" xfId="33083"/>
    <cellStyle name="T_ÿÿÿÿÿ_Bieu4HTMT_KH TPCP vung TNB (03-1-2012) 3" xfId="17511"/>
    <cellStyle name="T_ÿÿÿÿÿ_Bieu4HTMT_KH TPCP vung TNB (03-1-2012) 3 2" xfId="25995"/>
    <cellStyle name="T_ÿÿÿÿÿ_Bieu4HTMT_KH TPCP vung TNB (03-1-2012) 4" xfId="17512"/>
    <cellStyle name="T_ÿÿÿÿÿ_Bieu4HTMT_KH TPCP vung TNB (03-1-2012) 4 2" xfId="25996"/>
    <cellStyle name="T_ÿÿÿÿÿ_Bieu4HTMT_KH TPCP vung TNB (03-1-2012) 5" xfId="17513"/>
    <cellStyle name="T_ÿÿÿÿÿ_Bieu4HTMT_KH TPCP vung TNB (03-1-2012) 5 2" xfId="25997"/>
    <cellStyle name="T_ÿÿÿÿÿ_Bieu4HTMT_KH TPCP vung TNB (03-1-2012) 6" xfId="17514"/>
    <cellStyle name="T_ÿÿÿÿÿ_Bieu4HTMT_KH TPCP vung TNB (03-1-2012) 6 2" xfId="25998"/>
    <cellStyle name="T_ÿÿÿÿÿ_Bieu4HTMT_KH TPCP vung TNB (03-1-2012) 7" xfId="17515"/>
    <cellStyle name="T_ÿÿÿÿÿ_Bieu4HTMT_KH TPCP vung TNB (03-1-2012) 7 2" xfId="33084"/>
    <cellStyle name="T_ÿÿÿÿÿ_Bieu4HTMT_KH TPCP vung TNB (03-1-2012) 8" xfId="33085"/>
    <cellStyle name="T_ÿÿÿÿÿ_Bieu4HTMT_KH TPCP vung TNB (03-1-2012) 9" xfId="33086"/>
    <cellStyle name="T_ÿÿÿÿÿ_blm" xfId="6463"/>
    <cellStyle name="T_ÿÿÿÿÿ_blm 2" xfId="17516"/>
    <cellStyle name="T_ÿÿÿÿÿ_blm 2 2" xfId="25999"/>
    <cellStyle name="T_ÿÿÿÿÿ_blm 3" xfId="17517"/>
    <cellStyle name="T_ÿÿÿÿÿ_blm 3 2" xfId="26000"/>
    <cellStyle name="T_ÿÿÿÿÿ_blm 4" xfId="17518"/>
    <cellStyle name="T_ÿÿÿÿÿ_blm 4 2" xfId="26001"/>
    <cellStyle name="T_ÿÿÿÿÿ_blm 5" xfId="17519"/>
    <cellStyle name="T_ÿÿÿÿÿ_blm 5 2" xfId="26002"/>
    <cellStyle name="T_ÿÿÿÿÿ_blm 6" xfId="17520"/>
    <cellStyle name="T_ÿÿÿÿÿ_blm 6 2" xfId="33087"/>
    <cellStyle name="T_ÿÿÿÿÿ_blm 7" xfId="33088"/>
    <cellStyle name="T_ÿÿÿÿÿ_blm 8" xfId="33089"/>
    <cellStyle name="T_ÿÿÿÿÿ_blm 9" xfId="33090"/>
    <cellStyle name="T_ÿÿÿÿÿ_cấp nước" xfId="6464"/>
    <cellStyle name="T_ÿÿÿÿÿ_cấp nước 2" xfId="17521"/>
    <cellStyle name="T_ÿÿÿÿÿ_cấp nước 2 2" xfId="26003"/>
    <cellStyle name="T_ÿÿÿÿÿ_cấp nước 3" xfId="17522"/>
    <cellStyle name="T_ÿÿÿÿÿ_cấp nước 3 2" xfId="26004"/>
    <cellStyle name="T_ÿÿÿÿÿ_cấp nước 4" xfId="17523"/>
    <cellStyle name="T_ÿÿÿÿÿ_cấp nước 4 2" xfId="26005"/>
    <cellStyle name="T_ÿÿÿÿÿ_cấp nước 5" xfId="17524"/>
    <cellStyle name="T_ÿÿÿÿÿ_cấp nước 5 2" xfId="26006"/>
    <cellStyle name="T_ÿÿÿÿÿ_cấp nước 6" xfId="17525"/>
    <cellStyle name="T_ÿÿÿÿÿ_cấp nước 6 2" xfId="33091"/>
    <cellStyle name="T_ÿÿÿÿÿ_cấp nước 7" xfId="33092"/>
    <cellStyle name="T_ÿÿÿÿÿ_cấp nước 8" xfId="33093"/>
    <cellStyle name="T_ÿÿÿÿÿ_cấp nước 9" xfId="33094"/>
    <cellStyle name="T_ÿÿÿÿÿ_CT" xfId="6465"/>
    <cellStyle name="T_ÿÿÿÿÿ_CT 2" xfId="17526"/>
    <cellStyle name="T_ÿÿÿÿÿ_CT 2 2" xfId="26007"/>
    <cellStyle name="T_ÿÿÿÿÿ_CT 3" xfId="17527"/>
    <cellStyle name="T_ÿÿÿÿÿ_CT 3 2" xfId="26008"/>
    <cellStyle name="T_ÿÿÿÿÿ_CT 4" xfId="17528"/>
    <cellStyle name="T_ÿÿÿÿÿ_CT 4 2" xfId="26009"/>
    <cellStyle name="T_ÿÿÿÿÿ_CT 5" xfId="17529"/>
    <cellStyle name="T_ÿÿÿÿÿ_CT 5 2" xfId="26010"/>
    <cellStyle name="T_ÿÿÿÿÿ_CT 6" xfId="17530"/>
    <cellStyle name="T_ÿÿÿÿÿ_CT 6 2" xfId="33095"/>
    <cellStyle name="T_ÿÿÿÿÿ_CT 7" xfId="33096"/>
    <cellStyle name="T_ÿÿÿÿÿ_CT 8" xfId="33097"/>
    <cellStyle name="T_ÿÿÿÿÿ_CT 9" xfId="33098"/>
    <cellStyle name="T_ÿÿÿÿÿ_GT" xfId="6466"/>
    <cellStyle name="T_ÿÿÿÿÿ_GT 2" xfId="17531"/>
    <cellStyle name="T_ÿÿÿÿÿ_GT 2 2" xfId="26011"/>
    <cellStyle name="T_ÿÿÿÿÿ_GT 3" xfId="17532"/>
    <cellStyle name="T_ÿÿÿÿÿ_GT 3 2" xfId="26012"/>
    <cellStyle name="T_ÿÿÿÿÿ_GT 4" xfId="17533"/>
    <cellStyle name="T_ÿÿÿÿÿ_GT 4 2" xfId="26013"/>
    <cellStyle name="T_ÿÿÿÿÿ_GT 5" xfId="17534"/>
    <cellStyle name="T_ÿÿÿÿÿ_GT 5 2" xfId="26014"/>
    <cellStyle name="T_ÿÿÿÿÿ_GT 6" xfId="17535"/>
    <cellStyle name="T_ÿÿÿÿÿ_GT 6 2" xfId="33099"/>
    <cellStyle name="T_ÿÿÿÿÿ_GT 7" xfId="33100"/>
    <cellStyle name="T_ÿÿÿÿÿ_GT 8" xfId="33101"/>
    <cellStyle name="T_ÿÿÿÿÿ_GT 9" xfId="33102"/>
    <cellStyle name="T_ÿÿÿÿÿ_ha" xfId="6467"/>
    <cellStyle name="T_ÿÿÿÿÿ_ha 2" xfId="17536"/>
    <cellStyle name="T_ÿÿÿÿÿ_ha 2 2" xfId="26015"/>
    <cellStyle name="T_ÿÿÿÿÿ_ha 3" xfId="17537"/>
    <cellStyle name="T_ÿÿÿÿÿ_ha 3 2" xfId="26016"/>
    <cellStyle name="T_ÿÿÿÿÿ_ha 4" xfId="17538"/>
    <cellStyle name="T_ÿÿÿÿÿ_ha 4 2" xfId="26017"/>
    <cellStyle name="T_ÿÿÿÿÿ_ha 5" xfId="17539"/>
    <cellStyle name="T_ÿÿÿÿÿ_ha 5 2" xfId="26018"/>
    <cellStyle name="T_ÿÿÿÿÿ_ha 6" xfId="17540"/>
    <cellStyle name="T_ÿÿÿÿÿ_ha 6 2" xfId="33103"/>
    <cellStyle name="T_ÿÿÿÿÿ_ha 7" xfId="33104"/>
    <cellStyle name="T_ÿÿÿÿÿ_ha 8" xfId="33105"/>
    <cellStyle name="T_ÿÿÿÿÿ_ha 9" xfId="33106"/>
    <cellStyle name="T_ÿÿÿÿÿ_hl" xfId="6468"/>
    <cellStyle name="T_ÿÿÿÿÿ_hl 2" xfId="17541"/>
    <cellStyle name="T_ÿÿÿÿÿ_hl 2 2" xfId="26019"/>
    <cellStyle name="T_ÿÿÿÿÿ_hl 3" xfId="17542"/>
    <cellStyle name="T_ÿÿÿÿÿ_hl 3 2" xfId="26020"/>
    <cellStyle name="T_ÿÿÿÿÿ_hl 4" xfId="17543"/>
    <cellStyle name="T_ÿÿÿÿÿ_hl 4 2" xfId="26021"/>
    <cellStyle name="T_ÿÿÿÿÿ_hl 5" xfId="17544"/>
    <cellStyle name="T_ÿÿÿÿÿ_hl 5 2" xfId="26022"/>
    <cellStyle name="T_ÿÿÿÿÿ_hl 6" xfId="17545"/>
    <cellStyle name="T_ÿÿÿÿÿ_hl 6 2" xfId="33107"/>
    <cellStyle name="T_ÿÿÿÿÿ_hl 7" xfId="33108"/>
    <cellStyle name="T_ÿÿÿÿÿ_hl 8" xfId="33109"/>
    <cellStyle name="T_ÿÿÿÿÿ_hl 9" xfId="33110"/>
    <cellStyle name="T_ÿÿÿÿÿ_hq" xfId="6469"/>
    <cellStyle name="T_ÿÿÿÿÿ_hq 2" xfId="17546"/>
    <cellStyle name="T_ÿÿÿÿÿ_hq 2 2" xfId="26023"/>
    <cellStyle name="T_ÿÿÿÿÿ_hq 3" xfId="17547"/>
    <cellStyle name="T_ÿÿÿÿÿ_hq 3 2" xfId="26024"/>
    <cellStyle name="T_ÿÿÿÿÿ_hq 4" xfId="17548"/>
    <cellStyle name="T_ÿÿÿÿÿ_hq 4 2" xfId="26025"/>
    <cellStyle name="T_ÿÿÿÿÿ_hq 5" xfId="17549"/>
    <cellStyle name="T_ÿÿÿÿÿ_hq 5 2" xfId="26026"/>
    <cellStyle name="T_ÿÿÿÿÿ_hq 6" xfId="17550"/>
    <cellStyle name="T_ÿÿÿÿÿ_hq 6 2" xfId="33111"/>
    <cellStyle name="T_ÿÿÿÿÿ_hq 7" xfId="33112"/>
    <cellStyle name="T_ÿÿÿÿÿ_hq 8" xfId="33113"/>
    <cellStyle name="T_ÿÿÿÿÿ_hq 9" xfId="33114"/>
    <cellStyle name="T_ÿÿÿÿÿ_IFAT" xfId="6470"/>
    <cellStyle name="T_ÿÿÿÿÿ_IFAT 2" xfId="17551"/>
    <cellStyle name="T_ÿÿÿÿÿ_IFAT 2 2" xfId="26027"/>
    <cellStyle name="T_ÿÿÿÿÿ_IFAT 3" xfId="17552"/>
    <cellStyle name="T_ÿÿÿÿÿ_IFAT 3 2" xfId="26028"/>
    <cellStyle name="T_ÿÿÿÿÿ_IFAT 4" xfId="17553"/>
    <cellStyle name="T_ÿÿÿÿÿ_IFAT 4 2" xfId="26029"/>
    <cellStyle name="T_ÿÿÿÿÿ_IFAT 5" xfId="17554"/>
    <cellStyle name="T_ÿÿÿÿÿ_IFAT 5 2" xfId="26030"/>
    <cellStyle name="T_ÿÿÿÿÿ_IFAT 6" xfId="17555"/>
    <cellStyle name="T_ÿÿÿÿÿ_IFAT 6 2" xfId="33115"/>
    <cellStyle name="T_ÿÿÿÿÿ_IFAT 7" xfId="33116"/>
    <cellStyle name="T_ÿÿÿÿÿ_IFAT 8" xfId="33117"/>
    <cellStyle name="T_ÿÿÿÿÿ_IFAT 9" xfId="33118"/>
    <cellStyle name="T_ÿÿÿÿÿ_KH TPCP vung TNB (03-1-2012)" xfId="6471"/>
    <cellStyle name="T_ÿÿÿÿÿ_KH TPCP vung TNB (03-1-2012) 10" xfId="33119"/>
    <cellStyle name="T_ÿÿÿÿÿ_KH TPCP vung TNB (03-1-2012) 2" xfId="6472"/>
    <cellStyle name="T_ÿÿÿÿÿ_KH TPCP vung TNB (03-1-2012) 2 2" xfId="17556"/>
    <cellStyle name="T_ÿÿÿÿÿ_KH TPCP vung TNB (03-1-2012) 2 2 2" xfId="26031"/>
    <cellStyle name="T_ÿÿÿÿÿ_KH TPCP vung TNB (03-1-2012) 2 3" xfId="17557"/>
    <cellStyle name="T_ÿÿÿÿÿ_KH TPCP vung TNB (03-1-2012) 2 3 2" xfId="26032"/>
    <cellStyle name="T_ÿÿÿÿÿ_KH TPCP vung TNB (03-1-2012) 2 4" xfId="17558"/>
    <cellStyle name="T_ÿÿÿÿÿ_KH TPCP vung TNB (03-1-2012) 2 4 2" xfId="26033"/>
    <cellStyle name="T_ÿÿÿÿÿ_KH TPCP vung TNB (03-1-2012) 2 5" xfId="17559"/>
    <cellStyle name="T_ÿÿÿÿÿ_KH TPCP vung TNB (03-1-2012) 2 5 2" xfId="26034"/>
    <cellStyle name="T_ÿÿÿÿÿ_KH TPCP vung TNB (03-1-2012) 2 6" xfId="17560"/>
    <cellStyle name="T_ÿÿÿÿÿ_KH TPCP vung TNB (03-1-2012) 2 6 2" xfId="33120"/>
    <cellStyle name="T_ÿÿÿÿÿ_KH TPCP vung TNB (03-1-2012) 2 7" xfId="33121"/>
    <cellStyle name="T_ÿÿÿÿÿ_KH TPCP vung TNB (03-1-2012) 2 8" xfId="33122"/>
    <cellStyle name="T_ÿÿÿÿÿ_KH TPCP vung TNB (03-1-2012) 2 9" xfId="33123"/>
    <cellStyle name="T_ÿÿÿÿÿ_KH TPCP vung TNB (03-1-2012) 3" xfId="17561"/>
    <cellStyle name="T_ÿÿÿÿÿ_KH TPCP vung TNB (03-1-2012) 3 2" xfId="26035"/>
    <cellStyle name="T_ÿÿÿÿÿ_KH TPCP vung TNB (03-1-2012) 4" xfId="17562"/>
    <cellStyle name="T_ÿÿÿÿÿ_KH TPCP vung TNB (03-1-2012) 4 2" xfId="26036"/>
    <cellStyle name="T_ÿÿÿÿÿ_KH TPCP vung TNB (03-1-2012) 5" xfId="17563"/>
    <cellStyle name="T_ÿÿÿÿÿ_KH TPCP vung TNB (03-1-2012) 5 2" xfId="26037"/>
    <cellStyle name="T_ÿÿÿÿÿ_KH TPCP vung TNB (03-1-2012) 6" xfId="17564"/>
    <cellStyle name="T_ÿÿÿÿÿ_KH TPCP vung TNB (03-1-2012) 6 2" xfId="26038"/>
    <cellStyle name="T_ÿÿÿÿÿ_KH TPCP vung TNB (03-1-2012) 7" xfId="17565"/>
    <cellStyle name="T_ÿÿÿÿÿ_KH TPCP vung TNB (03-1-2012) 7 2" xfId="33124"/>
    <cellStyle name="T_ÿÿÿÿÿ_KH TPCP vung TNB (03-1-2012) 8" xfId="33125"/>
    <cellStyle name="T_ÿÿÿÿÿ_KH TPCP vung TNB (03-1-2012) 9" xfId="33126"/>
    <cellStyle name="T_ÿÿÿÿÿ_kien giang 2" xfId="6473"/>
    <cellStyle name="T_ÿÿÿÿÿ_kien giang 2 10" xfId="33127"/>
    <cellStyle name="T_ÿÿÿÿÿ_kien giang 2 2" xfId="6474"/>
    <cellStyle name="T_ÿÿÿÿÿ_kien giang 2 2 2" xfId="17566"/>
    <cellStyle name="T_ÿÿÿÿÿ_kien giang 2 2 2 2" xfId="26039"/>
    <cellStyle name="T_ÿÿÿÿÿ_kien giang 2 2 3" xfId="17567"/>
    <cellStyle name="T_ÿÿÿÿÿ_kien giang 2 2 3 2" xfId="26040"/>
    <cellStyle name="T_ÿÿÿÿÿ_kien giang 2 2 4" xfId="17568"/>
    <cellStyle name="T_ÿÿÿÿÿ_kien giang 2 2 4 2" xfId="26041"/>
    <cellStyle name="T_ÿÿÿÿÿ_kien giang 2 2 5" xfId="17569"/>
    <cellStyle name="T_ÿÿÿÿÿ_kien giang 2 2 5 2" xfId="26042"/>
    <cellStyle name="T_ÿÿÿÿÿ_kien giang 2 2 6" xfId="17570"/>
    <cellStyle name="T_ÿÿÿÿÿ_kien giang 2 2 6 2" xfId="33128"/>
    <cellStyle name="T_ÿÿÿÿÿ_kien giang 2 2 7" xfId="33129"/>
    <cellStyle name="T_ÿÿÿÿÿ_kien giang 2 2 8" xfId="33130"/>
    <cellStyle name="T_ÿÿÿÿÿ_kien giang 2 2 9" xfId="33131"/>
    <cellStyle name="T_ÿÿÿÿÿ_kien giang 2 3" xfId="17571"/>
    <cellStyle name="T_ÿÿÿÿÿ_kien giang 2 3 2" xfId="26043"/>
    <cellStyle name="T_ÿÿÿÿÿ_kien giang 2 4" xfId="17572"/>
    <cellStyle name="T_ÿÿÿÿÿ_kien giang 2 4 2" xfId="26044"/>
    <cellStyle name="T_ÿÿÿÿÿ_kien giang 2 5" xfId="17573"/>
    <cellStyle name="T_ÿÿÿÿÿ_kien giang 2 5 2" xfId="26045"/>
    <cellStyle name="T_ÿÿÿÿÿ_kien giang 2 6" xfId="17574"/>
    <cellStyle name="T_ÿÿÿÿÿ_kien giang 2 6 2" xfId="26046"/>
    <cellStyle name="T_ÿÿÿÿÿ_kien giang 2 7" xfId="17575"/>
    <cellStyle name="T_ÿÿÿÿÿ_kien giang 2 7 2" xfId="33132"/>
    <cellStyle name="T_ÿÿÿÿÿ_kien giang 2 8" xfId="33133"/>
    <cellStyle name="T_ÿÿÿÿÿ_kien giang 2 9" xfId="33134"/>
    <cellStyle name="T_ÿÿÿÿÿ_NN" xfId="6475"/>
    <cellStyle name="T_ÿÿÿÿÿ_NN 2" xfId="17576"/>
    <cellStyle name="T_ÿÿÿÿÿ_NN 2 2" xfId="26047"/>
    <cellStyle name="T_ÿÿÿÿÿ_NN 3" xfId="17577"/>
    <cellStyle name="T_ÿÿÿÿÿ_NN 3 2" xfId="26048"/>
    <cellStyle name="T_ÿÿÿÿÿ_NN 4" xfId="17578"/>
    <cellStyle name="T_ÿÿÿÿÿ_NN 4 2" xfId="26049"/>
    <cellStyle name="T_ÿÿÿÿÿ_NN 5" xfId="17579"/>
    <cellStyle name="T_ÿÿÿÿÿ_NN 5 2" xfId="26050"/>
    <cellStyle name="T_ÿÿÿÿÿ_NN 6" xfId="17580"/>
    <cellStyle name="T_ÿÿÿÿÿ_NN 6 2" xfId="33135"/>
    <cellStyle name="T_ÿÿÿÿÿ_NN 7" xfId="33136"/>
    <cellStyle name="T_ÿÿÿÿÿ_NN 8" xfId="33137"/>
    <cellStyle name="T_ÿÿÿÿÿ_NN 9" xfId="33138"/>
    <cellStyle name="T_ÿÿÿÿÿ_ph" xfId="6476"/>
    <cellStyle name="T_ÿÿÿÿÿ_ph 2" xfId="17581"/>
    <cellStyle name="T_ÿÿÿÿÿ_ph 2 2" xfId="26051"/>
    <cellStyle name="T_ÿÿÿÿÿ_ph 3" xfId="17582"/>
    <cellStyle name="T_ÿÿÿÿÿ_ph 3 2" xfId="26052"/>
    <cellStyle name="T_ÿÿÿÿÿ_ph 4" xfId="17583"/>
    <cellStyle name="T_ÿÿÿÿÿ_ph 4 2" xfId="26053"/>
    <cellStyle name="T_ÿÿÿÿÿ_ph 5" xfId="17584"/>
    <cellStyle name="T_ÿÿÿÿÿ_ph 5 2" xfId="26054"/>
    <cellStyle name="T_ÿÿÿÿÿ_ph 6" xfId="17585"/>
    <cellStyle name="T_ÿÿÿÿÿ_ph 6 2" xfId="33139"/>
    <cellStyle name="T_ÿÿÿÿÿ_ph 7" xfId="33140"/>
    <cellStyle name="T_ÿÿÿÿÿ_ph 8" xfId="33141"/>
    <cellStyle name="T_ÿÿÿÿÿ_ph 9" xfId="33142"/>
    <cellStyle name="T_ÿÿÿÿÿ_quản lý vốn " xfId="6477"/>
    <cellStyle name="T_ÿÿÿÿÿ_quản lý vốn  2" xfId="17586"/>
    <cellStyle name="T_ÿÿÿÿÿ_quản lý vốn  2 2" xfId="26055"/>
    <cellStyle name="T_ÿÿÿÿÿ_quản lý vốn  3" xfId="17587"/>
    <cellStyle name="T_ÿÿÿÿÿ_quản lý vốn  3 2" xfId="26056"/>
    <cellStyle name="T_ÿÿÿÿÿ_quản lý vốn  4" xfId="17588"/>
    <cellStyle name="T_ÿÿÿÿÿ_quản lý vốn  4 2" xfId="26057"/>
    <cellStyle name="T_ÿÿÿÿÿ_quản lý vốn  5" xfId="17589"/>
    <cellStyle name="T_ÿÿÿÿÿ_quản lý vốn  5 2" xfId="26058"/>
    <cellStyle name="T_ÿÿÿÿÿ_quản lý vốn  6" xfId="17590"/>
    <cellStyle name="T_ÿÿÿÿÿ_quản lý vốn  6 2" xfId="33143"/>
    <cellStyle name="T_ÿÿÿÿÿ_quản lý vốn  7" xfId="33144"/>
    <cellStyle name="T_ÿÿÿÿÿ_quản lý vốn  8" xfId="33145"/>
    <cellStyle name="T_ÿÿÿÿÿ_quản lý vốn  9" xfId="33146"/>
    <cellStyle name="T_ÿÿÿÿÿ_quản lý vốn _13.10.17-tổng hợp giao vốn cho các chủ đầu tư - xử lý 16.06.2014" xfId="6478"/>
    <cellStyle name="T_ÿÿÿÿÿ_quản lý vốn _13.10.17-tổng hợp giao vốn cho các chủ đầu tư - xử lý 16.06.2014 2" xfId="17591"/>
    <cellStyle name="T_ÿÿÿÿÿ_quản lý vốn _13.10.17-tổng hợp giao vốn cho các chủ đầu tư - xử lý 16.06.2014 2 2" xfId="26059"/>
    <cellStyle name="T_ÿÿÿÿÿ_quản lý vốn _13.10.17-tổng hợp giao vốn cho các chủ đầu tư - xử lý 16.06.2014 3" xfId="17592"/>
    <cellStyle name="T_ÿÿÿÿÿ_quản lý vốn _13.10.17-tổng hợp giao vốn cho các chủ đầu tư - xử lý 16.06.2014 3 2" xfId="26060"/>
    <cellStyle name="T_ÿÿÿÿÿ_quản lý vốn _13.10.17-tổng hợp giao vốn cho các chủ đầu tư - xử lý 16.06.2014 4" xfId="17593"/>
    <cellStyle name="T_ÿÿÿÿÿ_quản lý vốn _13.10.17-tổng hợp giao vốn cho các chủ đầu tư - xử lý 16.06.2014 4 2" xfId="26061"/>
    <cellStyle name="T_ÿÿÿÿÿ_quản lý vốn _13.10.17-tổng hợp giao vốn cho các chủ đầu tư - xử lý 16.06.2014 5" xfId="17594"/>
    <cellStyle name="T_ÿÿÿÿÿ_quản lý vốn _13.10.17-tổng hợp giao vốn cho các chủ đầu tư - xử lý 16.06.2014 5 2" xfId="26062"/>
    <cellStyle name="T_ÿÿÿÿÿ_quản lý vốn _13.10.17-tổng hợp giao vốn cho các chủ đầu tư - xử lý 16.06.2014 6" xfId="17595"/>
    <cellStyle name="T_ÿÿÿÿÿ_quản lý vốn _13.10.17-tổng hợp giao vốn cho các chủ đầu tư - xử lý 16.06.2014 6 2" xfId="33147"/>
    <cellStyle name="T_ÿÿÿÿÿ_quản lý vốn _13.10.17-tổng hợp giao vốn cho các chủ đầu tư - xử lý 16.06.2014 7" xfId="33148"/>
    <cellStyle name="T_ÿÿÿÿÿ_quản lý vốn _13.10.17-tổng hợp giao vốn cho các chủ đầu tư - xử lý 16.06.2014 8" xfId="33149"/>
    <cellStyle name="T_ÿÿÿÿÿ_quản lý vốn _13.10.17-tổng hợp giao vốn cho các chủ đầu tư - xử lý 16.06.2014 9" xfId="33150"/>
    <cellStyle name="T_ÿÿÿÿÿ_quản lý vốn _13.tk" xfId="6479"/>
    <cellStyle name="T_ÿÿÿÿÿ_quản lý vốn _13.tk 2" xfId="17596"/>
    <cellStyle name="T_ÿÿÿÿÿ_quản lý vốn _13.tk 2 2" xfId="26063"/>
    <cellStyle name="T_ÿÿÿÿÿ_quản lý vốn _13.tk 3" xfId="17597"/>
    <cellStyle name="T_ÿÿÿÿÿ_quản lý vốn _13.tk 3 2" xfId="26064"/>
    <cellStyle name="T_ÿÿÿÿÿ_quản lý vốn _13.tk 4" xfId="17598"/>
    <cellStyle name="T_ÿÿÿÿÿ_quản lý vốn _13.tk 4 2" xfId="26065"/>
    <cellStyle name="T_ÿÿÿÿÿ_quản lý vốn _13.tk 5" xfId="17599"/>
    <cellStyle name="T_ÿÿÿÿÿ_quản lý vốn _13.tk 5 2" xfId="26066"/>
    <cellStyle name="T_ÿÿÿÿÿ_quản lý vốn _13.tk 6" xfId="17600"/>
    <cellStyle name="T_ÿÿÿÿÿ_quản lý vốn _13.tk 6 2" xfId="33151"/>
    <cellStyle name="T_ÿÿÿÿÿ_quản lý vốn _13.tk 7" xfId="33152"/>
    <cellStyle name="T_ÿÿÿÿÿ_quản lý vốn _13.tk 8" xfId="33153"/>
    <cellStyle name="T_ÿÿÿÿÿ_quản lý vốn _13.tk 9" xfId="33154"/>
    <cellStyle name="T_ÿÿÿÿÿ_quản lý vốn _2.blc" xfId="6480"/>
    <cellStyle name="T_ÿÿÿÿÿ_quản lý vốn _2.blc 2" xfId="17601"/>
    <cellStyle name="T_ÿÿÿÿÿ_quản lý vốn _2.blc 2 2" xfId="26067"/>
    <cellStyle name="T_ÿÿÿÿÿ_quản lý vốn _2.blc 3" xfId="17602"/>
    <cellStyle name="T_ÿÿÿÿÿ_quản lý vốn _2.blc 3 2" xfId="26068"/>
    <cellStyle name="T_ÿÿÿÿÿ_quản lý vốn _2.blc 4" xfId="17603"/>
    <cellStyle name="T_ÿÿÿÿÿ_quản lý vốn _2.blc 4 2" xfId="26069"/>
    <cellStyle name="T_ÿÿÿÿÿ_quản lý vốn _2.blc 5" xfId="17604"/>
    <cellStyle name="T_ÿÿÿÿÿ_quản lý vốn _2.blc 5 2" xfId="26070"/>
    <cellStyle name="T_ÿÿÿÿÿ_quản lý vốn _2.blc 6" xfId="17605"/>
    <cellStyle name="T_ÿÿÿÿÿ_quản lý vốn _2.blc 6 2" xfId="33155"/>
    <cellStyle name="T_ÿÿÿÿÿ_quản lý vốn _2.blc 7" xfId="33156"/>
    <cellStyle name="T_ÿÿÿÿÿ_quản lý vốn _2.blc 8" xfId="33157"/>
    <cellStyle name="T_ÿÿÿÿÿ_quản lý vốn _2.blc 9" xfId="33158"/>
    <cellStyle name="T_ÿÿÿÿÿ_quản lý vốn _32.XNK" xfId="6481"/>
    <cellStyle name="T_ÿÿÿÿÿ_quản lý vốn _32.XNK 2" xfId="17606"/>
    <cellStyle name="T_ÿÿÿÿÿ_quản lý vốn _32.XNK 2 2" xfId="26071"/>
    <cellStyle name="T_ÿÿÿÿÿ_quản lý vốn _32.XNK 3" xfId="17607"/>
    <cellStyle name="T_ÿÿÿÿÿ_quản lý vốn _32.XNK 3 2" xfId="26072"/>
    <cellStyle name="T_ÿÿÿÿÿ_quản lý vốn _32.XNK 4" xfId="17608"/>
    <cellStyle name="T_ÿÿÿÿÿ_quản lý vốn _32.XNK 4 2" xfId="26073"/>
    <cellStyle name="T_ÿÿÿÿÿ_quản lý vốn _32.XNK 5" xfId="17609"/>
    <cellStyle name="T_ÿÿÿÿÿ_quản lý vốn _32.XNK 5 2" xfId="26074"/>
    <cellStyle name="T_ÿÿÿÿÿ_quản lý vốn _32.XNK 6" xfId="17610"/>
    <cellStyle name="T_ÿÿÿÿÿ_quản lý vốn _32.XNK 6 2" xfId="33159"/>
    <cellStyle name="T_ÿÿÿÿÿ_quản lý vốn _32.XNK 7" xfId="33160"/>
    <cellStyle name="T_ÿÿÿÿÿ_quản lý vốn _32.XNK 8" xfId="33161"/>
    <cellStyle name="T_ÿÿÿÿÿ_quản lý vốn _32.XNK 9" xfId="33162"/>
    <cellStyle name="T_ÿÿÿÿÿ_quản lý vốn _4.hl" xfId="6482"/>
    <cellStyle name="T_ÿÿÿÿÿ_quản lý vốn _4.hl 2" xfId="17611"/>
    <cellStyle name="T_ÿÿÿÿÿ_quản lý vốn _4.hl 2 2" xfId="26075"/>
    <cellStyle name="T_ÿÿÿÿÿ_quản lý vốn _4.hl 3" xfId="17612"/>
    <cellStyle name="T_ÿÿÿÿÿ_quản lý vốn _4.hl 3 2" xfId="26076"/>
    <cellStyle name="T_ÿÿÿÿÿ_quản lý vốn _4.hl 4" xfId="17613"/>
    <cellStyle name="T_ÿÿÿÿÿ_quản lý vốn _4.hl 4 2" xfId="26077"/>
    <cellStyle name="T_ÿÿÿÿÿ_quản lý vốn _4.hl 5" xfId="17614"/>
    <cellStyle name="T_ÿÿÿÿÿ_quản lý vốn _4.hl 5 2" xfId="26078"/>
    <cellStyle name="T_ÿÿÿÿÿ_quản lý vốn _4.hl 6" xfId="17615"/>
    <cellStyle name="T_ÿÿÿÿÿ_quản lý vốn _4.hl 6 2" xfId="33163"/>
    <cellStyle name="T_ÿÿÿÿÿ_quản lý vốn _4.hl 7" xfId="33164"/>
    <cellStyle name="T_ÿÿÿÿÿ_quản lý vốn _4.hl 8" xfId="33165"/>
    <cellStyle name="T_ÿÿÿÿÿ_quản lý vốn _4.hl 9" xfId="33166"/>
    <cellStyle name="T_ÿÿÿÿÿ_quản lý vốn _blm" xfId="6483"/>
    <cellStyle name="T_ÿÿÿÿÿ_quản lý vốn _blm 2" xfId="17616"/>
    <cellStyle name="T_ÿÿÿÿÿ_quản lý vốn _blm 2 2" xfId="26079"/>
    <cellStyle name="T_ÿÿÿÿÿ_quản lý vốn _blm 3" xfId="17617"/>
    <cellStyle name="T_ÿÿÿÿÿ_quản lý vốn _blm 3 2" xfId="26080"/>
    <cellStyle name="T_ÿÿÿÿÿ_quản lý vốn _blm 4" xfId="17618"/>
    <cellStyle name="T_ÿÿÿÿÿ_quản lý vốn _blm 4 2" xfId="26081"/>
    <cellStyle name="T_ÿÿÿÿÿ_quản lý vốn _blm 5" xfId="17619"/>
    <cellStyle name="T_ÿÿÿÿÿ_quản lý vốn _blm 5 2" xfId="26082"/>
    <cellStyle name="T_ÿÿÿÿÿ_quản lý vốn _blm 6" xfId="17620"/>
    <cellStyle name="T_ÿÿÿÿÿ_quản lý vốn _blm 6 2" xfId="33167"/>
    <cellStyle name="T_ÿÿÿÿÿ_quản lý vốn _blm 7" xfId="33168"/>
    <cellStyle name="T_ÿÿÿÿÿ_quản lý vốn _blm 8" xfId="33169"/>
    <cellStyle name="T_ÿÿÿÿÿ_quản lý vốn _blm 9" xfId="33170"/>
    <cellStyle name="T_ÿÿÿÿÿ_quản lý vốn _cấp nước" xfId="6484"/>
    <cellStyle name="T_ÿÿÿÿÿ_quản lý vốn _cấp nước 2" xfId="17621"/>
    <cellStyle name="T_ÿÿÿÿÿ_quản lý vốn _cấp nước 2 2" xfId="26083"/>
    <cellStyle name="T_ÿÿÿÿÿ_quản lý vốn _cấp nước 3" xfId="17622"/>
    <cellStyle name="T_ÿÿÿÿÿ_quản lý vốn _cấp nước 3 2" xfId="26084"/>
    <cellStyle name="T_ÿÿÿÿÿ_quản lý vốn _cấp nước 4" xfId="17623"/>
    <cellStyle name="T_ÿÿÿÿÿ_quản lý vốn _cấp nước 4 2" xfId="26085"/>
    <cellStyle name="T_ÿÿÿÿÿ_quản lý vốn _cấp nước 5" xfId="17624"/>
    <cellStyle name="T_ÿÿÿÿÿ_quản lý vốn _cấp nước 5 2" xfId="26086"/>
    <cellStyle name="T_ÿÿÿÿÿ_quản lý vốn _cấp nước 6" xfId="17625"/>
    <cellStyle name="T_ÿÿÿÿÿ_quản lý vốn _cấp nước 6 2" xfId="33171"/>
    <cellStyle name="T_ÿÿÿÿÿ_quản lý vốn _cấp nước 7" xfId="33172"/>
    <cellStyle name="T_ÿÿÿÿÿ_quản lý vốn _cấp nước 8" xfId="33173"/>
    <cellStyle name="T_ÿÿÿÿÿ_quản lý vốn _cấp nước 9" xfId="33174"/>
    <cellStyle name="T_ÿÿÿÿÿ_quản lý vốn _CT" xfId="6485"/>
    <cellStyle name="T_ÿÿÿÿÿ_quản lý vốn _CT 2" xfId="17626"/>
    <cellStyle name="T_ÿÿÿÿÿ_quản lý vốn _CT 2 2" xfId="26087"/>
    <cellStyle name="T_ÿÿÿÿÿ_quản lý vốn _CT 3" xfId="17627"/>
    <cellStyle name="T_ÿÿÿÿÿ_quản lý vốn _CT 3 2" xfId="26088"/>
    <cellStyle name="T_ÿÿÿÿÿ_quản lý vốn _CT 4" xfId="17628"/>
    <cellStyle name="T_ÿÿÿÿÿ_quản lý vốn _CT 4 2" xfId="26089"/>
    <cellStyle name="T_ÿÿÿÿÿ_quản lý vốn _CT 5" xfId="17629"/>
    <cellStyle name="T_ÿÿÿÿÿ_quản lý vốn _CT 5 2" xfId="26090"/>
    <cellStyle name="T_ÿÿÿÿÿ_quản lý vốn _CT 6" xfId="17630"/>
    <cellStyle name="T_ÿÿÿÿÿ_quản lý vốn _CT 6 2" xfId="33175"/>
    <cellStyle name="T_ÿÿÿÿÿ_quản lý vốn _CT 7" xfId="33176"/>
    <cellStyle name="T_ÿÿÿÿÿ_quản lý vốn _CT 8" xfId="33177"/>
    <cellStyle name="T_ÿÿÿÿÿ_quản lý vốn _CT 9" xfId="33178"/>
    <cellStyle name="T_ÿÿÿÿÿ_quản lý vốn _GD" xfId="6486"/>
    <cellStyle name="T_ÿÿÿÿÿ_quản lý vốn _GD 2" xfId="17631"/>
    <cellStyle name="T_ÿÿÿÿÿ_quản lý vốn _GD 2 2" xfId="26091"/>
    <cellStyle name="T_ÿÿÿÿÿ_quản lý vốn _GD 3" xfId="17632"/>
    <cellStyle name="T_ÿÿÿÿÿ_quản lý vốn _GD 3 2" xfId="26092"/>
    <cellStyle name="T_ÿÿÿÿÿ_quản lý vốn _GD 4" xfId="17633"/>
    <cellStyle name="T_ÿÿÿÿÿ_quản lý vốn _GD 4 2" xfId="26093"/>
    <cellStyle name="T_ÿÿÿÿÿ_quản lý vốn _GD 5" xfId="17634"/>
    <cellStyle name="T_ÿÿÿÿÿ_quản lý vốn _GD 5 2" xfId="26094"/>
    <cellStyle name="T_ÿÿÿÿÿ_quản lý vốn _GD 6" xfId="17635"/>
    <cellStyle name="T_ÿÿÿÿÿ_quản lý vốn _GD 6 2" xfId="33179"/>
    <cellStyle name="T_ÿÿÿÿÿ_quản lý vốn _GD 7" xfId="33180"/>
    <cellStyle name="T_ÿÿÿÿÿ_quản lý vốn _GD 8" xfId="33181"/>
    <cellStyle name="T_ÿÿÿÿÿ_quản lý vốn _GD 9" xfId="33182"/>
    <cellStyle name="T_ÿÿÿÿÿ_quản lý vốn _GT" xfId="6487"/>
    <cellStyle name="T_ÿÿÿÿÿ_quản lý vốn _GT 2" xfId="17636"/>
    <cellStyle name="T_ÿÿÿÿÿ_quản lý vốn _GT 2 2" xfId="26095"/>
    <cellStyle name="T_ÿÿÿÿÿ_quản lý vốn _GT 3" xfId="17637"/>
    <cellStyle name="T_ÿÿÿÿÿ_quản lý vốn _GT 3 2" xfId="26096"/>
    <cellStyle name="T_ÿÿÿÿÿ_quản lý vốn _GT 4" xfId="17638"/>
    <cellStyle name="T_ÿÿÿÿÿ_quản lý vốn _GT 4 2" xfId="26097"/>
    <cellStyle name="T_ÿÿÿÿÿ_quản lý vốn _GT 5" xfId="17639"/>
    <cellStyle name="T_ÿÿÿÿÿ_quản lý vốn _GT 5 2" xfId="26098"/>
    <cellStyle name="T_ÿÿÿÿÿ_quản lý vốn _GT 6" xfId="17640"/>
    <cellStyle name="T_ÿÿÿÿÿ_quản lý vốn _GT 6 2" xfId="33183"/>
    <cellStyle name="T_ÿÿÿÿÿ_quản lý vốn _GT 7" xfId="33184"/>
    <cellStyle name="T_ÿÿÿÿÿ_quản lý vốn _GT 8" xfId="33185"/>
    <cellStyle name="T_ÿÿÿÿÿ_quản lý vốn _GT 9" xfId="33186"/>
    <cellStyle name="T_ÿÿÿÿÿ_quản lý vốn _ha" xfId="6488"/>
    <cellStyle name="T_ÿÿÿÿÿ_quản lý vốn _ha 2" xfId="17641"/>
    <cellStyle name="T_ÿÿÿÿÿ_quản lý vốn _ha 2 2" xfId="26099"/>
    <cellStyle name="T_ÿÿÿÿÿ_quản lý vốn _ha 3" xfId="17642"/>
    <cellStyle name="T_ÿÿÿÿÿ_quản lý vốn _ha 3 2" xfId="26100"/>
    <cellStyle name="T_ÿÿÿÿÿ_quản lý vốn _ha 4" xfId="17643"/>
    <cellStyle name="T_ÿÿÿÿÿ_quản lý vốn _ha 4 2" xfId="26101"/>
    <cellStyle name="T_ÿÿÿÿÿ_quản lý vốn _ha 5" xfId="17644"/>
    <cellStyle name="T_ÿÿÿÿÿ_quản lý vốn _ha 5 2" xfId="26102"/>
    <cellStyle name="T_ÿÿÿÿÿ_quản lý vốn _ha 6" xfId="17645"/>
    <cellStyle name="T_ÿÿÿÿÿ_quản lý vốn _ha 6 2" xfId="33187"/>
    <cellStyle name="T_ÿÿÿÿÿ_quản lý vốn _ha 7" xfId="33188"/>
    <cellStyle name="T_ÿÿÿÿÿ_quản lý vốn _ha 8" xfId="33189"/>
    <cellStyle name="T_ÿÿÿÿÿ_quản lý vốn _ha 9" xfId="33190"/>
    <cellStyle name="T_ÿÿÿÿÿ_quản lý vốn _hl" xfId="6489"/>
    <cellStyle name="T_ÿÿÿÿÿ_quản lý vốn _hl 2" xfId="17646"/>
    <cellStyle name="T_ÿÿÿÿÿ_quản lý vốn _hl 2 2" xfId="26103"/>
    <cellStyle name="T_ÿÿÿÿÿ_quản lý vốn _hl 3" xfId="17647"/>
    <cellStyle name="T_ÿÿÿÿÿ_quản lý vốn _hl 3 2" xfId="26104"/>
    <cellStyle name="T_ÿÿÿÿÿ_quản lý vốn _hl 4" xfId="17648"/>
    <cellStyle name="T_ÿÿÿÿÿ_quản lý vốn _hl 4 2" xfId="26105"/>
    <cellStyle name="T_ÿÿÿÿÿ_quản lý vốn _hl 5" xfId="17649"/>
    <cellStyle name="T_ÿÿÿÿÿ_quản lý vốn _hl 5 2" xfId="26106"/>
    <cellStyle name="T_ÿÿÿÿÿ_quản lý vốn _hl 6" xfId="17650"/>
    <cellStyle name="T_ÿÿÿÿÿ_quản lý vốn _hl 6 2" xfId="33191"/>
    <cellStyle name="T_ÿÿÿÿÿ_quản lý vốn _hl 7" xfId="33192"/>
    <cellStyle name="T_ÿÿÿÿÿ_quản lý vốn _hl 8" xfId="33193"/>
    <cellStyle name="T_ÿÿÿÿÿ_quản lý vốn _hl 9" xfId="33194"/>
    <cellStyle name="T_ÿÿÿÿÿ_quản lý vốn _hq" xfId="6490"/>
    <cellStyle name="T_ÿÿÿÿÿ_quản lý vốn _hq 2" xfId="17651"/>
    <cellStyle name="T_ÿÿÿÿÿ_quản lý vốn _hq 2 2" xfId="26107"/>
    <cellStyle name="T_ÿÿÿÿÿ_quản lý vốn _hq 3" xfId="17652"/>
    <cellStyle name="T_ÿÿÿÿÿ_quản lý vốn _hq 3 2" xfId="26108"/>
    <cellStyle name="T_ÿÿÿÿÿ_quản lý vốn _hq 4" xfId="17653"/>
    <cellStyle name="T_ÿÿÿÿÿ_quản lý vốn _hq 4 2" xfId="26109"/>
    <cellStyle name="T_ÿÿÿÿÿ_quản lý vốn _hq 5" xfId="17654"/>
    <cellStyle name="T_ÿÿÿÿÿ_quản lý vốn _hq 5 2" xfId="26110"/>
    <cellStyle name="T_ÿÿÿÿÿ_quản lý vốn _hq 6" xfId="17655"/>
    <cellStyle name="T_ÿÿÿÿÿ_quản lý vốn _hq 6 2" xfId="33195"/>
    <cellStyle name="T_ÿÿÿÿÿ_quản lý vốn _hq 7" xfId="33196"/>
    <cellStyle name="T_ÿÿÿÿÿ_quản lý vốn _hq 8" xfId="33197"/>
    <cellStyle name="T_ÿÿÿÿÿ_quản lý vốn _hq 9" xfId="33198"/>
    <cellStyle name="T_ÿÿÿÿÿ_quản lý vốn _IFAT" xfId="6491"/>
    <cellStyle name="T_ÿÿÿÿÿ_quản lý vốn _IFAT 2" xfId="17656"/>
    <cellStyle name="T_ÿÿÿÿÿ_quản lý vốn _IFAT 2 2" xfId="26111"/>
    <cellStyle name="T_ÿÿÿÿÿ_quản lý vốn _IFAT 3" xfId="17657"/>
    <cellStyle name="T_ÿÿÿÿÿ_quản lý vốn _IFAT 3 2" xfId="26112"/>
    <cellStyle name="T_ÿÿÿÿÿ_quản lý vốn _IFAT 4" xfId="17658"/>
    <cellStyle name="T_ÿÿÿÿÿ_quản lý vốn _IFAT 4 2" xfId="26113"/>
    <cellStyle name="T_ÿÿÿÿÿ_quản lý vốn _IFAT 5" xfId="17659"/>
    <cellStyle name="T_ÿÿÿÿÿ_quản lý vốn _IFAT 5 2" xfId="26114"/>
    <cellStyle name="T_ÿÿÿÿÿ_quản lý vốn _IFAT 6" xfId="17660"/>
    <cellStyle name="T_ÿÿÿÿÿ_quản lý vốn _IFAT 6 2" xfId="33199"/>
    <cellStyle name="T_ÿÿÿÿÿ_quản lý vốn _IFAT 7" xfId="33200"/>
    <cellStyle name="T_ÿÿÿÿÿ_quản lý vốn _IFAT 8" xfId="33201"/>
    <cellStyle name="T_ÿÿÿÿÿ_quản lý vốn _IFAT 9" xfId="33202"/>
    <cellStyle name="T_ÿÿÿÿÿ_quản lý vốn _NN" xfId="6492"/>
    <cellStyle name="T_ÿÿÿÿÿ_quản lý vốn _NN 2" xfId="17661"/>
    <cellStyle name="T_ÿÿÿÿÿ_quản lý vốn _NN 2 2" xfId="26115"/>
    <cellStyle name="T_ÿÿÿÿÿ_quản lý vốn _NN 3" xfId="17662"/>
    <cellStyle name="T_ÿÿÿÿÿ_quản lý vốn _NN 3 2" xfId="26116"/>
    <cellStyle name="T_ÿÿÿÿÿ_quản lý vốn _NN 4" xfId="17663"/>
    <cellStyle name="T_ÿÿÿÿÿ_quản lý vốn _NN 4 2" xfId="26117"/>
    <cellStyle name="T_ÿÿÿÿÿ_quản lý vốn _NN 5" xfId="17664"/>
    <cellStyle name="T_ÿÿÿÿÿ_quản lý vốn _NN 5 2" xfId="26118"/>
    <cellStyle name="T_ÿÿÿÿÿ_quản lý vốn _NN 6" xfId="17665"/>
    <cellStyle name="T_ÿÿÿÿÿ_quản lý vốn _NN 6 2" xfId="33203"/>
    <cellStyle name="T_ÿÿÿÿÿ_quản lý vốn _NN 7" xfId="33204"/>
    <cellStyle name="T_ÿÿÿÿÿ_quản lý vốn _NN 8" xfId="33205"/>
    <cellStyle name="T_ÿÿÿÿÿ_quản lý vốn _NN 9" xfId="33206"/>
    <cellStyle name="T_ÿÿÿÿÿ_quản lý vốn _ph" xfId="6493"/>
    <cellStyle name="T_ÿÿÿÿÿ_quản lý vốn _ph 2" xfId="17666"/>
    <cellStyle name="T_ÿÿÿÿÿ_quản lý vốn _ph 2 2" xfId="26119"/>
    <cellStyle name="T_ÿÿÿÿÿ_quản lý vốn _ph 3" xfId="17667"/>
    <cellStyle name="T_ÿÿÿÿÿ_quản lý vốn _ph 3 2" xfId="26120"/>
    <cellStyle name="T_ÿÿÿÿÿ_quản lý vốn _ph 4" xfId="17668"/>
    <cellStyle name="T_ÿÿÿÿÿ_quản lý vốn _ph 4 2" xfId="26121"/>
    <cellStyle name="T_ÿÿÿÿÿ_quản lý vốn _ph 5" xfId="17669"/>
    <cellStyle name="T_ÿÿÿÿÿ_quản lý vốn _ph 5 2" xfId="26122"/>
    <cellStyle name="T_ÿÿÿÿÿ_quản lý vốn _ph 6" xfId="17670"/>
    <cellStyle name="T_ÿÿÿÿÿ_quản lý vốn _ph 6 2" xfId="33207"/>
    <cellStyle name="T_ÿÿÿÿÿ_quản lý vốn _ph 7" xfId="33208"/>
    <cellStyle name="T_ÿÿÿÿÿ_quản lý vốn _ph 8" xfId="33209"/>
    <cellStyle name="T_ÿÿÿÿÿ_quản lý vốn _ph 9" xfId="33210"/>
    <cellStyle name="T_ÿÿÿÿÿ_quản lý vốn _tl" xfId="6494"/>
    <cellStyle name="T_ÿÿÿÿÿ_quản lý vốn _tl 2" xfId="17671"/>
    <cellStyle name="T_ÿÿÿÿÿ_quản lý vốn _tl 2 2" xfId="26123"/>
    <cellStyle name="T_ÿÿÿÿÿ_quản lý vốn _tl 3" xfId="17672"/>
    <cellStyle name="T_ÿÿÿÿÿ_quản lý vốn _tl 3 2" xfId="26124"/>
    <cellStyle name="T_ÿÿÿÿÿ_quản lý vốn _tl 4" xfId="17673"/>
    <cellStyle name="T_ÿÿÿÿÿ_quản lý vốn _tl 4 2" xfId="26125"/>
    <cellStyle name="T_ÿÿÿÿÿ_quản lý vốn _tl 5" xfId="17674"/>
    <cellStyle name="T_ÿÿÿÿÿ_quản lý vốn _tl 5 2" xfId="26126"/>
    <cellStyle name="T_ÿÿÿÿÿ_quản lý vốn _tl 6" xfId="17675"/>
    <cellStyle name="T_ÿÿÿÿÿ_quản lý vốn _tl 6 2" xfId="33211"/>
    <cellStyle name="T_ÿÿÿÿÿ_quản lý vốn _tl 7" xfId="33212"/>
    <cellStyle name="T_ÿÿÿÿÿ_quản lý vốn _tl 8" xfId="33213"/>
    <cellStyle name="T_ÿÿÿÿÿ_quản lý vốn _tl 9" xfId="33214"/>
    <cellStyle name="T_ÿÿÿÿÿ_quản lý vốn _tp" xfId="6495"/>
    <cellStyle name="T_ÿÿÿÿÿ_quản lý vốn _tp 2" xfId="17676"/>
    <cellStyle name="T_ÿÿÿÿÿ_quản lý vốn _tp 2 2" xfId="26127"/>
    <cellStyle name="T_ÿÿÿÿÿ_quản lý vốn _tp 3" xfId="17677"/>
    <cellStyle name="T_ÿÿÿÿÿ_quản lý vốn _tp 3 2" xfId="26128"/>
    <cellStyle name="T_ÿÿÿÿÿ_quản lý vốn _tp 4" xfId="17678"/>
    <cellStyle name="T_ÿÿÿÿÿ_quản lý vốn _tp 4 2" xfId="26129"/>
    <cellStyle name="T_ÿÿÿÿÿ_quản lý vốn _tp 5" xfId="17679"/>
    <cellStyle name="T_ÿÿÿÿÿ_quản lý vốn _tp 5 2" xfId="26130"/>
    <cellStyle name="T_ÿÿÿÿÿ_quản lý vốn _tp 6" xfId="17680"/>
    <cellStyle name="T_ÿÿÿÿÿ_quản lý vốn _tp 6 2" xfId="33215"/>
    <cellStyle name="T_ÿÿÿÿÿ_quản lý vốn _tp 7" xfId="33216"/>
    <cellStyle name="T_ÿÿÿÿÿ_quản lý vốn _tp 8" xfId="33217"/>
    <cellStyle name="T_ÿÿÿÿÿ_quản lý vốn _tp 9" xfId="33218"/>
    <cellStyle name="T_ÿÿÿÿÿ_TH (2)" xfId="6496"/>
    <cellStyle name="T_ÿÿÿÿÿ_TH (2) 2" xfId="17681"/>
    <cellStyle name="T_ÿÿÿÿÿ_TH (2) 2 2" xfId="26131"/>
    <cellStyle name="T_ÿÿÿÿÿ_TH (2) 3" xfId="17682"/>
    <cellStyle name="T_ÿÿÿÿÿ_TH (2) 3 2" xfId="26132"/>
    <cellStyle name="T_ÿÿÿÿÿ_TH (2) 4" xfId="17683"/>
    <cellStyle name="T_ÿÿÿÿÿ_TH (2) 4 2" xfId="26133"/>
    <cellStyle name="T_ÿÿÿÿÿ_TH (2) 5" xfId="17684"/>
    <cellStyle name="T_ÿÿÿÿÿ_TH (2) 5 2" xfId="26134"/>
    <cellStyle name="T_ÿÿÿÿÿ_TH (2) 6" xfId="17685"/>
    <cellStyle name="T_ÿÿÿÿÿ_TH (2) 6 2" xfId="33219"/>
    <cellStyle name="T_ÿÿÿÿÿ_TH (2) 7" xfId="33220"/>
    <cellStyle name="T_ÿÿÿÿÿ_TH (2) 8" xfId="33221"/>
    <cellStyle name="T_ÿÿÿÿÿ_TH (2) 9" xfId="33222"/>
    <cellStyle name="T_ÿÿÿÿÿ_tl" xfId="6497"/>
    <cellStyle name="T_ÿÿÿÿÿ_tl 2" xfId="17686"/>
    <cellStyle name="T_ÿÿÿÿÿ_tl 2 2" xfId="26135"/>
    <cellStyle name="T_ÿÿÿÿÿ_tl 3" xfId="17687"/>
    <cellStyle name="T_ÿÿÿÿÿ_tl 3 2" xfId="26136"/>
    <cellStyle name="T_ÿÿÿÿÿ_tl 4" xfId="17688"/>
    <cellStyle name="T_ÿÿÿÿÿ_tl 4 2" xfId="26137"/>
    <cellStyle name="T_ÿÿÿÿÿ_tl 5" xfId="17689"/>
    <cellStyle name="T_ÿÿÿÿÿ_tl 5 2" xfId="26138"/>
    <cellStyle name="T_ÿÿÿÿÿ_tl 6" xfId="17690"/>
    <cellStyle name="T_ÿÿÿÿÿ_tl 6 2" xfId="33223"/>
    <cellStyle name="T_ÿÿÿÿÿ_tl 7" xfId="33224"/>
    <cellStyle name="T_ÿÿÿÿÿ_tl 8" xfId="33225"/>
    <cellStyle name="T_ÿÿÿÿÿ_tl 9" xfId="33226"/>
    <cellStyle name="T_ÿÿÿÿÿ_tp" xfId="6498"/>
    <cellStyle name="T_ÿÿÿÿÿ_tp 2" xfId="17691"/>
    <cellStyle name="T_ÿÿÿÿÿ_tp 2 2" xfId="26139"/>
    <cellStyle name="T_ÿÿÿÿÿ_tp 3" xfId="17692"/>
    <cellStyle name="T_ÿÿÿÿÿ_tp 3 2" xfId="26140"/>
    <cellStyle name="T_ÿÿÿÿÿ_tp 4" xfId="17693"/>
    <cellStyle name="T_ÿÿÿÿÿ_tp 4 2" xfId="26141"/>
    <cellStyle name="T_ÿÿÿÿÿ_tp 5" xfId="17694"/>
    <cellStyle name="T_ÿÿÿÿÿ_tp 5 2" xfId="26142"/>
    <cellStyle name="T_ÿÿÿÿÿ_tp 6" xfId="17695"/>
    <cellStyle name="T_ÿÿÿÿÿ_tp 6 2" xfId="33227"/>
    <cellStyle name="T_ÿÿÿÿÿ_tp 7" xfId="33228"/>
    <cellStyle name="T_ÿÿÿÿÿ_tp 8" xfId="33229"/>
    <cellStyle name="T_ÿÿÿÿÿ_tp 9" xfId="33230"/>
    <cellStyle name="Text Indent A" xfId="6499"/>
    <cellStyle name="Text Indent B" xfId="6500"/>
    <cellStyle name="Text Indent B 10" xfId="6501"/>
    <cellStyle name="Text Indent B 11" xfId="6502"/>
    <cellStyle name="Text Indent B 12" xfId="6503"/>
    <cellStyle name="Text Indent B 13" xfId="6504"/>
    <cellStyle name="Text Indent B 14" xfId="6505"/>
    <cellStyle name="Text Indent B 15" xfId="6506"/>
    <cellStyle name="Text Indent B 16" xfId="6507"/>
    <cellStyle name="Text Indent B 2" xfId="6508"/>
    <cellStyle name="Text Indent B 3" xfId="6509"/>
    <cellStyle name="Text Indent B 4" xfId="6510"/>
    <cellStyle name="Text Indent B 5" xfId="6511"/>
    <cellStyle name="Text Indent B 6" xfId="6512"/>
    <cellStyle name="Text Indent B 7" xfId="6513"/>
    <cellStyle name="Text Indent B 8" xfId="6514"/>
    <cellStyle name="Text Indent B 9" xfId="6515"/>
    <cellStyle name="Text Indent C" xfId="6516"/>
    <cellStyle name="Text Indent C 10" xfId="6517"/>
    <cellStyle name="Text Indent C 11" xfId="6518"/>
    <cellStyle name="Text Indent C 12" xfId="6519"/>
    <cellStyle name="Text Indent C 13" xfId="6520"/>
    <cellStyle name="Text Indent C 14" xfId="6521"/>
    <cellStyle name="Text Indent C 15" xfId="6522"/>
    <cellStyle name="Text Indent C 16" xfId="6523"/>
    <cellStyle name="Text Indent C 2" xfId="6524"/>
    <cellStyle name="Text Indent C 3" xfId="6525"/>
    <cellStyle name="Text Indent C 4" xfId="6526"/>
    <cellStyle name="Text Indent C 5" xfId="6527"/>
    <cellStyle name="Text Indent C 6" xfId="6528"/>
    <cellStyle name="Text Indent C 7" xfId="6529"/>
    <cellStyle name="Text Indent C 8" xfId="6530"/>
    <cellStyle name="Text Indent C 9" xfId="6531"/>
    <cellStyle name="th" xfId="6532"/>
    <cellStyle name="th 10" xfId="33231"/>
    <cellStyle name="th 2" xfId="6533"/>
    <cellStyle name="th 2 2" xfId="17696"/>
    <cellStyle name="th 2 2 2" xfId="26143"/>
    <cellStyle name="th 2 3" xfId="17697"/>
    <cellStyle name="th 2 3 2" xfId="26144"/>
    <cellStyle name="th 2 4" xfId="17698"/>
    <cellStyle name="th 2 4 2" xfId="26145"/>
    <cellStyle name="th 2 5" xfId="17699"/>
    <cellStyle name="th 2 5 2" xfId="26146"/>
    <cellStyle name="th 2 6" xfId="17700"/>
    <cellStyle name="th 2 6 2" xfId="33232"/>
    <cellStyle name="th 2 7" xfId="33233"/>
    <cellStyle name="th 2 8" xfId="33234"/>
    <cellStyle name="th 2 9" xfId="33235"/>
    <cellStyle name="th 3" xfId="17701"/>
    <cellStyle name="th 3 2" xfId="26147"/>
    <cellStyle name="th 4" xfId="17702"/>
    <cellStyle name="th 4 2" xfId="26148"/>
    <cellStyle name="th 5" xfId="17703"/>
    <cellStyle name="th 5 2" xfId="26149"/>
    <cellStyle name="th 6" xfId="17704"/>
    <cellStyle name="th 6 2" xfId="26150"/>
    <cellStyle name="th 7" xfId="17705"/>
    <cellStyle name="th 7 2" xfId="33236"/>
    <cellStyle name="th 8" xfId="33237"/>
    <cellStyle name="th 9" xfId="33238"/>
    <cellStyle name="þ_x005f_x001d_ð¤_x005f_x000c_¯þ_x005f_x0014__x005f_x000d_¨þU_x005f_x0001_À_x005f_x0004_ _x005f_x0015__x005f_x000f__x005f_x0001__x005f_x0001_" xfId="6534"/>
    <cellStyle name="þ_x005f_x001d_ð·_x005f_x000c_æþ'_x005f_x000d_ßþU_x005f_x0001_Ø_x005f_x0005_ü_x005f_x0014__x005f_x0007__x005f_x0001__x005f_x0001_" xfId="6535"/>
    <cellStyle name="þ_x005f_x001d_ðÇ%Uý—&amp;Hý9_x005f_x0008_Ÿ s_x005f_x000a__x005f_x0007__x005f_x0001__x005f_x0001_" xfId="6536"/>
    <cellStyle name="þ_x005f_x001d_ðK_x005f_x000c_Fý_x005f_x001b__x005f_x000d_9ýU_x005f_x0001_Ð_x005f_x0008_¦)_x005f_x0007__x005f_x0001__x005f_x0001_" xfId="65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6538"/>
    <cellStyle name="þ_x005f_x005f_x005f_x001d_ð·_x005f_x005f_x005f_x000c_æþ'_x005f_x005f_x005f_x000d_ßþU_x005f_x005f_x005f_x0001_Ø_x005f_x005f_x005f_x0005_ü_x005f_x005f_x005f_x0014__x005f_x005f_x005f_x0007__x005f_x005f_x005f_x0001__x005f_x005f_x005f_x0001_" xfId="6539"/>
    <cellStyle name="þ_x005f_x005f_x005f_x001d_ðÇ%Uý—&amp;Hý9_x005f_x005f_x005f_x0008_Ÿ s_x005f_x005f_x005f_x000a__x005f_x005f_x005f_x0007__x005f_x005f_x005f_x0001__x005f_x005f_x005f_x0001_" xfId="6540"/>
    <cellStyle name="þ_x005f_x005f_x005f_x001d_ðK_x005f_x005f_x005f_x000c_Fý_x005f_x005f_x005f_x001b__x005f_x005f_x005f_x000d_9ýU_x005f_x005f_x005f_x0001_Ð_x005f_x005f_x005f_x0008_¦)_x005f_x005f_x005f_x0007__x005f_x005f_x005f_x0001__x005f_x005f_x005f_x0001_" xfId="6541"/>
    <cellStyle name="than" xfId="6542"/>
    <cellStyle name="Thanh" xfId="6543"/>
    <cellStyle name="þ_x001d_ð¤_x000c_¯þ_x0014__x000a_¨þU_x0001_À_x0004_ _x0015__x000f__x0001__x0001_" xfId="6544"/>
    <cellStyle name="þ_x001d_ð¤_x000c_¯þ_x0014__x000d_¨þU_x0001_À_x0004_ _x0015__x000f__x0001__x0001_" xfId="6545"/>
    <cellStyle name="þ_x001d_ð·_x000c_æþ'_x000a_ßþU_x0001_Ø_x0005_ü_x0014__x0007__x0001__x0001_" xfId="6546"/>
    <cellStyle name="þ_x001d_ð·_x000c_æþ'_x000d_ßþU_x0001_Ø_x0005_ü_x0014__x0007__x0001__x0001_" xfId="6547"/>
    <cellStyle name="þ_x001d_ðÇ%Uý—&amp;Hý9_x0008_Ÿ s_x000a__x0007__x0001__x0001_" xfId="6548"/>
    <cellStyle name="þ_x001d_ðK_x000c_Fý_x001b__x000a_9ýU_x0001_Ð_x0008_¦)_x0007__x0001__x0001_" xfId="6549"/>
    <cellStyle name="þ_x001d_ðK_x000c_Fý_x001b__x000d_9ýU_x0001_Ð_x0008_¦)_x0007__x0001__x0001_" xfId="6550"/>
    <cellStyle name="thuong-10" xfId="6551"/>
    <cellStyle name="thuong-11" xfId="6552"/>
    <cellStyle name="thuong-11 2" xfId="6553"/>
    <cellStyle name="Thuyet minh" xfId="6554"/>
    <cellStyle name="Tiªu ®Ì" xfId="6555"/>
    <cellStyle name="Tickmark" xfId="6556"/>
    <cellStyle name="Tien1" xfId="6557"/>
    <cellStyle name="Tieu_de_2" xfId="6558"/>
    <cellStyle name="Times New Roman" xfId="6559"/>
    <cellStyle name="TiÓu môc" xfId="6560"/>
    <cellStyle name="tit1" xfId="6561"/>
    <cellStyle name="tit2" xfId="6562"/>
    <cellStyle name="tit2 2" xfId="6563"/>
    <cellStyle name="tit2 2 2" xfId="17706"/>
    <cellStyle name="tit2 2 2 2" xfId="26151"/>
    <cellStyle name="tit2 2 3" xfId="17707"/>
    <cellStyle name="tit2 2 3 2" xfId="33239"/>
    <cellStyle name="tit2 2 4" xfId="33240"/>
    <cellStyle name="tit2 2 5" xfId="33241"/>
    <cellStyle name="tit2 3" xfId="17708"/>
    <cellStyle name="tit2 3 2" xfId="26152"/>
    <cellStyle name="tit2 4" xfId="17709"/>
    <cellStyle name="tit2 4 2" xfId="33242"/>
    <cellStyle name="tit2 5" xfId="33243"/>
    <cellStyle name="tit2 6" xfId="33244"/>
    <cellStyle name="tit3" xfId="6564"/>
    <cellStyle name="tit4" xfId="6565"/>
    <cellStyle name="Title 2" xfId="6566"/>
    <cellStyle name="Tong so" xfId="6567"/>
    <cellStyle name="tong so 1" xfId="6568"/>
    <cellStyle name="tong so 1 2" xfId="7283"/>
    <cellStyle name="Tong so_2013-08-15 Tong hop KH 2014 (5)" xfId="6569"/>
    <cellStyle name="Tongcong" xfId="6570"/>
    <cellStyle name="Total 2" xfId="6571"/>
    <cellStyle name="Total 2 10" xfId="17710"/>
    <cellStyle name="Total 2 10 2" xfId="33245"/>
    <cellStyle name="Total 2 11" xfId="33246"/>
    <cellStyle name="Total 2 2" xfId="7284"/>
    <cellStyle name="Total 2 2 2" xfId="17711"/>
    <cellStyle name="Total 2 2 2 2" xfId="26153"/>
    <cellStyle name="Total 2 2 3" xfId="17712"/>
    <cellStyle name="Total 2 2 3 2" xfId="26154"/>
    <cellStyle name="Total 2 2 4" xfId="17713"/>
    <cellStyle name="Total 2 2 4 2" xfId="26155"/>
    <cellStyle name="Total 2 2 5" xfId="17714"/>
    <cellStyle name="Total 2 2 5 2" xfId="26156"/>
    <cellStyle name="Total 2 2 6" xfId="17715"/>
    <cellStyle name="Total 2 2 6 2" xfId="33247"/>
    <cellStyle name="Total 2 2 7" xfId="17716"/>
    <cellStyle name="Total 2 2 7 2" xfId="33248"/>
    <cellStyle name="Total 2 2 8" xfId="17717"/>
    <cellStyle name="Total 2 2 8 2" xfId="33249"/>
    <cellStyle name="Total 2 2 9" xfId="33250"/>
    <cellStyle name="Total 2 3" xfId="7285"/>
    <cellStyle name="Total 2 3 2" xfId="17718"/>
    <cellStyle name="Total 2 3 2 2" xfId="26157"/>
    <cellStyle name="Total 2 3 3" xfId="17719"/>
    <cellStyle name="Total 2 3 3 2" xfId="26158"/>
    <cellStyle name="Total 2 3 4" xfId="17720"/>
    <cellStyle name="Total 2 3 4 2" xfId="26159"/>
    <cellStyle name="Total 2 3 5" xfId="17721"/>
    <cellStyle name="Total 2 3 5 2" xfId="26160"/>
    <cellStyle name="Total 2 3 6" xfId="17722"/>
    <cellStyle name="Total 2 3 6 2" xfId="33251"/>
    <cellStyle name="Total 2 3 7" xfId="17723"/>
    <cellStyle name="Total 2 3 7 2" xfId="33252"/>
    <cellStyle name="Total 2 3 8" xfId="17724"/>
    <cellStyle name="Total 2 3 8 2" xfId="33253"/>
    <cellStyle name="Total 2 3 9" xfId="33254"/>
    <cellStyle name="Total 2 4" xfId="17725"/>
    <cellStyle name="Total 2 4 2" xfId="26161"/>
    <cellStyle name="Total 2 5" xfId="17726"/>
    <cellStyle name="Total 2 5 2" xfId="26162"/>
    <cellStyle name="Total 2 6" xfId="17727"/>
    <cellStyle name="Total 2 6 2" xfId="26163"/>
    <cellStyle name="Total 2 7" xfId="17728"/>
    <cellStyle name="Total 2 7 2" xfId="26164"/>
    <cellStyle name="Total 2 8" xfId="17729"/>
    <cellStyle name="Total 2 8 2" xfId="33255"/>
    <cellStyle name="Total 2 9" xfId="17730"/>
    <cellStyle name="Total 2 9 2" xfId="33256"/>
    <cellStyle name="trang" xfId="6572"/>
    <cellStyle name="trang 2" xfId="7286"/>
    <cellStyle name="ts" xfId="6573"/>
    <cellStyle name="tt1" xfId="6574"/>
    <cellStyle name="Tusental (0)_pldt" xfId="6575"/>
    <cellStyle name="Tusental_pldt" xfId="6576"/>
    <cellStyle name="UM" xfId="6577"/>
    <cellStyle name="UNIDAGSCode" xfId="6578"/>
    <cellStyle name="UNIDAGSCode 2" xfId="17731"/>
    <cellStyle name="UNIDAGSCode 2 2" xfId="26165"/>
    <cellStyle name="UNIDAGSCode 3" xfId="17732"/>
    <cellStyle name="UNIDAGSCode 3 2" xfId="26166"/>
    <cellStyle name="UNIDAGSCode 4" xfId="17733"/>
    <cellStyle name="UNIDAGSCode 4 2" xfId="26167"/>
    <cellStyle name="UNIDAGSCode 5" xfId="17734"/>
    <cellStyle name="UNIDAGSCode 5 2" xfId="26168"/>
    <cellStyle name="UNIDAGSCode 6" xfId="17735"/>
    <cellStyle name="UNIDAGSCode 6 2" xfId="33257"/>
    <cellStyle name="UNIDAGSCode 7" xfId="33258"/>
    <cellStyle name="UNIDAGSCode 8" xfId="33259"/>
    <cellStyle name="UNIDAGSCode 9" xfId="33260"/>
    <cellStyle name="UNIDAGSCode2" xfId="6579"/>
    <cellStyle name="UNIDAGSCode2 10" xfId="17736"/>
    <cellStyle name="UNIDAGSCode2 10 2" xfId="33261"/>
    <cellStyle name="UNIDAGSCode2 11" xfId="33262"/>
    <cellStyle name="UNIDAGSCode2 2" xfId="7287"/>
    <cellStyle name="UNIDAGSCode2 2 2" xfId="17737"/>
    <cellStyle name="UNIDAGSCode2 2 2 2" xfId="26169"/>
    <cellStyle name="UNIDAGSCode2 2 3" xfId="17738"/>
    <cellStyle name="UNIDAGSCode2 2 3 2" xfId="26170"/>
    <cellStyle name="UNIDAGSCode2 2 4" xfId="17739"/>
    <cellStyle name="UNIDAGSCode2 2 4 2" xfId="26171"/>
    <cellStyle name="UNIDAGSCode2 2 5" xfId="17740"/>
    <cellStyle name="UNIDAGSCode2 2 5 2" xfId="26172"/>
    <cellStyle name="UNIDAGSCode2 2 6" xfId="17741"/>
    <cellStyle name="UNIDAGSCode2 2 6 2" xfId="33263"/>
    <cellStyle name="UNIDAGSCode2 2 7" xfId="17742"/>
    <cellStyle name="UNIDAGSCode2 2 7 2" xfId="33264"/>
    <cellStyle name="UNIDAGSCode2 2 8" xfId="17743"/>
    <cellStyle name="UNIDAGSCode2 2 8 2" xfId="33265"/>
    <cellStyle name="UNIDAGSCode2 2 9" xfId="33266"/>
    <cellStyle name="UNIDAGSCode2 3" xfId="7288"/>
    <cellStyle name="UNIDAGSCode2 3 2" xfId="17744"/>
    <cellStyle name="UNIDAGSCode2 3 2 2" xfId="26173"/>
    <cellStyle name="UNIDAGSCode2 3 3" xfId="17745"/>
    <cellStyle name="UNIDAGSCode2 3 3 2" xfId="26174"/>
    <cellStyle name="UNIDAGSCode2 3 4" xfId="17746"/>
    <cellStyle name="UNIDAGSCode2 3 4 2" xfId="26175"/>
    <cellStyle name="UNIDAGSCode2 3 5" xfId="17747"/>
    <cellStyle name="UNIDAGSCode2 3 5 2" xfId="26176"/>
    <cellStyle name="UNIDAGSCode2 3 6" xfId="17748"/>
    <cellStyle name="UNIDAGSCode2 3 6 2" xfId="33267"/>
    <cellStyle name="UNIDAGSCode2 3 7" xfId="17749"/>
    <cellStyle name="UNIDAGSCode2 3 7 2" xfId="33268"/>
    <cellStyle name="UNIDAGSCode2 3 8" xfId="17750"/>
    <cellStyle name="UNIDAGSCode2 3 8 2" xfId="33269"/>
    <cellStyle name="UNIDAGSCode2 3 9" xfId="33270"/>
    <cellStyle name="UNIDAGSCode2 4" xfId="17751"/>
    <cellStyle name="UNIDAGSCode2 4 2" xfId="26177"/>
    <cellStyle name="UNIDAGSCode2 5" xfId="17752"/>
    <cellStyle name="UNIDAGSCode2 5 2" xfId="26178"/>
    <cellStyle name="UNIDAGSCode2 6" xfId="17753"/>
    <cellStyle name="UNIDAGSCode2 6 2" xfId="26179"/>
    <cellStyle name="UNIDAGSCode2 7" xfId="17754"/>
    <cellStyle name="UNIDAGSCode2 7 2" xfId="26180"/>
    <cellStyle name="UNIDAGSCode2 8" xfId="17755"/>
    <cellStyle name="UNIDAGSCode2 8 2" xfId="33271"/>
    <cellStyle name="UNIDAGSCode2 9" xfId="17756"/>
    <cellStyle name="UNIDAGSCode2 9 2" xfId="33272"/>
    <cellStyle name="UNIDAGSCurrency" xfId="6580"/>
    <cellStyle name="UNIDAGSCurrency 2" xfId="17757"/>
    <cellStyle name="UNIDAGSCurrency 2 2" xfId="26181"/>
    <cellStyle name="UNIDAGSCurrency 3" xfId="17758"/>
    <cellStyle name="UNIDAGSCurrency 3 2" xfId="26182"/>
    <cellStyle name="UNIDAGSCurrency 4" xfId="17759"/>
    <cellStyle name="UNIDAGSCurrency 4 2" xfId="26183"/>
    <cellStyle name="UNIDAGSCurrency 5" xfId="17760"/>
    <cellStyle name="UNIDAGSCurrency 5 2" xfId="33273"/>
    <cellStyle name="UNIDAGSCurrency 6" xfId="17761"/>
    <cellStyle name="UNIDAGSCurrency 6 2" xfId="33274"/>
    <cellStyle name="UNIDAGSCurrency 7" xfId="33275"/>
    <cellStyle name="UNIDAGSDate" xfId="6581"/>
    <cellStyle name="UNIDAGSDate 2" xfId="17762"/>
    <cellStyle name="UNIDAGSDate 2 2" xfId="26184"/>
    <cellStyle name="UNIDAGSDate 3" xfId="17763"/>
    <cellStyle name="UNIDAGSDate 3 2" xfId="26185"/>
    <cellStyle name="UNIDAGSDate 4" xfId="17764"/>
    <cellStyle name="UNIDAGSDate 4 2" xfId="26186"/>
    <cellStyle name="UNIDAGSDate 5" xfId="17765"/>
    <cellStyle name="UNIDAGSDate 5 2" xfId="33276"/>
    <cellStyle name="UNIDAGSDate 6" xfId="17766"/>
    <cellStyle name="UNIDAGSDate 6 2" xfId="33277"/>
    <cellStyle name="UNIDAGSDate 7" xfId="33278"/>
    <cellStyle name="UNIDAGSPercent" xfId="6582"/>
    <cellStyle name="UNIDAGSPercent 2" xfId="17767"/>
    <cellStyle name="UNIDAGSPercent 2 2" xfId="26187"/>
    <cellStyle name="UNIDAGSPercent 3" xfId="17768"/>
    <cellStyle name="UNIDAGSPercent 3 2" xfId="26188"/>
    <cellStyle name="UNIDAGSPercent 4" xfId="17769"/>
    <cellStyle name="UNIDAGSPercent 4 2" xfId="26189"/>
    <cellStyle name="UNIDAGSPercent 5" xfId="17770"/>
    <cellStyle name="UNIDAGSPercent 5 2" xfId="33279"/>
    <cellStyle name="UNIDAGSPercent 6" xfId="17771"/>
    <cellStyle name="UNIDAGSPercent 6 2" xfId="33280"/>
    <cellStyle name="UNIDAGSPercent 7" xfId="33281"/>
    <cellStyle name="UNIDAGSPercent2" xfId="6583"/>
    <cellStyle name="UNIDAGSPercent2 2" xfId="17772"/>
    <cellStyle name="UNIDAGSPercent2 2 2" xfId="26190"/>
    <cellStyle name="UNIDAGSPercent2 3" xfId="17773"/>
    <cellStyle name="UNIDAGSPercent2 3 2" xfId="26191"/>
    <cellStyle name="UNIDAGSPercent2 4" xfId="17774"/>
    <cellStyle name="UNIDAGSPercent2 4 2" xfId="26192"/>
    <cellStyle name="UNIDAGSPercent2 5" xfId="17775"/>
    <cellStyle name="UNIDAGSPercent2 5 2" xfId="33282"/>
    <cellStyle name="UNIDAGSPercent2 6" xfId="17776"/>
    <cellStyle name="UNIDAGSPercent2 6 2" xfId="33283"/>
    <cellStyle name="UNIDAGSPercent2 7" xfId="33284"/>
    <cellStyle name="ux_3_¼­¿ï-¾È»ê" xfId="6584"/>
    <cellStyle name="Valuta (0)_pldt" xfId="6585"/>
    <cellStyle name="Valuta_pldt" xfId="6586"/>
    <cellStyle name="VANG1" xfId="6587"/>
    <cellStyle name="VANG1 2" xfId="6588"/>
    <cellStyle name="Vidu1" xfId="6589"/>
    <cellStyle name="Vidu1 2" xfId="17777"/>
    <cellStyle name="Vidu1 2 2" xfId="26193"/>
    <cellStyle name="Vidu1 3" xfId="17778"/>
    <cellStyle name="Vidu1 3 2" xfId="26194"/>
    <cellStyle name="Vidu1 4" xfId="17779"/>
    <cellStyle name="Vidu1 4 2" xfId="26195"/>
    <cellStyle name="Vidu1 5" xfId="17780"/>
    <cellStyle name="Vidu1 5 2" xfId="33285"/>
    <cellStyle name="Vidu1 6" xfId="17781"/>
    <cellStyle name="Vidu1 6 2" xfId="33286"/>
    <cellStyle name="Vidu1 7" xfId="33287"/>
    <cellStyle name="viet" xfId="6590"/>
    <cellStyle name="viet2" xfId="6591"/>
    <cellStyle name="viet2 2" xfId="6592"/>
    <cellStyle name="viet2 2 2" xfId="17782"/>
    <cellStyle name="viet2 2 2 2" xfId="26196"/>
    <cellStyle name="viet2 2 3" xfId="17783"/>
    <cellStyle name="viet2 2 3 2" xfId="26197"/>
    <cellStyle name="viet2 2 4" xfId="17784"/>
    <cellStyle name="viet2 2 4 2" xfId="26198"/>
    <cellStyle name="viet2 2 5" xfId="17785"/>
    <cellStyle name="viet2 2 5 2" xfId="33288"/>
    <cellStyle name="viet2 2 6" xfId="17786"/>
    <cellStyle name="viet2 2 6 2" xfId="33289"/>
    <cellStyle name="viet2 2 7" xfId="33290"/>
    <cellStyle name="viet2 3" xfId="17787"/>
    <cellStyle name="viet2 3 2" xfId="26199"/>
    <cellStyle name="viet2 4" xfId="17788"/>
    <cellStyle name="viet2 4 2" xfId="26200"/>
    <cellStyle name="viet2 5" xfId="17789"/>
    <cellStyle name="viet2 5 2" xfId="26201"/>
    <cellStyle name="viet2 6" xfId="17790"/>
    <cellStyle name="viet2 6 2" xfId="33291"/>
    <cellStyle name="viet2 7" xfId="17791"/>
    <cellStyle name="viet2 7 2" xfId="33292"/>
    <cellStyle name="viet2 8" xfId="33293"/>
    <cellStyle name="VN new romanNormal" xfId="6593"/>
    <cellStyle name="VN new romanNormal 2" xfId="6594"/>
    <cellStyle name="VN new romanNormal 2 2" xfId="6595"/>
    <cellStyle name="VN new romanNormal 3" xfId="6596"/>
    <cellStyle name="VN new romanNormal_05-12  KH trung han 2016-2020 - Liem Thinh edited" xfId="6597"/>
    <cellStyle name="Vn Time 13" xfId="6598"/>
    <cellStyle name="Vn Time 14" xfId="6599"/>
    <cellStyle name="Vn Time 14 2" xfId="6600"/>
    <cellStyle name="Vn Time 14 3" xfId="6601"/>
    <cellStyle name="VN time new roman" xfId="6602"/>
    <cellStyle name="VN time new roman 2" xfId="6603"/>
    <cellStyle name="VN time new roman 2 2" xfId="6604"/>
    <cellStyle name="VN time new roman 3" xfId="6605"/>
    <cellStyle name="VN time new roman_05-12  KH trung han 2016-2020 - Liem Thinh edited" xfId="6606"/>
    <cellStyle name="vn_time" xfId="6607"/>
    <cellStyle name="vnbo" xfId="6608"/>
    <cellStyle name="vnbo 2" xfId="6609"/>
    <cellStyle name="vnbo 2 2" xfId="17792"/>
    <cellStyle name="vnbo 2 2 2" xfId="26202"/>
    <cellStyle name="vnbo 2 3" xfId="17793"/>
    <cellStyle name="vnbo 2 3 2" xfId="33294"/>
    <cellStyle name="vnbo 2 4" xfId="33295"/>
    <cellStyle name="vnbo 2 5" xfId="33296"/>
    <cellStyle name="vnbo 3" xfId="6610"/>
    <cellStyle name="vnbo 3 2" xfId="17794"/>
    <cellStyle name="vnbo 3 2 2" xfId="26203"/>
    <cellStyle name="vnbo 3 3" xfId="17795"/>
    <cellStyle name="vnbo 3 3 2" xfId="33297"/>
    <cellStyle name="vnbo 3 4" xfId="33298"/>
    <cellStyle name="vnbo 3 5" xfId="33299"/>
    <cellStyle name="vnbo 4" xfId="17796"/>
    <cellStyle name="vnbo 4 2" xfId="26204"/>
    <cellStyle name="vnbo 5" xfId="17797"/>
    <cellStyle name="vnbo 5 2" xfId="33300"/>
    <cellStyle name="vnbo 6" xfId="33301"/>
    <cellStyle name="vnbo 7" xfId="33302"/>
    <cellStyle name="vnhead1" xfId="6611"/>
    <cellStyle name="vnhead1 2" xfId="6612"/>
    <cellStyle name="vnhead1 2 2" xfId="17798"/>
    <cellStyle name="vnhead1 2 2 2" xfId="26205"/>
    <cellStyle name="vnhead1 2 3" xfId="17799"/>
    <cellStyle name="vnhead1 2 3 2" xfId="26206"/>
    <cellStyle name="vnhead1 2 4" xfId="17800"/>
    <cellStyle name="vnhead1 2 4 2" xfId="26207"/>
    <cellStyle name="vnhead1 2 5" xfId="17801"/>
    <cellStyle name="vnhead1 2 5 2" xfId="33303"/>
    <cellStyle name="vnhead1 2 6" xfId="17802"/>
    <cellStyle name="vnhead1 2 6 2" xfId="33304"/>
    <cellStyle name="vnhead1 2 7" xfId="33305"/>
    <cellStyle name="vnhead1 3" xfId="17803"/>
    <cellStyle name="vnhead1 3 2" xfId="26208"/>
    <cellStyle name="vnhead1 4" xfId="17804"/>
    <cellStyle name="vnhead1 4 2" xfId="26209"/>
    <cellStyle name="vnhead1 5" xfId="17805"/>
    <cellStyle name="vnhead1 5 2" xfId="26210"/>
    <cellStyle name="vnhead1 6" xfId="17806"/>
    <cellStyle name="vnhead1 6 2" xfId="33306"/>
    <cellStyle name="vnhead1 7" xfId="17807"/>
    <cellStyle name="vnhead1 7 2" xfId="33307"/>
    <cellStyle name="vnhead1 8" xfId="33308"/>
    <cellStyle name="vnhead2" xfId="6613"/>
    <cellStyle name="vnhead2 2" xfId="6614"/>
    <cellStyle name="vnhead2 2 2" xfId="17808"/>
    <cellStyle name="vnhead2 2 2 2" xfId="26211"/>
    <cellStyle name="vnhead2 2 3" xfId="17809"/>
    <cellStyle name="vnhead2 2 3 2" xfId="33309"/>
    <cellStyle name="vnhead2 2 4" xfId="33310"/>
    <cellStyle name="vnhead2 2 5" xfId="33311"/>
    <cellStyle name="vnhead2 3" xfId="6615"/>
    <cellStyle name="vnhead2 3 2" xfId="17810"/>
    <cellStyle name="vnhead2 3 2 2" xfId="26212"/>
    <cellStyle name="vnhead2 3 3" xfId="17811"/>
    <cellStyle name="vnhead2 3 3 2" xfId="33312"/>
    <cellStyle name="vnhead2 3 4" xfId="33313"/>
    <cellStyle name="vnhead2 3 5" xfId="33314"/>
    <cellStyle name="vnhead2 4" xfId="17812"/>
    <cellStyle name="vnhead2 4 2" xfId="26213"/>
    <cellStyle name="vnhead2 5" xfId="17813"/>
    <cellStyle name="vnhead2 5 2" xfId="33315"/>
    <cellStyle name="vnhead2 6" xfId="33316"/>
    <cellStyle name="vnhead2 7" xfId="33317"/>
    <cellStyle name="vnhead3" xfId="6616"/>
    <cellStyle name="vnhead3 2" xfId="6617"/>
    <cellStyle name="vnhead3 2 2" xfId="17814"/>
    <cellStyle name="vnhead3 2 2 2" xfId="26214"/>
    <cellStyle name="vnhead3 2 3" xfId="17815"/>
    <cellStyle name="vnhead3 2 3 2" xfId="33318"/>
    <cellStyle name="vnhead3 2 4" xfId="33319"/>
    <cellStyle name="vnhead3 2 5" xfId="33320"/>
    <cellStyle name="vnhead3 3" xfId="6618"/>
    <cellStyle name="vnhead3 3 2" xfId="17816"/>
    <cellStyle name="vnhead3 3 2 2" xfId="26215"/>
    <cellStyle name="vnhead3 3 3" xfId="17817"/>
    <cellStyle name="vnhead3 3 3 2" xfId="33321"/>
    <cellStyle name="vnhead3 3 4" xfId="33322"/>
    <cellStyle name="vnhead3 3 5" xfId="33323"/>
    <cellStyle name="vnhead3 4" xfId="17818"/>
    <cellStyle name="vnhead3 4 2" xfId="26216"/>
    <cellStyle name="vnhead3 5" xfId="17819"/>
    <cellStyle name="vnhead3 5 2" xfId="33324"/>
    <cellStyle name="vnhead3 6" xfId="33325"/>
    <cellStyle name="vnhead3 7" xfId="33326"/>
    <cellStyle name="vnhead4" xfId="6619"/>
    <cellStyle name="vntxt1" xfId="6620"/>
    <cellStyle name="vntxt1 10" xfId="6621"/>
    <cellStyle name="vntxt1 11" xfId="6622"/>
    <cellStyle name="vntxt1 12" xfId="6623"/>
    <cellStyle name="vntxt1 13" xfId="6624"/>
    <cellStyle name="vntxt1 14" xfId="6625"/>
    <cellStyle name="vntxt1 15" xfId="6626"/>
    <cellStyle name="vntxt1 16" xfId="6627"/>
    <cellStyle name="vntxt1 2" xfId="6628"/>
    <cellStyle name="vntxt1 3" xfId="6629"/>
    <cellStyle name="vntxt1 4" xfId="6630"/>
    <cellStyle name="vntxt1 5" xfId="6631"/>
    <cellStyle name="vntxt1 6" xfId="6632"/>
    <cellStyle name="vntxt1 7" xfId="6633"/>
    <cellStyle name="vntxt1 8" xfId="6634"/>
    <cellStyle name="vntxt1 9" xfId="6635"/>
    <cellStyle name="vntxt1_05-12  KH trung han 2016-2020 - Liem Thinh edited" xfId="6636"/>
    <cellStyle name="vntxt2" xfId="6637"/>
    <cellStyle name="W?hrung [0]_35ERI8T2gbIEMixb4v26icuOo" xfId="6638"/>
    <cellStyle name="W?hrung_35ERI8T2gbIEMixb4v26icuOo" xfId="6639"/>
    <cellStyle name="Währung [0]_68574_Materialbedarfsliste" xfId="6640"/>
    <cellStyle name="Währung_68574_Materialbedarfsliste" xfId="6641"/>
    <cellStyle name="Walutowy [0]_Invoices2001Slovakia" xfId="6642"/>
    <cellStyle name="Walutowy_Invoices2001Slovakia" xfId="6643"/>
    <cellStyle name="Warning Text 2" xfId="6644"/>
    <cellStyle name="wrap" xfId="6645"/>
    <cellStyle name="Wไhrung [0]_35ERI8T2gbIEMixb4v26icuOo" xfId="6646"/>
    <cellStyle name="Wไhrung_35ERI8T2gbIEMixb4v26icuOo" xfId="6647"/>
    <cellStyle name="xan1" xfId="6648"/>
    <cellStyle name="xuan" xfId="6649"/>
    <cellStyle name="y" xfId="6650"/>
    <cellStyle name="y 2" xfId="6651"/>
    <cellStyle name="y 2 2" xfId="7289"/>
    <cellStyle name="y 3" xfId="7290"/>
    <cellStyle name="Ý kh¸c_B¶ng 1 (2)" xfId="6652"/>
    <cellStyle name="Zeilenebene_1_主营业务利润明细表" xfId="6653"/>
    <cellStyle name="センター" xfId="6654"/>
    <cellStyle name="เครื่องหมายสกุลเงิน [0]_FTC_OFFER" xfId="6655"/>
    <cellStyle name="เครื่องหมายสกุลเงิน_FTC_OFFER" xfId="6656"/>
    <cellStyle name="ปกติ_FTC_OFFER" xfId="6657"/>
    <cellStyle name=" [0.00]_ Att. 1- Cover" xfId="6658"/>
    <cellStyle name="_ Att. 1- Cover" xfId="6659"/>
    <cellStyle name="?_ Att. 1- Cover" xfId="6660"/>
    <cellStyle name="고정소숫점" xfId="6661"/>
    <cellStyle name="고정출력1" xfId="6662"/>
    <cellStyle name="고정출력2" xfId="6663"/>
    <cellStyle name="똿뗦먛귟 [0.00]_PRODUCT DETAIL Q1" xfId="6664"/>
    <cellStyle name="똿뗦먛귟_PRODUCT DETAIL Q1" xfId="6665"/>
    <cellStyle name="믅됞 [0.00]_PRODUCT DETAIL Q1" xfId="6666"/>
    <cellStyle name="믅됞_PRODUCT DETAIL Q1" xfId="6667"/>
    <cellStyle name="백분율_††††† " xfId="6668"/>
    <cellStyle name="뷭?_BOOKSHIP" xfId="6669"/>
    <cellStyle name="안건회계법인" xfId="6670"/>
    <cellStyle name="콤맀_Sheet1_총괄표 (수출입) (2)" xfId="6671"/>
    <cellStyle name="콤마 [ - 유형1" xfId="6672"/>
    <cellStyle name="콤마 [ - 유형2" xfId="6673"/>
    <cellStyle name="콤마 [ - 유형3" xfId="6674"/>
    <cellStyle name="콤마 [ - 유형4" xfId="6675"/>
    <cellStyle name="콤마 [ - 유형5" xfId="6676"/>
    <cellStyle name="콤마 [ - 유형6" xfId="6677"/>
    <cellStyle name="콤마 [ - 유형7" xfId="6678"/>
    <cellStyle name="콤마 [ - 유형8" xfId="6679"/>
    <cellStyle name="콤마 [0]_ 비목별 월별기술 " xfId="6680"/>
    <cellStyle name="콤마_ 비목별 월별기술 " xfId="6681"/>
    <cellStyle name="통화 [0]_††††† " xfId="6682"/>
    <cellStyle name="통화_††††† " xfId="6683"/>
    <cellStyle name="표섀_변경(최종)" xfId="6684"/>
    <cellStyle name="표준_ 97년 경영분석(안)" xfId="6685"/>
    <cellStyle name="표줠_Sheet1_1_총괄표 (수출입) (2)" xfId="6686"/>
    <cellStyle name="一般_00Q3902REV.1" xfId="6687"/>
    <cellStyle name="千位[0]_pldt" xfId="6688"/>
    <cellStyle name="千位_pldt" xfId="6689"/>
    <cellStyle name="千位分隔_PLDT" xfId="6690"/>
    <cellStyle name="千分位[0]_00Q3902REV.1" xfId="6691"/>
    <cellStyle name="千分位_00Q3902REV.1" xfId="6692"/>
    <cellStyle name="后继超级链接_销售公司-2002年报表体系（12.21）" xfId="6693"/>
    <cellStyle name="已瀏覽過的超連結" xfId="6694"/>
    <cellStyle name="常?_Sales Forecast - TCLVN" xfId="6695"/>
    <cellStyle name="常规_4403-200312" xfId="6696"/>
    <cellStyle name="桁区切り [0.00]_††††† " xfId="6697"/>
    <cellStyle name="桁区切り_††††† " xfId="6698"/>
    <cellStyle name="標準_(A1)BOQ " xfId="6699"/>
    <cellStyle name="貨幣 [0]_00Q3902REV.1" xfId="6700"/>
    <cellStyle name="貨幣[0]_BRE" xfId="6701"/>
    <cellStyle name="貨幣_00Q3902REV.1" xfId="6702"/>
    <cellStyle name="超级链接_销售公司-2002年报表体系（12.21）" xfId="6703"/>
    <cellStyle name="超連結" xfId="6704"/>
    <cellStyle name="超連結_x000f_" xfId="6705"/>
    <cellStyle name="超連結_x000d_" xfId="6706"/>
    <cellStyle name="超連結??汸" xfId="6707"/>
    <cellStyle name="超連結?w?" xfId="6708"/>
    <cellStyle name="超連結?潒?" xfId="6709"/>
    <cellStyle name="超連結♇⹡汸" xfId="6710"/>
    <cellStyle name="超連結⁷潒慭" xfId="6711"/>
    <cellStyle name="超連結敎w慭" xfId="6712"/>
    <cellStyle name="通貨 [0.00]_††††† " xfId="6713"/>
    <cellStyle name="通貨_††††† " xfId="6714"/>
    <cellStyle name="隨後的超連結" xfId="6715"/>
    <cellStyle name="隨後的超連結n_x0003_" xfId="6716"/>
    <cellStyle name="隨後的超連結n汸s?呃L" xfId="6717"/>
    <cellStyle name="隨後的超連結n汸s䱘呃L" xfId="6718"/>
    <cellStyle name="隨後的超連結s?呃L?R" xfId="6719"/>
    <cellStyle name="隨後的超連結s䱘呃L䄀R" xfId="67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s>
</file>

<file path=xl/drawings/drawing1.xml><?xml version="1.0" encoding="utf-8"?>
<xdr:wsDr xmlns:xdr="http://schemas.openxmlformats.org/drawingml/2006/spreadsheetDrawing" xmlns:a="http://schemas.openxmlformats.org/drawingml/2006/main">
  <xdr:twoCellAnchor>
    <xdr:from>
      <xdr:col>13</xdr:col>
      <xdr:colOff>333375</xdr:colOff>
      <xdr:row>120</xdr:row>
      <xdr:rowOff>0</xdr:rowOff>
    </xdr:from>
    <xdr:to>
      <xdr:col>13</xdr:col>
      <xdr:colOff>342900</xdr:colOff>
      <xdr:row>120</xdr:row>
      <xdr:rowOff>0</xdr:rowOff>
    </xdr:to>
    <xdr:sp macro="" textlink="">
      <xdr:nvSpPr>
        <xdr:cNvPr id="1025" name="Shape 108"/>
        <xdr:cNvSpPr>
          <a:spLocks noChangeArrowheads="1"/>
        </xdr:cNvSpPr>
      </xdr:nvSpPr>
      <xdr:spPr bwMode="auto">
        <a:xfrm>
          <a:off x="8258175" y="36547425"/>
          <a:ext cx="9525" cy="19050"/>
        </a:xfrm>
        <a:prstGeom prst="rect">
          <a:avLst/>
        </a:prstGeom>
        <a:solidFill>
          <a:srgbClr val="000000"/>
        </a:solid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DAUTHAU\Dungquat\GOI3\DUNGQUAT-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ai%20lieu%20kiendta/nam%202020/du%20an%20ODA/CSSP%20-%20IFAD%202/hop%20phan%20lap%20ke%20hoach/SEDP/CSEDP_MAN/bieukh_maytinh_W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gan%20Van%20Pao/Downloads/Xa%20Can%20No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DP/CSEDP_MAN/bieukh_maytinh_W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ai%20lieu%20kiendta/nam%202020/du%20an%20ODA/CSSP%20-%20IFAD%202/hop%20phan%20lap%20ke%20hoach/2020-1-14%20phu%20luc%20ke%20hoach%20x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Quyet%20toan%20Khuoi%20tit%20-Dong%20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DELL/Documents/Zalo%20Received%20Files/6-16%20tinh%20toan%20ke%20hoach%20202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tai%20lieu%20kiendta/nam%202022/ke%20hoach%202022/kinh%20te%20xa%20hoi/kich%20ban%20tang%20truong/8-2%20kich%20ban%20tang%20truong%20202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trangdt.caobang/Desktop/KH%20phat%20trien%20BHXH_BHTN_2023-2024_bieu%20tinh_6.10.202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2-25%20Bieu%20KH%20su%20nghiep/KH%20BHYT-2024_sua%206.11.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 val="CTT cao so."/>
      <sheetName val="XNxlva sxdhanKCII"/>
      <sheetName val="CTxay lap mo C_x0010_"/>
      <sheetName val="MTL$-INTER"/>
      <sheetName val="Khach iang le "/>
      <sheetName val="[PNT-P3.xlsѝKQKDKT'04-1"/>
      <sheetName val="chieud_x0005__x0000__x0000__x0000_"/>
      <sheetName val="gìIÏÝ_x001c_齘_x0013_龜_x0013_ꗃ〒"/>
      <sheetName val="L_x0010_V ®at ®iÖn"/>
      <sheetName val="Giao nhÿÿÿÿvu"/>
      <sheetName val="⁋㌱Ա_x0000_䭔㌱س_x0000_䭔ㄠㄴ_x0006_牴湯⁧琠湯౧_x0000_杮楨搠湩⵨偃_x0006_匀敨瑥"/>
      <sheetName val="Cac cang UT mua thal Dong bac"/>
      <sheetName val="CV di ngoai to~g"/>
      <sheetName val="CT.XF1"/>
      <sheetName val="tt chu don"/>
      <sheetName val="DGþ"/>
      <sheetName val="_x0014_M01"/>
      <sheetName val="QD cua "/>
      <sheetName val="PNT-P3"/>
      <sheetName val="XL4Toppy"/>
      <sheetName val="GS11- tÝnh KH_x0014_SC§"/>
      <sheetName val="nghi dinhmCP"/>
      <sheetName val="CVpden trong tong"/>
      <sheetName val="5 nam (tach) x2)"/>
      <sheetName val="FUONDER TAN UYEN T12"/>
      <sheetName val=" CHIEU XA  T01"/>
      <sheetName val="ANH KHANH DONG NAI T12 (2)"/>
      <sheetName val="XANG DAU K5"/>
      <sheetName val="ANH HAI T01"/>
      <sheetName val="NAVITRAN T1"/>
      <sheetName val="VAN PHU T01"/>
      <sheetName val="TO 141"/>
      <sheetName val="Cong ban 1,5_x0013_?"/>
      <sheetName val="Op?mai 280"/>
      <sheetName val="chieud_x0005_???"/>
      <sheetName val="Op mai 2_x000c_?"/>
      <sheetName val="?bÑi_x0003_????²r_x0013_?"/>
      <sheetName val="?_x000f_???½"/>
      <sheetName val="??²r"/>
      <sheetName val="?????M pc_x0006_??CamPh??"/>
      <sheetName val="?_x000d_???âO"/>
      <sheetName val="Cong ban 1,5„—_x0013_?"/>
      <sheetName val="??"/>
      <sheetName val="gia x? may"/>
      <sheetName val="⁋㌱Ա?䭔㌱س?䭔ㄠㄴ_x0006_牴湯⁧琠湯౧?杮楨搠湩⵨偃_x0006_匀敨瑥"/>
      <sheetName val="DUONG BDT 11  823282ms Hao"/>
      <sheetName val="CKTANDINHT1 782346 Huong (2)"/>
      <sheetName val="UNZAT01743972- Phuong(vp) (2)"/>
      <sheetName val="LONGVANT12 759469 Ms Van (2)"/>
      <sheetName val="Ho la "/>
      <sheetName val="K,uon' ph5"/>
      <sheetName val="_x000c_an #an"/>
      <sheetName val="C/c t)eu"/>
      <sheetName val="Bi%n bao"/>
      <sheetName val="Ran("/>
      <sheetName val="_x0014_ong hop_x0011_48-1"/>
      <sheetName val="Cong &quot;an 0,7x0,7"/>
      <sheetName val="Co.g b!n 0,8x0,8"/>
      <sheetName val="Con' ba. 1x1"/>
      <sheetName val="_x0003_ong ban 1x1,2"/>
      <sheetName val="baocaochi.h(q5i1.05) (DC)"/>
      <sheetName val="C4ulu/ngq.1.05"/>
      <sheetName val="_x0002_ANG PHA_x000e_ BO qui1.05(DC)"/>
      <sheetName val="B_x0001_NG PHAN BO quiII.05"/>
      <sheetName val="⁋㌱Ա_x0000_䭔㌱س_x0000_䭔ㄠㄴ_x0006_牴湯⁧琠湯౧_x0000_杮楨搠湩⵨偃_x0006_匀頀ᎆ"/>
      <sheetName val="_x000d_â_x0005__x0000_"/>
      <sheetName val="DC2@ï4"/>
      <sheetName val="Tong hop$Op mai"/>
      <sheetName val="bÑi_x0003_"/>
      <sheetName val="???????-BLDG"/>
      <sheetName val="⁋㌱Ա_x0000_䭔㌱س_x0000_䭔ㄠㄴ_x0006_牴湯⁧琠湯౧_x0000_杮楨搠湩⵨偃_x0006_匀䈀ᅪ"/>
      <sheetName val="Temp"/>
      <sheetName val="⁋㌱Ա_x0000_䭔㌱س_x0000_䭔ㄠㄴ_x0006_牴湯⁧琠湯౧_x0000_杮楨搠湩⵨偃_x0006_匀렀቟"/>
      <sheetName val="I_x0005__x0000__x0000_"/>
      <sheetName val="chie԰_x0000__x0000__x0000_Ȁ_x0000_"/>
      <sheetName val="Tong hopQ48­1"/>
      <sheetName val="nam2004"/>
      <sheetName val="CDKTJT03"/>
      <sheetName val="Tong hnp QL47"/>
      <sheetName val="Thue NK"/>
      <sheetName val="Hang NK"/>
      <sheetName val="Jet1- CP 32"/>
      <sheetName val="Jet2- Binh Minh 01"/>
      <sheetName val="Jet3"/>
      <sheetName val="Jet4"/>
      <sheetName val="Jet5"/>
      <sheetName val="Jet6"/>
      <sheetName val="Jet7"/>
      <sheetName val="Jet8"/>
      <sheetName val="Jet9"/>
      <sheetName val="⁋㌱Ա_x0000_䭔㌱س_x0000_䭔ㄠㄴ_x0006_牴湯⁧琠湯౧_x0000_杮楨搠湩⵨偃_x0006_匀︀ᇕ"/>
      <sheetName val="XXXXX_XX"/>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Dhp+d"/>
      <sheetName val="DC0#"/>
      <sheetName val="_x000f_p m!i 284"/>
      <sheetName val="AA"/>
      <sheetName val="chieud"/>
      <sheetName val="Tong hop ၑL48 - 2"/>
      <sheetName val="Jet10"/>
      <sheetName val="Jet11"/>
      <sheetName val="Diesel1"/>
      <sheetName val="Diesel2"/>
      <sheetName val="Diezel3"/>
      <sheetName val="Mogas1"/>
      <sheetName val="Mogas2"/>
      <sheetName val="Mogas3"/>
      <sheetName val="_x0000__x000f__x0000__x0000__x0000__x0005__x0000__x0000_"/>
      <sheetName val="_x0000_۸ܪ࢈ܪ_x0000_"/>
      <sheetName val="Chi tiet"/>
      <sheetName val="HHQ2"/>
      <sheetName val="Quy I"/>
      <sheetName val="PTPQIII"/>
      <sheetName val="QuyIII"/>
      <sheetName val="Quy II"/>
      <sheetName val="Q.IV"/>
      <sheetName val="PTPQIV"/>
      <sheetName val="6TDN"/>
      <sheetName val="PTP"/>
      <sheetName val="PTPQII"/>
      <sheetName val="S2_x0000__x0000_1"/>
      <sheetName val="DGh"/>
      <sheetName val="tra-vat-lieu"/>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_x0000__x0000_"/>
      <sheetName val="Cong ban 1,5_x0013_"/>
      <sheetName val="bÑi_x0003__x0000_²r_x0013__x0000_"/>
      <sheetName val="chitimc"/>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bÑi_x0003_?²r_x0013_?"/>
      <sheetName val="_x000f_?½"/>
      <sheetName val="M pc_x0006_?CamPh?"/>
      <sheetName val="_x000c_???????_x000d_???"/>
      <sheetName val="?_x000f_???‚ž½"/>
      <sheetName val="?_x000d_???âOŽ"/>
      <sheetName val="_x000f_?‚ž½"/>
      <sheetName val="_x000d_âO"/>
      <sheetName val="Op mai 2_x000c_"/>
      <sheetName val="_x000d_âOŽ"/>
      <sheetName val="Cong ban 1,5„—_x0013_"/>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T±1 "/>
      <sheetName val="[PNT-P3.xls?KQKDKT'04-1"/>
      <sheetName val="P201-TP20"/>
      <sheetName val="_x0000__x000f__x0000__x0000__x0000_︀軕ԯ"/>
      <sheetName val="_x0000__x000f__x0000__x0000__x0000_砀䊀︀"/>
      <sheetName val="_x000f__x0000_½"/>
      <sheetName val="M pc_x0006__x0000_CamPh_x0000_"/>
      <sheetName val="_x000f__x0000_‚ž½"/>
      <sheetName val="_x000c__x0000__x000d_"/>
      <sheetName val="_x000a_âO"/>
      <sheetName val="_x000c__x0000__x000a_"/>
      <sheetName val="_x000a_âOŽ"/>
      <sheetName val="DG("/>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H Ky Afh"/>
      <sheetName val="KHTS_x0000__x000d_2"/>
      <sheetName val="_x0000__x000f__x0000__x0000__x0000_‚竈_x0013_"/>
      <sheetName val="⁋㌱Ա_x0000_䭔㌱س_x0000_䭔ㄠㄴ_x0006_牴湯⁧琠湯౧_x0000_杮楨搠湩⵨偃_x0006_匀저፺"/>
      <sheetName val="⁋㌱Ա_x0000_䭔㌱س_x0000_䭔ㄠㄴ_x0006_牴湯⁧琠湯౧_x0000_杮楨搠湩⵨偃_x0006_匀㠀ᎍ"/>
      <sheetName val="_x0000__x000f__x0000__x0000__x0000_‚헾】"/>
      <sheetName val="⁋㌱Ա_x0000_䭔㌱س_x0000_䭔ㄠㄴ_x0006_牴湯⁧琠湯౧_x0000_杮楨搠湩⵨偃_x0006_匀栀▆"/>
      <sheetName val="⁋㌱Ա_x0000_䭔㌱س_x0000_䭔ㄠㄴ_x0006_牴湯⁧琠湯౧_x0000_杮楨搠湩⵨偃_x0006_匀╿"/>
      <sheetName val="bÑi_x0003__x0000_²r_x0013_"/>
      <sheetName val="bÑi_x0003__x0000_²r_x0013_("/>
      <sheetName val="_x0000__x000f__x0000__x0000__x0000_‚眨,"/>
      <sheetName val="_x0000__x000f__x0000__x0000__x0000_‚禈."/>
      <sheetName val="bÑi_x0003__x0000_²r_x0013_"/>
      <sheetName val="gìIÏÝ_x001c_齘_x0013_龜저ងఀ"/>
      <sheetName val="_x0000__x000f__x0000__x0000__x0000_‚稸1"/>
      <sheetName val="gìIÏÝ_x001c_齘_x0013_龜저ᥲఀ"/>
      <sheetName val="⁋㌱Ա_x0000_䭔㌱س_x0000_䭔ㄠㄴ_x0006_牴湯⁧琠湯౧_x0000_杮楨搠湩⵨偃_x0006_匀԰_x0000_"/>
      <sheetName val="⁋㌱Ա_x0000_䭔㌱س_x0000_䭔ㄠㄴ_x0006_牴湯⁧琠湯౧_x0000_杮楨搠湩⵨偃_x0006_匀ࠀ╵"/>
      <sheetName val="⁋㌱Ա_x0000_䭔㌱س_x0000_䭔ㄠㄴ_x0006_牴湯⁧琠湯౧_x0000_杮楨搠湩⵨偃_x0006_匀렀፶"/>
      <sheetName val="⁋㌱Ա_x0000_䭔㌱س_x0000_䭔ㄠㄴ_x0006_牴湯⁧琠湯౧_x0000_杮楨搠湩⵨偃_x0006_匀㠀Ẅ"/>
      <sheetName val="⁋㌱Ա_x0000_䭔㌱س_x0000_䭔ㄠㄴ_x0006_牴湯⁧琠湯౧_x0000_杮楨搠湩⵨偃_x0006_匀᥸"/>
      <sheetName val="⁋㌱Ա_x0000_䭔㌱س_x0000_䭔ㄠㄴ_x0006_牴湯⁧琠湯౧_x0000_杮楨搠湩⵨偃_x0006_匀栀ṵ"/>
      <sheetName val="⁋㌱Ա_x0000_䭔㌱س_x0000_䭔ㄠㄴ_x0006_牴湯⁧琠湯౧_x0000_杮楨搠湩⵨偃_x0006_匀︀㗕"/>
      <sheetName val="⁋㌱Ա_x0000_䭔㌱س_x0000_䭔ㄠㄴ_x0006_牴湯⁧琠湯౧_x0000_杮楨搠湩⵨偃_x0006_匀렀⪈"/>
      <sheetName val="⁋㌱Ա_x0000_䭔㌱س_x0000_䭔ㄠㄴ_x0006_牴湯⁧琠湯౧_x0000_杮楨搠湩⵨偃_x0006_匀⠀⩶"/>
      <sheetName val="⁋㌱Ա_x0000_䭔㌱س_x0000_䭔ㄠㄴ_x0006_牴湯⁧琠湯౧_x0000_杮楨搠湩⵨偃_x0006_匀⎅"/>
      <sheetName val="⁋㌱Ա_x0000_䭔㌱س_x0000_䭔ㄠㄴ_x0006_牴湯⁧琠湯౧_x0000_杮楨搠湩⵨偃_x0006_匀᠀⍺"/>
      <sheetName val="⁋㌱Ա_x0000_䭔㌱س_x0000_䭔ㄠㄴ_x0006_牴湯⁧琠湯౧_x0000_杮楨搠湩⵨偃_x0006_匀ࠀ⩷"/>
      <sheetName val="[PNT-P3.xls]XXXXX\XX"/>
      <sheetName val="[PNT-P3.xls]C/c t)eu"/>
      <sheetName val="[PNT-P3.xls]C4ulu/ngq.1.05"/>
      <sheetName val="1uÝ1"/>
      <sheetName val="LuÞ_x0016_gT2"/>
      <sheetName val="FORM (c"/>
      <sheetName val="02.05.07"/>
      <sheetName val="03.05.07"/>
      <sheetName val="04.05.07"/>
      <sheetName val="05.05.07"/>
      <sheetName val="06.05.07"/>
      <sheetName val="07.05.07"/>
      <sheetName val="08.05.07"/>
      <sheetName val="09.05.07"/>
      <sheetName val="CV di ngoai tone (2)"/>
      <sheetName val="[PNT-P3.xlsMMatduong"/>
      <sheetName val="???_x0000_???_x0000_???_x0006_??????_x0000_??????_x0006_???"/>
      <sheetName val="_x0000__x000f__x0000_︀ᇕ԰_x0000_缀"/>
      <sheetName val="[PNT-P3.xlsѝKQKDKTﴀ셅u淪洂"/>
      <sheetName val="GS09-chi TM"/>
      <sheetName val="TK33313"/>
      <sheetName val="UK 911"/>
      <sheetName val="CEPS1"/>
      <sheetName val="Km285"/>
      <sheetName val="p"/>
      <sheetName val="KHTS"/>
      <sheetName val="co_x0005__x0000__x0000__x0000_"/>
      <sheetName val="Tong hop Mctduong"/>
      <sheetName val="KHTS?_x000d_2"/>
      <sheetName val="_x000c__x0000__x0000__x0000__x0000__x0000__x0000__x0000__x000d__x0000__x0000_Õ"/>
      <sheetName val="TH  goi _x0014_-x"/>
      <sheetName val="_x0000__x0000_di trong  tong"/>
      <sheetName val="QUY IV _x0005__x0000_"/>
      <sheetName val="⁋㌱Ա_x0000_䭔㌱س_x0000_䭔ㄠㄴ_x0006_牴湯⁧琠湯౧_x0000_杮楨搠湩⵨偃_x0006_匀㠀䂅"/>
      <sheetName val="_x0000__x000f__x0000_䠀᡿谀᡿︀"/>
      <sheetName val="chie԰???Ȁ?"/>
      <sheetName val="I_x0005_??"/>
      <sheetName val="S2??1"/>
      <sheetName val="Monthly production actual"/>
      <sheetName val="[PNT-P3.xls][PNT-P3.xls]XXXXX\X"/>
      <sheetName val="Tkng hop QL48 - 2"/>
      <sheetName val="t_x0000_1-0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TK_112"/>
      <sheetName val="TK_131"/>
      <sheetName val="TK_141"/>
      <sheetName val="TK_153"/>
      <sheetName val="TK_211"/>
      <sheetName val="TK_242"/>
      <sheetName val="TK_334"/>
      <sheetName val="TK_511"/>
      <sheetName val="TK_515"/>
      <sheetName val="TK_911"/>
      <sheetName val="TK_154"/>
      <sheetName val="TK_632"/>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H_Ky_Anh"/>
      <sheetName val="Sheet2_(2)"/>
      <sheetName val="TH__goi_4-x"/>
      <sheetName val="tæng_hîp"/>
      <sheetName val="GS01-chi_TM"/>
      <sheetName val="GS02-thu_TM"/>
      <sheetName val="PFT_QUOT__3"/>
      <sheetName val="khung ten TD"/>
      <sheetName val="\NT1MC"/>
      <sheetName val="GS10-lai t)en vay"/>
      <sheetName val="Km278 - Jm279"/>
      <sheetName val="Chi tiet don 'ia khoi phuc"/>
      <sheetName val="XNT2_x000d_C"/>
      <sheetName val="Shee46"/>
      <sheetName val="X_x000c_4Poppy"/>
      <sheetName val="CV den ng/ai TCT (3)"/>
      <sheetName val="[PNT-P3.xls][PNT-P3.xls][PNT-P3"/>
      <sheetName val="DS"/>
      <sheetName val="⁋㌱Ա_x0000_䭔㌱س_x0000_䭔ㄠㄴ_x0006_牴湯⁧琠湯౧_x0000_杮楨搠湩_x0005__x0000__x0000__x0000__x0000_"/>
      <sheetName val="_PNT-P3.xlsUTong hop (2)"/>
      <sheetName val="_PNT-P3.xlsUKm279 - Km280"/>
      <sheetName val="Op"/>
      <sheetName val="_PNT-P3.xlsѝKQKDKT'04-1"/>
      <sheetName val="CV den trong to_g"/>
      <sheetName val="_0000000"/>
      <sheetName val="__-BLDG"/>
      <sheetName val="gia x"/>
      <sheetName val="K_284"/>
      <sheetName val="_ong hop QL48 - 2"/>
      <sheetName val="⁋㌱Ա"/>
      <sheetName val="Toan tinh"/>
      <sheetName val="phan loai"/>
      <sheetName val="ty le"/>
      <sheetName val="DBP"/>
      <sheetName val="DB"/>
      <sheetName val="LC"/>
      <sheetName val="TG"/>
      <sheetName val="PT"/>
      <sheetName val="MT"/>
      <sheetName val="DBD"/>
      <sheetName val="SH"/>
      <sheetName val="ML"/>
      <sheetName val="TC"/>
      <sheetName val="Tinh khac"/>
      <sheetName val="Phan theo huyen"/>
      <sheetName val="Sheet17"/>
      <sheetName val="Sheet18"/>
      <sheetName val="Sheet19"/>
      <sheetName val="Sheet20"/>
      <sheetName val="Sheet21"/>
      <sheetName val="Sheet22"/>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_x0000__x000a__x0000__x0000__x0000_âO԰"/>
      <sheetName val="_x000c_"/>
      <sheetName val="QD cua HDQ²"/>
      <sheetName val="chie԰"/>
      <sheetName val="S2"/>
      <sheetName val="_x000f_"/>
      <sheetName val="M pc_x0006_"/>
      <sheetName val="luongt"/>
      <sheetName val="???"/>
      <sheetName val="chieud_x0005_"/>
      <sheetName val="_x000d_â_x0005_"/>
      <sheetName val="I_x0005_"/>
      <sheetName val="QUY IV _x0005_"/>
      <sheetName val="co_x0005_"/>
      <sheetName val="Èoasen"/>
      <sheetName val="Cong ban _x0000_ _x0000__x0004__x0000__x0003_"/>
      <sheetName val="_x0005_"/>
      <sheetName val="⁋㌱Ա_x0000_䭔㌱س_x0000_䭔ㄠㄴ_x0006_牴湯⁧琠湯౧_x0000_杮楨搠湩⵨偃_x0006_匀뀀콙"/>
      <sheetName val="7 nam (tach)"/>
      <sheetName val="KQKD02-0 (2)"/>
      <sheetName val="KH&quot;2003"/>
      <sheetName val="Tuongchah"/>
      <sheetName val="Km2:4"/>
      <sheetName val="TK 931"/>
      <sheetName val="CDKP"/>
      <sheetName val="TDT-TB_"/>
      <sheetName val="Km280 _ Km281"/>
      <sheetName val="T_ 131"/>
      <sheetName val="Cong ban 1,5_x0013__"/>
      <sheetName val="_______-BLDG"/>
      <sheetName val="Op_mai 280"/>
      <sheetName val="chieud_x0005____"/>
      <sheetName val="Op mai 2_x000c__"/>
      <sheetName val="_bÑi_x0003_____²r_x0013__"/>
      <sheetName val="__x000f____½"/>
      <sheetName val="__²r"/>
      <sheetName val="_____M pc_x0006___CamPh__"/>
      <sheetName val="__x000d____âO"/>
      <sheetName val="Cong ban 1,5„—_x0013__"/>
      <sheetName val="__"/>
      <sheetName val="gia x_ may"/>
      <sheetName val="⁋㌱Ա_䭔㌱س_䭔ㄠㄴ_x0006_牴湯⁧琠湯౧_杮楨搠湩⵨偃_x0006_匀敨瑥"/>
      <sheetName val="C_c t)eu"/>
      <sheetName val="C4ulu_ngq.1.05"/>
      <sheetName val="_âO"/>
      <sheetName val="_âOŽ"/>
      <sheetName val="luongt?ang12"/>
      <sheetName val="?_x000a_???âO"/>
      <sheetName val="_x000c_???????_x000a_???"/>
      <sheetName val="QD cua HDQ²??)"/>
      <sheetName val="?_x000a_???âOŽ"/>
      <sheetName val="QD cua HDQ²??€)"/>
      <sheetName val="chieuda"/>
      <sheetName val="_x0000__x000f__x0000__x0000__x0000_‚嫌_x001a_"/>
      <sheetName val="41¹"/>
      <sheetName val="Cong ban`1,5x1,5"/>
      <sheetName val="gia!he1"/>
      <sheetName val="k angluc"/>
      <sheetName val="giai he  "/>
      <sheetName val="IBASE"/>
      <sheetName val="CC@S03"/>
      <sheetName val="Cong ban_x0009__x0000__x0009__x0000__x0004__x0000__x0003_"/>
      <sheetName val="_x000c_?_x000d_"/>
      <sheetName val="_x000c_?_x000a_"/>
      <sheetName val="M pc_x0006__x0000_CamPhþ"/>
      <sheetName val="chieuday"/>
      <sheetName val="⁋㌱Ա_x0000_䭔㌱س_x0000_䭔ㄠㄴ_x0006_牴湯⁧琠湯౧_x0000_杮楨搠湩_x0005__x0000__x0000__x0000_타_x001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sheetData sheetId="189"/>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refreshError="1"/>
      <sheetData sheetId="313" refreshError="1"/>
      <sheetData sheetId="314" refreshError="1"/>
      <sheetData sheetId="315" refreshError="1"/>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sheetData sheetId="376"/>
      <sheetData sheetId="377"/>
      <sheetData sheetId="378"/>
      <sheetData sheetId="379"/>
      <sheetData sheetId="380"/>
      <sheetData sheetId="381"/>
      <sheetData sheetId="382" refreshError="1"/>
      <sheetData sheetId="383"/>
      <sheetData sheetId="384"/>
      <sheetData sheetId="385" refreshError="1"/>
      <sheetData sheetId="386" refreshError="1"/>
      <sheetData sheetId="387" refreshError="1"/>
      <sheetData sheetId="388" refreshError="1"/>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sheetData sheetId="419"/>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sheetData sheetId="547"/>
      <sheetData sheetId="548" refreshError="1"/>
      <sheetData sheetId="549"/>
      <sheetData sheetId="550"/>
      <sheetData sheetId="551"/>
      <sheetData sheetId="552" refreshError="1"/>
      <sheetData sheetId="553"/>
      <sheetData sheetId="554" refreshError="1"/>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refreshError="1"/>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refreshError="1"/>
      <sheetData sheetId="598"/>
      <sheetData sheetId="599"/>
      <sheetData sheetId="600"/>
      <sheetData sheetId="601"/>
      <sheetData sheetId="602"/>
      <sheetData sheetId="603"/>
      <sheetData sheetId="604" refreshError="1"/>
      <sheetData sheetId="605"/>
      <sheetData sheetId="606" refreshError="1"/>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sheetData sheetId="624"/>
      <sheetData sheetId="625"/>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refreshError="1"/>
      <sheetData sheetId="643"/>
      <sheetData sheetId="644"/>
      <sheetData sheetId="645"/>
      <sheetData sheetId="646" refreshError="1"/>
      <sheetData sheetId="647"/>
      <sheetData sheetId="648" refreshError="1"/>
      <sheetData sheetId="649" refreshError="1"/>
      <sheetData sheetId="650"/>
      <sheetData sheetId="651"/>
      <sheetData sheetId="652" refreshError="1"/>
      <sheetData sheetId="653" refreshError="1"/>
      <sheetData sheetId="654" refreshError="1"/>
      <sheetData sheetId="655" refreshError="1"/>
      <sheetData sheetId="656" refreshError="1"/>
      <sheetData sheetId="657"/>
      <sheetData sheetId="658"/>
      <sheetData sheetId="659"/>
      <sheetData sheetId="660"/>
      <sheetData sheetId="661"/>
      <sheetData sheetId="662"/>
      <sheetData sheetId="663"/>
      <sheetData sheetId="664" refreshError="1"/>
      <sheetData sheetId="665"/>
      <sheetData sheetId="666" refreshError="1"/>
      <sheetData sheetId="667" refreshError="1"/>
      <sheetData sheetId="668" refreshError="1"/>
      <sheetData sheetId="669"/>
      <sheetData sheetId="670"/>
      <sheetData sheetId="671" refreshError="1"/>
      <sheetData sheetId="672" refreshError="1"/>
      <sheetData sheetId="673"/>
      <sheetData sheetId="674"/>
      <sheetData sheetId="675" refreshError="1"/>
      <sheetData sheetId="676" refreshError="1"/>
      <sheetData sheetId="677"/>
      <sheetData sheetId="678"/>
      <sheetData sheetId="679"/>
      <sheetData sheetId="680"/>
      <sheetData sheetId="681"/>
      <sheetData sheetId="682"/>
      <sheetData sheetId="683"/>
      <sheetData sheetId="684" refreshError="1"/>
      <sheetData sheetId="685"/>
      <sheetData sheetId="686"/>
      <sheetData sheetId="687" refreshError="1"/>
      <sheetData sheetId="688"/>
      <sheetData sheetId="689"/>
      <sheetData sheetId="690" refreshError="1"/>
      <sheetData sheetId="691" refreshError="1"/>
      <sheetData sheetId="692"/>
      <sheetData sheetId="693"/>
      <sheetData sheetId="694"/>
      <sheetData sheetId="695" refreshError="1"/>
      <sheetData sheetId="696" refreshError="1"/>
      <sheetData sheetId="697" refreshError="1"/>
      <sheetData sheetId="698" refreshError="1"/>
      <sheetData sheetId="699" refreshError="1"/>
      <sheetData sheetId="700"/>
      <sheetData sheetId="701" refreshError="1"/>
      <sheetData sheetId="702" refreshError="1"/>
      <sheetData sheetId="703" refreshError="1"/>
      <sheetData sheetId="704" refreshError="1"/>
      <sheetData sheetId="705" refreshError="1"/>
      <sheetData sheetId="706"/>
      <sheetData sheetId="707"/>
      <sheetData sheetId="708" refreshError="1"/>
      <sheetData sheetId="709"/>
      <sheetData sheetId="710" refreshError="1"/>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sheetData sheetId="815"/>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refreshError="1"/>
      <sheetData sheetId="830"/>
      <sheetData sheetId="831"/>
      <sheetData sheetId="832"/>
      <sheetData sheetId="833"/>
      <sheetData sheetId="834" refreshError="1"/>
      <sheetData sheetId="835" refreshError="1"/>
      <sheetData sheetId="836"/>
      <sheetData sheetId="837" refreshError="1"/>
      <sheetData sheetId="838" refreshError="1"/>
      <sheetData sheetId="839" refreshError="1"/>
      <sheetData sheetId="840"/>
      <sheetData sheetId="841"/>
      <sheetData sheetId="842"/>
      <sheetData sheetId="843" refreshError="1"/>
      <sheetData sheetId="844" refreshError="1"/>
      <sheetData sheetId="845" refreshError="1"/>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sheetData sheetId="1037"/>
      <sheetData sheetId="1038" refreshError="1"/>
      <sheetData sheetId="1039" refreshError="1"/>
      <sheetData sheetId="1040" refreshError="1"/>
      <sheetData sheetId="1041"/>
      <sheetData sheetId="1042"/>
      <sheetData sheetId="1043"/>
      <sheetData sheetId="1044" refreshError="1"/>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sheetData sheetId="1105"/>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sheetData sheetId="1119"/>
      <sheetData sheetId="1120"/>
      <sheetData sheetId="1121"/>
      <sheetData sheetId="1122"/>
      <sheetData sheetId="1123" refreshError="1"/>
      <sheetData sheetId="1124" refreshError="1"/>
      <sheetData sheetId="1125" refreshError="1"/>
      <sheetData sheetId="1126" refreshError="1"/>
      <sheetData sheetId="1127"/>
      <sheetData sheetId="1128" refreshError="1"/>
      <sheetData sheetId="1129" refreshError="1"/>
      <sheetData sheetId="1130" refreshError="1"/>
      <sheetData sheetId="1131" refreshError="1"/>
      <sheetData sheetId="1132"/>
      <sheetData sheetId="1133" refreshError="1"/>
      <sheetData sheetId="1134"/>
      <sheetData sheetId="1135" refreshError="1"/>
      <sheetData sheetId="1136"/>
      <sheetData sheetId="1137"/>
      <sheetData sheetId="1138"/>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sheetData sheetId="1171"/>
      <sheetData sheetId="1172"/>
      <sheetData sheetId="1173"/>
      <sheetData sheetId="1174"/>
      <sheetData sheetId="1175"/>
      <sheetData sheetId="1176"/>
      <sheetData sheetId="1177" refreshError="1"/>
      <sheetData sheetId="1178"/>
      <sheetData sheetId="1179" refreshError="1"/>
      <sheetData sheetId="1180" refreshError="1"/>
      <sheetData sheetId="1181" refreshError="1"/>
      <sheetData sheetId="1182"/>
      <sheetData sheetId="1183" refreshError="1"/>
      <sheetData sheetId="1184" refreshError="1"/>
      <sheetData sheetId="1185" refreshError="1"/>
      <sheetData sheetId="1186" refreshError="1"/>
      <sheetData sheetId="1187"/>
      <sheetData sheetId="1188" refreshError="1"/>
      <sheetData sheetId="1189"/>
      <sheetData sheetId="1190" refreshError="1"/>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sheetData sheetId="1202"/>
      <sheetData sheetId="1203"/>
      <sheetData sheetId="1204"/>
      <sheetData sheetId="1205"/>
      <sheetData sheetId="1206" refreshError="1"/>
      <sheetData sheetId="1207" refreshError="1"/>
      <sheetData sheetId="1208" refreshError="1"/>
      <sheetData sheetId="1209"/>
      <sheetData sheetId="1210"/>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Sheet1"/>
      <sheetName val="Sheet2"/>
      <sheetName val="Sheet3"/>
      <sheetName val="Sheet4"/>
      <sheetName val="Sheet5"/>
      <sheetName val="Sheet6"/>
      <sheetName val="Sheet7"/>
      <sheetName val="Sheet8"/>
      <sheetName val="Sheet9"/>
      <sheetName val="Sheet10"/>
      <sheetName val="Sheet11"/>
      <sheetName val="TL10PH"/>
      <sheetName val="bth "/>
      <sheetName val="Khoan"/>
      <sheetName val="cvc"/>
      <sheetName val="bc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inhchinh"/>
      <sheetName val="Main"/>
      <sheetName val="II.2"/>
      <sheetName val="II.2.A"/>
      <sheetName val="II.2.B"/>
      <sheetName val="II.5.A"/>
      <sheetName val="II.5.B"/>
      <sheetName val="II.5.C"/>
      <sheetName val="II.5.C.1"/>
      <sheetName val="II.5.D.1"/>
      <sheetName val="II.5.D.2"/>
      <sheetName val="II.5.D.3"/>
      <sheetName val="II.5.D"/>
      <sheetName val="II.6.A"/>
      <sheetName val="II.6.B"/>
      <sheetName val="II.6.C"/>
      <sheetName val="II.6.D"/>
      <sheetName val="II.6.E"/>
      <sheetName val="II.6.F"/>
      <sheetName val="II.6.G"/>
      <sheetName val="Data"/>
    </sheetNames>
    <sheetDataSet>
      <sheetData sheetId="0" refreshError="1"/>
      <sheetData sheetId="1" refreshError="1">
        <row r="4">
          <cell r="B4" t="str">
            <v>Lương thông</v>
          </cell>
          <cell r="E4" t="str">
            <v>2019</v>
          </cell>
        </row>
        <row r="14">
          <cell r="B14" t="str">
            <v>(Tr. đ)</v>
          </cell>
        </row>
        <row r="17">
          <cell r="B17" t="str">
            <v>Năm kế hoạch</v>
          </cell>
        </row>
        <row r="32">
          <cell r="E32" t="str">
            <v>STT</v>
          </cell>
        </row>
        <row r="34">
          <cell r="E34" t="str">
            <v>Hoạt động</v>
          </cell>
        </row>
        <row r="35">
          <cell r="E35" t="str">
            <v>ĐVT</v>
          </cell>
        </row>
        <row r="37">
          <cell r="E37" t="str">
            <v>Số lượng</v>
          </cell>
        </row>
        <row r="38">
          <cell r="E38" t="str">
            <v>Hộ hưởng lợi (hộ)</v>
          </cell>
        </row>
        <row r="40">
          <cell r="E40" t="str">
            <v>Thời gian</v>
          </cell>
        </row>
        <row r="41">
          <cell r="E41" t="str">
            <v>Địa điểm</v>
          </cell>
        </row>
        <row r="42">
          <cell r="E42" t="str">
            <v>Người chịu trách nhiệm</v>
          </cell>
        </row>
        <row r="43">
          <cell r="B43" t="str">
            <v>(Nêu tên)</v>
          </cell>
        </row>
        <row r="44">
          <cell r="E44" t="str">
            <v>Tổng số</v>
          </cell>
        </row>
        <row r="45">
          <cell r="E45" t="str">
            <v>Ngân sách</v>
          </cell>
        </row>
        <row r="46">
          <cell r="E46" t="str">
            <v>Tài trợ Dự án</v>
          </cell>
        </row>
        <row r="47">
          <cell r="E47" t="str">
            <v>Dân góp</v>
          </cell>
        </row>
        <row r="49">
          <cell r="E49" t="str">
            <v>Đề xuất</v>
          </cell>
        </row>
        <row r="50">
          <cell r="E50" t="str">
            <v>Ghi chú</v>
          </cell>
        </row>
        <row r="53">
          <cell r="E53" t="str">
            <v>Xã</v>
          </cell>
        </row>
        <row r="57">
          <cell r="B57" t="str">
            <v>BIỂU TỔNG HỢP ĐỀ XUẤT KẾ HOẠCH PHÁT TRIỂN KINH TẾ XÃ HỘI</v>
          </cell>
        </row>
        <row r="58">
          <cell r="B58" t="str">
            <v>Điểm số</v>
          </cell>
        </row>
        <row r="59">
          <cell r="B59" t="str">
            <v>Ban ngành</v>
          </cell>
          <cell r="E59" t="str">
            <v>Nguồn vốn</v>
          </cell>
        </row>
        <row r="60">
          <cell r="B60" t="str">
            <v>Trạng thái</v>
          </cell>
          <cell r="E60" t="str">
            <v>Phân nhóm hoạt động</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K1" t="str">
            <v>Danh sách ban ngành</v>
          </cell>
          <cell r="O1" t="str">
            <v>Danh sách nguồn vốn và Chương trình mục tiêu</v>
          </cell>
        </row>
        <row r="2">
          <cell r="K2" t="str">
            <v>Công an</v>
          </cell>
          <cell r="M2" t="str">
            <v>Hợp lệ</v>
          </cell>
          <cell r="O2" t="str">
            <v>Chưa rõ</v>
          </cell>
        </row>
        <row r="3">
          <cell r="K3" t="str">
            <v>Dân số - KHHGĐ</v>
          </cell>
          <cell r="M3" t="str">
            <v>Không hợp lệ</v>
          </cell>
          <cell r="O3" t="str">
            <v>Hoạt động thường xuyên</v>
          </cell>
          <cell r="Y3">
            <v>1</v>
          </cell>
        </row>
        <row r="4">
          <cell r="K4" t="str">
            <v>Địa chính - Xây dựng</v>
          </cell>
          <cell r="M4" t="str">
            <v>Cần xác minh</v>
          </cell>
          <cell r="O4" t="str">
            <v>Đầu tư XDCB</v>
          </cell>
          <cell r="Y4" t="str">
            <v>#,##0.00_)</v>
          </cell>
        </row>
        <row r="5">
          <cell r="K5" t="str">
            <v>Đoàn thanh niên</v>
          </cell>
          <cell r="O5" t="str">
            <v>Đầu tư phát triển khác</v>
          </cell>
        </row>
        <row r="6">
          <cell r="K6" t="str">
            <v>Giao thông - Thủy lợi</v>
          </cell>
          <cell r="O6" t="str">
            <v>Hoạt động sự nghiệp</v>
          </cell>
        </row>
        <row r="7">
          <cell r="K7" t="str">
            <v>Hội Cựu chiến binh</v>
          </cell>
          <cell r="O7" t="str">
            <v>Nguồn tài trợ khác</v>
          </cell>
        </row>
        <row r="8">
          <cell r="K8" t="str">
            <v>Hội nông dân</v>
          </cell>
          <cell r="O8" t="str">
            <v>Cứng hóa Kênh mương</v>
          </cell>
        </row>
        <row r="9">
          <cell r="K9" t="str">
            <v>Hội phụ nữ xã</v>
          </cell>
          <cell r="O9" t="str">
            <v>Xóa đói giảm nghèo</v>
          </cell>
        </row>
        <row r="10">
          <cell r="K10" t="str">
            <v>Hợp tác xã</v>
          </cell>
          <cell r="O10" t="str">
            <v>Nước sạch VSMT Nông thôn</v>
          </cell>
        </row>
        <row r="11">
          <cell r="K11" t="str">
            <v>Khuyến nông, khuyến lâm</v>
          </cell>
          <cell r="O11" t="str">
            <v>Phòng chống bệnh xã hội</v>
          </cell>
        </row>
        <row r="12">
          <cell r="K12" t="str">
            <v>Mặt trận tổ quốc</v>
          </cell>
          <cell r="O12" t="str">
            <v>Chương trình 167</v>
          </cell>
        </row>
        <row r="13">
          <cell r="K13" t="str">
            <v>Phòng cháy - Chữa cháy</v>
          </cell>
          <cell r="O13" t="str">
            <v>CT DSKHHGĐ</v>
          </cell>
        </row>
        <row r="14">
          <cell r="K14" t="str">
            <v>Tài chính - Kế toán</v>
          </cell>
          <cell r="O14" t="str">
            <v>CT 135 GĐ III</v>
          </cell>
        </row>
        <row r="15">
          <cell r="K15" t="str">
            <v>Thú y</v>
          </cell>
          <cell r="O15" t="str">
            <v>Chương trình Nông thôn mới</v>
          </cell>
        </row>
        <row r="16">
          <cell r="K16" t="str">
            <v>Thương binh - xã hội</v>
          </cell>
          <cell r="O16" t="str">
            <v>Dự án Giảm nghèo GĐ II</v>
          </cell>
        </row>
        <row r="17">
          <cell r="K17" t="str">
            <v>Trạm y tế</v>
          </cell>
          <cell r="O17" t="str">
            <v>Chương trình MTQG giảm nghèo bền vững</v>
          </cell>
        </row>
        <row r="18">
          <cell r="K18" t="str">
            <v>Trường THCS</v>
          </cell>
        </row>
        <row r="19">
          <cell r="K19" t="str">
            <v>Trường THPT</v>
          </cell>
        </row>
        <row r="20">
          <cell r="K20" t="str">
            <v>Trường tiểu học</v>
          </cell>
        </row>
        <row r="21">
          <cell r="K21" t="str">
            <v>Tư pháp - Hộ tịch</v>
          </cell>
        </row>
        <row r="22">
          <cell r="K22" t="str">
            <v>Văn hóa - xã hội</v>
          </cell>
        </row>
        <row r="23">
          <cell r="K23" t="str">
            <v>Văn phòng - thống kê</v>
          </cell>
        </row>
        <row r="24">
          <cell r="K24" t="str">
            <v>Hội khuyến học</v>
          </cell>
        </row>
        <row r="25">
          <cell r="K25" t="str">
            <v>Quân sự</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inhchinh"/>
      <sheetName val="Main"/>
      <sheetName val="II.2"/>
      <sheetName val="II.2.A"/>
      <sheetName val="II.2.B"/>
      <sheetName val="II.5.A"/>
      <sheetName val="II.5.B"/>
      <sheetName val="II.5.C"/>
      <sheetName val="II.5.C.1"/>
      <sheetName val="II.5.D.1"/>
      <sheetName val="II.5.D.2"/>
      <sheetName val="II.5.D.3"/>
      <sheetName val="II.5.D"/>
      <sheetName val="II.6.A"/>
      <sheetName val="II.6.B"/>
      <sheetName val="II.6.C"/>
      <sheetName val="II.6.D"/>
      <sheetName val="II.6.E"/>
      <sheetName val="II.6.F"/>
      <sheetName val="II.6.G"/>
      <sheetName val="Data"/>
    </sheetNames>
    <sheetDataSet>
      <sheetData sheetId="0" refreshError="1"/>
      <sheetData sheetId="1" refreshError="1">
        <row r="5">
          <cell r="E5" t="str">
            <v>2018</v>
          </cell>
        </row>
        <row r="18">
          <cell r="B18" t="str">
            <v>Năm báo cáo</v>
          </cell>
        </row>
        <row r="20">
          <cell r="E20" t="str">
            <v>Chỉ số</v>
          </cell>
        </row>
        <row r="25">
          <cell r="B25" t="str">
            <v>CÁC CHỈ TIÊU KẾ HOẠCH CƠ BẢN</v>
          </cell>
        </row>
        <row r="26">
          <cell r="E26" t="str">
            <v>ƯTH</v>
          </cell>
        </row>
        <row r="27">
          <cell r="B27" t="str">
            <v>Thực hiện</v>
          </cell>
          <cell r="E27" t="str">
            <v>6 tháng</v>
          </cell>
        </row>
        <row r="28">
          <cell r="E28" t="str">
            <v>Tỷ lệ %</v>
          </cell>
        </row>
        <row r="29">
          <cell r="E29" t="str">
            <v>So với</v>
          </cell>
        </row>
        <row r="68">
          <cell r="E68" t="str">
            <v>Kế hoạch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inhchinh"/>
      <sheetName val="Main"/>
      <sheetName val="II.2"/>
      <sheetName val="II.2.A"/>
      <sheetName val="II.2.B"/>
      <sheetName val="II.5.A"/>
      <sheetName val="II.5.B"/>
      <sheetName val="II.5.C"/>
      <sheetName val="II.5.C.1"/>
      <sheetName val="II.5.D.1"/>
      <sheetName val="II.5.D.2"/>
      <sheetName val="II.5.D.3"/>
      <sheetName val="II.5.D"/>
      <sheetName val="II.6.A"/>
      <sheetName val="II.6.B"/>
      <sheetName val="II.6.C"/>
      <sheetName val="II.6.D"/>
      <sheetName val="II.6.E"/>
      <sheetName val="II.6.F"/>
      <sheetName val="II.6.G"/>
      <sheetName val="Data"/>
    </sheetNames>
    <sheetDataSet>
      <sheetData sheetId="0"/>
      <sheetData sheetId="1">
        <row r="8">
          <cell r="B8" t="str">
            <v>Đức</v>
          </cell>
        </row>
        <row r="9">
          <cell r="J9">
            <v>43395</v>
          </cell>
        </row>
        <row r="10">
          <cell r="B10" t="str">
            <v>Chủ tịch UBND</v>
          </cell>
        </row>
        <row r="32">
          <cell r="E32" t="str">
            <v>STT</v>
          </cell>
        </row>
        <row r="34">
          <cell r="E34" t="str">
            <v>Hoạt động</v>
          </cell>
        </row>
        <row r="39">
          <cell r="E39" t="str">
            <v>Tổ chức thực hiện</v>
          </cell>
        </row>
        <row r="40">
          <cell r="B40" t="str">
            <v>Ưu tiên</v>
          </cell>
        </row>
        <row r="43">
          <cell r="E43" t="str">
            <v>Nguồn lực</v>
          </cell>
        </row>
        <row r="63">
          <cell r="B63" t="str">
            <v>KHUNG KẾ HOẠCH HOẠT ĐỘNG CÓ KHẢ NĂNG HUY ĐỘNG NGUỒN VỐN</v>
          </cell>
        </row>
      </sheetData>
      <sheetData sheetId="2"/>
      <sheetData sheetId="3"/>
      <sheetData sheetId="4"/>
      <sheetData sheetId="5"/>
      <sheetData sheetId="6">
        <row r="5">
          <cell r="X5">
            <v>24</v>
          </cell>
        </row>
        <row r="6">
          <cell r="B6" t="str">
            <v>Score</v>
          </cell>
          <cell r="C6" t="str">
            <v>Activity</v>
          </cell>
          <cell r="D6" t="str">
            <v>Unit</v>
          </cell>
          <cell r="E6" t="str">
            <v>QTY</v>
          </cell>
          <cell r="F6" t="str">
            <v>Beneficiary</v>
          </cell>
          <cell r="G6" t="str">
            <v>Time</v>
          </cell>
          <cell r="H6" t="str">
            <v>Location</v>
          </cell>
          <cell r="I6" t="str">
            <v>Owner</v>
          </cell>
          <cell r="J6" t="str">
            <v>Total</v>
          </cell>
          <cell r="K6" t="str">
            <v>STAMT</v>
          </cell>
          <cell r="L6" t="str">
            <v>Donor</v>
          </cell>
          <cell r="M6" t="str">
            <v>PPAMT</v>
          </cell>
          <cell r="N6" t="str">
            <v>OTAMT</v>
          </cell>
          <cell r="O6" t="str">
            <v>NAME</v>
          </cell>
          <cell r="P6" t="str">
            <v>NOTE</v>
          </cell>
          <cell r="Q6" t="str">
            <v>Sector</v>
          </cell>
          <cell r="R6" t="str">
            <v>ActGroup</v>
          </cell>
          <cell r="S6" t="str">
            <v>Status</v>
          </cell>
        </row>
        <row r="7">
          <cell r="A7">
            <v>1</v>
          </cell>
          <cell r="U7" t="str">
            <v/>
          </cell>
          <cell r="V7" t="str">
            <v/>
          </cell>
          <cell r="W7" t="str">
            <v/>
          </cell>
          <cell r="X7" t="str">
            <v/>
          </cell>
          <cell r="Y7" t="str">
            <v/>
          </cell>
          <cell r="Z7" t="str">
            <v/>
          </cell>
          <cell r="AA7" t="str">
            <v/>
          </cell>
          <cell r="AB7" t="str">
            <v/>
          </cell>
          <cell r="AC7" t="str">
            <v/>
          </cell>
          <cell r="AD7" t="str">
            <v/>
          </cell>
          <cell r="AE7" t="str">
            <v/>
          </cell>
          <cell r="AF7" t="str">
            <v>Hoàn thành, chưa đủ vốn</v>
          </cell>
        </row>
        <row r="8">
          <cell r="A8">
            <v>2</v>
          </cell>
          <cell r="U8" t="str">
            <v/>
          </cell>
          <cell r="V8" t="str">
            <v/>
          </cell>
          <cell r="W8" t="str">
            <v/>
          </cell>
          <cell r="X8" t="str">
            <v/>
          </cell>
          <cell r="Y8" t="str">
            <v/>
          </cell>
          <cell r="Z8" t="str">
            <v/>
          </cell>
          <cell r="AA8" t="str">
            <v/>
          </cell>
          <cell r="AB8" t="str">
            <v/>
          </cell>
          <cell r="AC8" t="str">
            <v/>
          </cell>
          <cell r="AD8" t="str">
            <v/>
          </cell>
          <cell r="AE8" t="str">
            <v/>
          </cell>
          <cell r="AF8" t="str">
            <v>Chuyển tiếp</v>
          </cell>
        </row>
        <row r="9">
          <cell r="A9">
            <v>3</v>
          </cell>
          <cell r="U9" t="str">
            <v/>
          </cell>
          <cell r="V9" t="str">
            <v/>
          </cell>
          <cell r="W9" t="str">
            <v/>
          </cell>
          <cell r="X9" t="str">
            <v/>
          </cell>
          <cell r="Y9" t="str">
            <v/>
          </cell>
          <cell r="Z9" t="str">
            <v/>
          </cell>
          <cell r="AA9" t="str">
            <v/>
          </cell>
          <cell r="AB9" t="str">
            <v/>
          </cell>
          <cell r="AC9" t="str">
            <v/>
          </cell>
          <cell r="AD9" t="str">
            <v/>
          </cell>
          <cell r="AE9" t="str">
            <v/>
          </cell>
          <cell r="AF9" t="str">
            <v>Khởi công mới</v>
          </cell>
        </row>
        <row r="10">
          <cell r="A10">
            <v>4</v>
          </cell>
          <cell r="U10" t="str">
            <v/>
          </cell>
          <cell r="V10" t="str">
            <v/>
          </cell>
          <cell r="W10" t="str">
            <v/>
          </cell>
          <cell r="X10" t="str">
            <v/>
          </cell>
          <cell r="Y10" t="str">
            <v/>
          </cell>
          <cell r="Z10" t="str">
            <v/>
          </cell>
          <cell r="AA10" t="str">
            <v/>
          </cell>
          <cell r="AB10" t="str">
            <v/>
          </cell>
          <cell r="AC10" t="str">
            <v/>
          </cell>
          <cell r="AD10" t="str">
            <v/>
          </cell>
          <cell r="AE10" t="str">
            <v/>
          </cell>
          <cell r="AF10" t="str">
            <v>Hoàn thành trong năm</v>
          </cell>
        </row>
        <row r="11">
          <cell r="A11">
            <v>5</v>
          </cell>
          <cell r="U11" t="str">
            <v/>
          </cell>
          <cell r="V11" t="str">
            <v/>
          </cell>
          <cell r="W11" t="str">
            <v/>
          </cell>
          <cell r="X11" t="str">
            <v/>
          </cell>
          <cell r="Y11" t="str">
            <v/>
          </cell>
          <cell r="Z11" t="str">
            <v/>
          </cell>
          <cell r="AA11" t="str">
            <v/>
          </cell>
          <cell r="AB11" t="str">
            <v/>
          </cell>
          <cell r="AC11" t="str">
            <v/>
          </cell>
          <cell r="AD11" t="str">
            <v/>
          </cell>
          <cell r="AE11" t="str">
            <v/>
          </cell>
          <cell r="AF11" t="str">
            <v>Hoàn thành, chưa đủ vốn</v>
          </cell>
        </row>
        <row r="12">
          <cell r="A12">
            <v>6</v>
          </cell>
          <cell r="U12" t="str">
            <v/>
          </cell>
          <cell r="V12" t="str">
            <v/>
          </cell>
          <cell r="W12" t="str">
            <v/>
          </cell>
          <cell r="X12" t="str">
            <v/>
          </cell>
          <cell r="Y12" t="str">
            <v/>
          </cell>
          <cell r="Z12" t="str">
            <v/>
          </cell>
          <cell r="AA12" t="str">
            <v/>
          </cell>
          <cell r="AB12" t="str">
            <v/>
          </cell>
          <cell r="AC12" t="str">
            <v/>
          </cell>
          <cell r="AD12" t="str">
            <v/>
          </cell>
          <cell r="AE12" t="str">
            <v/>
          </cell>
          <cell r="AF12" t="str">
            <v>Hoàn thành, chưa đủ vốn</v>
          </cell>
        </row>
        <row r="13">
          <cell r="A13">
            <v>7</v>
          </cell>
          <cell r="U13" t="str">
            <v/>
          </cell>
          <cell r="V13" t="str">
            <v/>
          </cell>
          <cell r="W13" t="str">
            <v/>
          </cell>
          <cell r="X13" t="str">
            <v/>
          </cell>
          <cell r="Y13" t="str">
            <v/>
          </cell>
          <cell r="Z13" t="str">
            <v/>
          </cell>
          <cell r="AA13" t="str">
            <v/>
          </cell>
          <cell r="AB13" t="str">
            <v/>
          </cell>
          <cell r="AC13" t="str">
            <v/>
          </cell>
          <cell r="AD13" t="str">
            <v/>
          </cell>
          <cell r="AE13" t="str">
            <v/>
          </cell>
          <cell r="AF13" t="str">
            <v>Hoàn thành trong năm</v>
          </cell>
        </row>
        <row r="14">
          <cell r="A14">
            <v>8</v>
          </cell>
          <cell r="U14" t="str">
            <v/>
          </cell>
          <cell r="V14" t="str">
            <v/>
          </cell>
          <cell r="W14" t="str">
            <v/>
          </cell>
          <cell r="X14" t="str">
            <v/>
          </cell>
          <cell r="Y14" t="str">
            <v/>
          </cell>
          <cell r="Z14" t="str">
            <v/>
          </cell>
          <cell r="AA14" t="str">
            <v/>
          </cell>
          <cell r="AB14" t="str">
            <v/>
          </cell>
          <cell r="AC14" t="str">
            <v/>
          </cell>
          <cell r="AD14" t="str">
            <v/>
          </cell>
          <cell r="AE14" t="str">
            <v/>
          </cell>
          <cell r="AF14" t="str">
            <v>Hoàn thành, chưa đủ vốn</v>
          </cell>
        </row>
        <row r="15">
          <cell r="A15">
            <v>9</v>
          </cell>
          <cell r="U15" t="str">
            <v/>
          </cell>
          <cell r="V15" t="str">
            <v/>
          </cell>
          <cell r="W15" t="str">
            <v/>
          </cell>
          <cell r="X15" t="str">
            <v/>
          </cell>
          <cell r="Y15" t="str">
            <v/>
          </cell>
          <cell r="Z15" t="str">
            <v/>
          </cell>
          <cell r="AA15" t="str">
            <v/>
          </cell>
          <cell r="AB15" t="str">
            <v/>
          </cell>
          <cell r="AC15" t="str">
            <v/>
          </cell>
          <cell r="AD15" t="str">
            <v/>
          </cell>
          <cell r="AE15" t="str">
            <v/>
          </cell>
          <cell r="AF15" t="str">
            <v>Chuyển tiếp</v>
          </cell>
        </row>
        <row r="16">
          <cell r="A16">
            <v>10</v>
          </cell>
          <cell r="U16" t="str">
            <v/>
          </cell>
          <cell r="V16" t="str">
            <v/>
          </cell>
          <cell r="W16" t="str">
            <v/>
          </cell>
          <cell r="X16" t="str">
            <v/>
          </cell>
          <cell r="Y16" t="str">
            <v/>
          </cell>
          <cell r="Z16" t="str">
            <v/>
          </cell>
          <cell r="AA16" t="str">
            <v/>
          </cell>
          <cell r="AB16" t="str">
            <v/>
          </cell>
          <cell r="AC16" t="str">
            <v/>
          </cell>
          <cell r="AD16" t="str">
            <v/>
          </cell>
          <cell r="AE16" t="str">
            <v/>
          </cell>
          <cell r="AF16" t="str">
            <v>Khởi công mới</v>
          </cell>
        </row>
        <row r="17">
          <cell r="A17">
            <v>11</v>
          </cell>
          <cell r="U17" t="str">
            <v/>
          </cell>
          <cell r="V17" t="str">
            <v/>
          </cell>
          <cell r="W17" t="str">
            <v/>
          </cell>
          <cell r="X17" t="str">
            <v/>
          </cell>
          <cell r="Y17" t="str">
            <v/>
          </cell>
          <cell r="Z17" t="str">
            <v/>
          </cell>
          <cell r="AA17" t="str">
            <v/>
          </cell>
          <cell r="AB17" t="str">
            <v/>
          </cell>
          <cell r="AC17" t="str">
            <v/>
          </cell>
          <cell r="AD17" t="str">
            <v/>
          </cell>
          <cell r="AE17" t="str">
            <v/>
          </cell>
          <cell r="AF17" t="str">
            <v>Hoàn thành trong năm</v>
          </cell>
        </row>
        <row r="18">
          <cell r="A18">
            <v>12</v>
          </cell>
          <cell r="U18" t="str">
            <v/>
          </cell>
          <cell r="V18" t="str">
            <v/>
          </cell>
          <cell r="W18" t="str">
            <v/>
          </cell>
          <cell r="X18" t="str">
            <v/>
          </cell>
          <cell r="Y18" t="str">
            <v/>
          </cell>
          <cell r="Z18" t="str">
            <v/>
          </cell>
          <cell r="AA18" t="str">
            <v/>
          </cell>
          <cell r="AB18" t="str">
            <v/>
          </cell>
          <cell r="AC18" t="str">
            <v/>
          </cell>
          <cell r="AD18" t="str">
            <v/>
          </cell>
          <cell r="AE18" t="str">
            <v/>
          </cell>
          <cell r="AF18" t="str">
            <v>Hoàn thành, chưa đủ vốn</v>
          </cell>
        </row>
        <row r="19">
          <cell r="A19">
            <v>13</v>
          </cell>
          <cell r="U19" t="str">
            <v/>
          </cell>
          <cell r="V19" t="str">
            <v/>
          </cell>
          <cell r="W19" t="str">
            <v/>
          </cell>
          <cell r="X19" t="str">
            <v/>
          </cell>
          <cell r="Y19" t="str">
            <v/>
          </cell>
          <cell r="Z19" t="str">
            <v/>
          </cell>
          <cell r="AA19" t="str">
            <v/>
          </cell>
          <cell r="AB19" t="str">
            <v/>
          </cell>
          <cell r="AC19" t="str">
            <v/>
          </cell>
          <cell r="AD19" t="str">
            <v/>
          </cell>
          <cell r="AE19" t="str">
            <v/>
          </cell>
          <cell r="AF19" t="str">
            <v>Khởi công mới</v>
          </cell>
        </row>
        <row r="20">
          <cell r="A20">
            <v>14</v>
          </cell>
          <cell r="U20" t="str">
            <v/>
          </cell>
          <cell r="V20" t="str">
            <v/>
          </cell>
          <cell r="W20" t="str">
            <v/>
          </cell>
          <cell r="X20" t="str">
            <v/>
          </cell>
          <cell r="Y20" t="str">
            <v/>
          </cell>
          <cell r="Z20" t="str">
            <v/>
          </cell>
          <cell r="AA20" t="str">
            <v/>
          </cell>
          <cell r="AB20" t="str">
            <v/>
          </cell>
          <cell r="AC20" t="str">
            <v/>
          </cell>
          <cell r="AD20" t="str">
            <v/>
          </cell>
          <cell r="AE20" t="str">
            <v/>
          </cell>
          <cell r="AF20" t="str">
            <v>Chuyển tiếp</v>
          </cell>
        </row>
        <row r="21">
          <cell r="A21">
            <v>15</v>
          </cell>
          <cell r="J21">
            <v>0</v>
          </cell>
          <cell r="U21" t="str">
            <v/>
          </cell>
          <cell r="V21" t="str">
            <v/>
          </cell>
          <cell r="W21" t="str">
            <v/>
          </cell>
          <cell r="X21" t="str">
            <v/>
          </cell>
          <cell r="Y21" t="str">
            <v/>
          </cell>
          <cell r="Z21" t="str">
            <v/>
          </cell>
          <cell r="AA21" t="str">
            <v/>
          </cell>
          <cell r="AB21" t="str">
            <v/>
          </cell>
          <cell r="AC21" t="str">
            <v/>
          </cell>
          <cell r="AD21" t="str">
            <v/>
          </cell>
          <cell r="AE21" t="str">
            <v/>
          </cell>
        </row>
        <row r="22">
          <cell r="A22">
            <v>16</v>
          </cell>
          <cell r="J22">
            <v>0</v>
          </cell>
          <cell r="U22" t="str">
            <v/>
          </cell>
          <cell r="V22" t="str">
            <v/>
          </cell>
          <cell r="W22" t="str">
            <v/>
          </cell>
          <cell r="X22" t="str">
            <v/>
          </cell>
          <cell r="Y22" t="str">
            <v/>
          </cell>
          <cell r="Z22" t="str">
            <v/>
          </cell>
          <cell r="AA22" t="str">
            <v/>
          </cell>
          <cell r="AB22" t="str">
            <v/>
          </cell>
          <cell r="AC22" t="str">
            <v/>
          </cell>
          <cell r="AD22" t="str">
            <v/>
          </cell>
          <cell r="AE22" t="str">
            <v/>
          </cell>
        </row>
        <row r="23">
          <cell r="A23">
            <v>17</v>
          </cell>
          <cell r="J23">
            <v>0</v>
          </cell>
          <cell r="U23" t="str">
            <v/>
          </cell>
          <cell r="V23" t="str">
            <v/>
          </cell>
          <cell r="W23" t="str">
            <v/>
          </cell>
          <cell r="X23" t="str">
            <v/>
          </cell>
          <cell r="Y23" t="str">
            <v/>
          </cell>
          <cell r="Z23" t="str">
            <v/>
          </cell>
          <cell r="AA23" t="str">
            <v/>
          </cell>
          <cell r="AB23" t="str">
            <v/>
          </cell>
          <cell r="AC23" t="str">
            <v/>
          </cell>
          <cell r="AD23" t="str">
            <v/>
          </cell>
          <cell r="AE23" t="str">
            <v/>
          </cell>
        </row>
        <row r="24">
          <cell r="A24">
            <v>18</v>
          </cell>
          <cell r="J24">
            <v>0</v>
          </cell>
          <cell r="U24" t="str">
            <v/>
          </cell>
          <cell r="V24" t="str">
            <v/>
          </cell>
          <cell r="W24" t="str">
            <v/>
          </cell>
          <cell r="X24" t="str">
            <v/>
          </cell>
          <cell r="Y24" t="str">
            <v/>
          </cell>
          <cell r="Z24" t="str">
            <v/>
          </cell>
          <cell r="AA24" t="str">
            <v/>
          </cell>
          <cell r="AB24" t="str">
            <v/>
          </cell>
          <cell r="AC24" t="str">
            <v/>
          </cell>
          <cell r="AD24" t="str">
            <v/>
          </cell>
          <cell r="AE24" t="str">
            <v/>
          </cell>
        </row>
        <row r="25">
          <cell r="A25">
            <v>19</v>
          </cell>
          <cell r="J25">
            <v>0</v>
          </cell>
          <cell r="U25" t="str">
            <v/>
          </cell>
          <cell r="V25" t="str">
            <v/>
          </cell>
          <cell r="W25" t="str">
            <v/>
          </cell>
          <cell r="X25" t="str">
            <v/>
          </cell>
          <cell r="Y25" t="str">
            <v/>
          </cell>
          <cell r="Z25" t="str">
            <v/>
          </cell>
          <cell r="AA25" t="str">
            <v/>
          </cell>
          <cell r="AB25" t="str">
            <v/>
          </cell>
          <cell r="AC25" t="str">
            <v/>
          </cell>
          <cell r="AD25" t="str">
            <v/>
          </cell>
          <cell r="AE25" t="str">
            <v/>
          </cell>
        </row>
        <row r="26">
          <cell r="A26">
            <v>20</v>
          </cell>
          <cell r="J26">
            <v>0</v>
          </cell>
          <cell r="U26" t="str">
            <v/>
          </cell>
          <cell r="V26" t="str">
            <v/>
          </cell>
          <cell r="W26" t="str">
            <v/>
          </cell>
          <cell r="X26" t="str">
            <v/>
          </cell>
          <cell r="Y26" t="str">
            <v/>
          </cell>
          <cell r="Z26" t="str">
            <v/>
          </cell>
          <cell r="AA26" t="str">
            <v/>
          </cell>
          <cell r="AB26" t="str">
            <v/>
          </cell>
          <cell r="AC26" t="str">
            <v/>
          </cell>
          <cell r="AD26" t="str">
            <v/>
          </cell>
          <cell r="AE26" t="str">
            <v/>
          </cell>
        </row>
        <row r="27">
          <cell r="A27">
            <v>21</v>
          </cell>
          <cell r="J27">
            <v>0</v>
          </cell>
          <cell r="U27" t="str">
            <v/>
          </cell>
          <cell r="V27" t="str">
            <v/>
          </cell>
          <cell r="W27" t="str">
            <v/>
          </cell>
          <cell r="X27" t="str">
            <v/>
          </cell>
          <cell r="Y27" t="str">
            <v/>
          </cell>
          <cell r="Z27" t="str">
            <v/>
          </cell>
          <cell r="AA27" t="str">
            <v/>
          </cell>
          <cell r="AB27" t="str">
            <v/>
          </cell>
          <cell r="AC27" t="str">
            <v/>
          </cell>
          <cell r="AD27" t="str">
            <v/>
          </cell>
          <cell r="AE27" t="str">
            <v/>
          </cell>
        </row>
        <row r="28">
          <cell r="A28">
            <v>22</v>
          </cell>
          <cell r="J28">
            <v>0</v>
          </cell>
          <cell r="U28" t="str">
            <v/>
          </cell>
          <cell r="V28" t="str">
            <v/>
          </cell>
          <cell r="W28" t="str">
            <v/>
          </cell>
          <cell r="X28" t="str">
            <v/>
          </cell>
          <cell r="Y28" t="str">
            <v/>
          </cell>
          <cell r="Z28" t="str">
            <v/>
          </cell>
          <cell r="AA28" t="str">
            <v/>
          </cell>
          <cell r="AB28" t="str">
            <v/>
          </cell>
          <cell r="AC28" t="str">
            <v/>
          </cell>
          <cell r="AD28" t="str">
            <v/>
          </cell>
          <cell r="AE28" t="str">
            <v/>
          </cell>
        </row>
        <row r="29">
          <cell r="A29">
            <v>23</v>
          </cell>
          <cell r="J29">
            <v>0</v>
          </cell>
          <cell r="U29" t="str">
            <v/>
          </cell>
          <cell r="V29" t="str">
            <v/>
          </cell>
          <cell r="W29" t="str">
            <v/>
          </cell>
          <cell r="X29" t="str">
            <v/>
          </cell>
          <cell r="Y29" t="str">
            <v/>
          </cell>
          <cell r="Z29" t="str">
            <v/>
          </cell>
          <cell r="AA29" t="str">
            <v/>
          </cell>
          <cell r="AB29" t="str">
            <v/>
          </cell>
          <cell r="AC29" t="str">
            <v/>
          </cell>
          <cell r="AD29" t="str">
            <v/>
          </cell>
          <cell r="AE29" t="str">
            <v/>
          </cell>
        </row>
        <row r="30">
          <cell r="A30">
            <v>24</v>
          </cell>
          <cell r="J30">
            <v>0</v>
          </cell>
          <cell r="U30" t="str">
            <v/>
          </cell>
          <cell r="V30" t="str">
            <v/>
          </cell>
          <cell r="W30" t="str">
            <v/>
          </cell>
          <cell r="X30" t="str">
            <v/>
          </cell>
          <cell r="Y30" t="str">
            <v/>
          </cell>
          <cell r="Z30" t="str">
            <v/>
          </cell>
          <cell r="AA30" t="str">
            <v/>
          </cell>
          <cell r="AB30" t="str">
            <v/>
          </cell>
          <cell r="AC30" t="str">
            <v/>
          </cell>
          <cell r="AD30" t="str">
            <v/>
          </cell>
          <cell r="AE30" t="str">
            <v/>
          </cell>
        </row>
        <row r="31">
          <cell r="A31">
            <v>25</v>
          </cell>
          <cell r="J31">
            <v>0</v>
          </cell>
          <cell r="U31" t="str">
            <v/>
          </cell>
          <cell r="V31" t="str">
            <v/>
          </cell>
          <cell r="W31" t="str">
            <v/>
          </cell>
          <cell r="X31" t="str">
            <v/>
          </cell>
          <cell r="Y31" t="str">
            <v/>
          </cell>
          <cell r="Z31" t="str">
            <v/>
          </cell>
          <cell r="AA31" t="str">
            <v/>
          </cell>
          <cell r="AB31" t="str">
            <v/>
          </cell>
          <cell r="AC31" t="str">
            <v/>
          </cell>
          <cell r="AD31" t="str">
            <v/>
          </cell>
          <cell r="AE31" t="str">
            <v/>
          </cell>
        </row>
        <row r="32">
          <cell r="A32">
            <v>26</v>
          </cell>
          <cell r="J32">
            <v>0</v>
          </cell>
          <cell r="U32" t="str">
            <v/>
          </cell>
          <cell r="V32" t="str">
            <v/>
          </cell>
          <cell r="W32" t="str">
            <v/>
          </cell>
          <cell r="X32" t="str">
            <v/>
          </cell>
          <cell r="Y32" t="str">
            <v/>
          </cell>
          <cell r="Z32" t="str">
            <v/>
          </cell>
          <cell r="AA32" t="str">
            <v/>
          </cell>
          <cell r="AB32" t="str">
            <v/>
          </cell>
          <cell r="AC32" t="str">
            <v/>
          </cell>
          <cell r="AD32" t="str">
            <v/>
          </cell>
          <cell r="AE32" t="str">
            <v/>
          </cell>
        </row>
        <row r="33">
          <cell r="A33">
            <v>27</v>
          </cell>
          <cell r="J33">
            <v>0</v>
          </cell>
          <cell r="U33" t="str">
            <v/>
          </cell>
          <cell r="V33" t="str">
            <v/>
          </cell>
          <cell r="W33" t="str">
            <v/>
          </cell>
          <cell r="X33" t="str">
            <v/>
          </cell>
          <cell r="Y33" t="str">
            <v/>
          </cell>
          <cell r="Z33" t="str">
            <v/>
          </cell>
          <cell r="AA33" t="str">
            <v/>
          </cell>
          <cell r="AB33" t="str">
            <v/>
          </cell>
          <cell r="AC33" t="str">
            <v/>
          </cell>
          <cell r="AD33" t="str">
            <v/>
          </cell>
          <cell r="AE33" t="str">
            <v/>
          </cell>
        </row>
        <row r="34">
          <cell r="A34">
            <v>28</v>
          </cell>
          <cell r="J34">
            <v>0</v>
          </cell>
          <cell r="U34" t="str">
            <v/>
          </cell>
          <cell r="V34" t="str">
            <v/>
          </cell>
          <cell r="W34" t="str">
            <v/>
          </cell>
          <cell r="X34" t="str">
            <v/>
          </cell>
          <cell r="Y34" t="str">
            <v/>
          </cell>
          <cell r="Z34" t="str">
            <v/>
          </cell>
          <cell r="AA34" t="str">
            <v/>
          </cell>
          <cell r="AB34" t="str">
            <v/>
          </cell>
          <cell r="AC34" t="str">
            <v/>
          </cell>
          <cell r="AD34" t="str">
            <v/>
          </cell>
          <cell r="AE34" t="str">
            <v/>
          </cell>
        </row>
        <row r="35">
          <cell r="A35">
            <v>29</v>
          </cell>
          <cell r="J35">
            <v>0</v>
          </cell>
          <cell r="U35" t="str">
            <v/>
          </cell>
          <cell r="V35" t="str">
            <v/>
          </cell>
          <cell r="W35" t="str">
            <v/>
          </cell>
          <cell r="X35" t="str">
            <v/>
          </cell>
          <cell r="Y35" t="str">
            <v/>
          </cell>
          <cell r="Z35" t="str">
            <v/>
          </cell>
          <cell r="AA35" t="str">
            <v/>
          </cell>
          <cell r="AB35" t="str">
            <v/>
          </cell>
          <cell r="AC35" t="str">
            <v/>
          </cell>
          <cell r="AD35" t="str">
            <v/>
          </cell>
          <cell r="AE35" t="str">
            <v/>
          </cell>
        </row>
        <row r="36">
          <cell r="A36">
            <v>30</v>
          </cell>
          <cell r="J36">
            <v>0</v>
          </cell>
          <cell r="U36" t="str">
            <v/>
          </cell>
          <cell r="V36" t="str">
            <v/>
          </cell>
          <cell r="W36" t="str">
            <v/>
          </cell>
          <cell r="X36" t="str">
            <v/>
          </cell>
          <cell r="Y36" t="str">
            <v/>
          </cell>
          <cell r="Z36" t="str">
            <v/>
          </cell>
          <cell r="AA36" t="str">
            <v/>
          </cell>
          <cell r="AB36" t="str">
            <v/>
          </cell>
          <cell r="AC36" t="str">
            <v/>
          </cell>
          <cell r="AD36" t="str">
            <v/>
          </cell>
          <cell r="AE36" t="str">
            <v/>
          </cell>
        </row>
        <row r="37">
          <cell r="A37">
            <v>31</v>
          </cell>
          <cell r="J37">
            <v>0</v>
          </cell>
          <cell r="U37" t="str">
            <v/>
          </cell>
          <cell r="V37" t="str">
            <v/>
          </cell>
          <cell r="W37" t="str">
            <v/>
          </cell>
          <cell r="X37" t="str">
            <v/>
          </cell>
          <cell r="Y37" t="str">
            <v/>
          </cell>
          <cell r="Z37" t="str">
            <v/>
          </cell>
          <cell r="AA37" t="str">
            <v/>
          </cell>
          <cell r="AB37" t="str">
            <v/>
          </cell>
          <cell r="AC37" t="str">
            <v/>
          </cell>
          <cell r="AD37" t="str">
            <v/>
          </cell>
          <cell r="AE37" t="str">
            <v/>
          </cell>
        </row>
        <row r="38">
          <cell r="A38">
            <v>32</v>
          </cell>
          <cell r="J38">
            <v>0</v>
          </cell>
          <cell r="U38" t="str">
            <v/>
          </cell>
          <cell r="V38" t="str">
            <v/>
          </cell>
          <cell r="W38" t="str">
            <v/>
          </cell>
          <cell r="X38" t="str">
            <v/>
          </cell>
          <cell r="Y38" t="str">
            <v/>
          </cell>
          <cell r="Z38" t="str">
            <v/>
          </cell>
          <cell r="AA38" t="str">
            <v/>
          </cell>
          <cell r="AB38" t="str">
            <v/>
          </cell>
          <cell r="AC38" t="str">
            <v/>
          </cell>
          <cell r="AD38" t="str">
            <v/>
          </cell>
          <cell r="AE38" t="str">
            <v/>
          </cell>
        </row>
        <row r="39">
          <cell r="A39">
            <v>33</v>
          </cell>
          <cell r="J39">
            <v>0</v>
          </cell>
          <cell r="U39" t="str">
            <v/>
          </cell>
          <cell r="V39" t="str">
            <v/>
          </cell>
          <cell r="W39" t="str">
            <v/>
          </cell>
          <cell r="X39" t="str">
            <v/>
          </cell>
          <cell r="Y39" t="str">
            <v/>
          </cell>
          <cell r="Z39" t="str">
            <v/>
          </cell>
          <cell r="AA39" t="str">
            <v/>
          </cell>
          <cell r="AB39" t="str">
            <v/>
          </cell>
          <cell r="AC39" t="str">
            <v/>
          </cell>
          <cell r="AD39" t="str">
            <v/>
          </cell>
          <cell r="AE39" t="str">
            <v/>
          </cell>
        </row>
        <row r="40">
          <cell r="A40">
            <v>34</v>
          </cell>
          <cell r="J40">
            <v>0</v>
          </cell>
          <cell r="U40" t="str">
            <v/>
          </cell>
          <cell r="V40" t="str">
            <v/>
          </cell>
          <cell r="W40" t="str">
            <v/>
          </cell>
          <cell r="X40" t="str">
            <v/>
          </cell>
          <cell r="Y40" t="str">
            <v/>
          </cell>
          <cell r="Z40" t="str">
            <v/>
          </cell>
          <cell r="AA40" t="str">
            <v/>
          </cell>
          <cell r="AB40" t="str">
            <v/>
          </cell>
          <cell r="AC40" t="str">
            <v/>
          </cell>
          <cell r="AD40" t="str">
            <v/>
          </cell>
          <cell r="AE40" t="str">
            <v/>
          </cell>
        </row>
        <row r="41">
          <cell r="A41">
            <v>35</v>
          </cell>
          <cell r="J41">
            <v>0</v>
          </cell>
          <cell r="U41" t="str">
            <v/>
          </cell>
          <cell r="V41" t="str">
            <v/>
          </cell>
          <cell r="W41" t="str">
            <v/>
          </cell>
          <cell r="X41" t="str">
            <v/>
          </cell>
          <cell r="Y41" t="str">
            <v/>
          </cell>
          <cell r="Z41" t="str">
            <v/>
          </cell>
          <cell r="AA41" t="str">
            <v/>
          </cell>
          <cell r="AB41" t="str">
            <v/>
          </cell>
          <cell r="AC41" t="str">
            <v/>
          </cell>
          <cell r="AD41" t="str">
            <v/>
          </cell>
          <cell r="AE41" t="str">
            <v/>
          </cell>
        </row>
        <row r="42">
          <cell r="A42">
            <v>36</v>
          </cell>
          <cell r="J42">
            <v>0</v>
          </cell>
          <cell r="U42" t="str">
            <v/>
          </cell>
          <cell r="V42" t="str">
            <v/>
          </cell>
          <cell r="W42" t="str">
            <v/>
          </cell>
          <cell r="X42" t="str">
            <v/>
          </cell>
          <cell r="Y42" t="str">
            <v/>
          </cell>
          <cell r="Z42" t="str">
            <v/>
          </cell>
          <cell r="AA42" t="str">
            <v/>
          </cell>
          <cell r="AB42" t="str">
            <v/>
          </cell>
          <cell r="AC42" t="str">
            <v/>
          </cell>
          <cell r="AD42" t="str">
            <v/>
          </cell>
          <cell r="AE42" t="str">
            <v/>
          </cell>
        </row>
        <row r="43">
          <cell r="A43">
            <v>37</v>
          </cell>
          <cell r="J43">
            <v>0</v>
          </cell>
          <cell r="U43" t="str">
            <v/>
          </cell>
          <cell r="V43" t="str">
            <v/>
          </cell>
          <cell r="W43" t="str">
            <v/>
          </cell>
          <cell r="X43" t="str">
            <v/>
          </cell>
          <cell r="Y43" t="str">
            <v/>
          </cell>
          <cell r="Z43" t="str">
            <v/>
          </cell>
          <cell r="AA43" t="str">
            <v/>
          </cell>
          <cell r="AB43" t="str">
            <v/>
          </cell>
          <cell r="AC43" t="str">
            <v/>
          </cell>
          <cell r="AD43" t="str">
            <v/>
          </cell>
          <cell r="AE43" t="str">
            <v/>
          </cell>
        </row>
        <row r="44">
          <cell r="A44">
            <v>38</v>
          </cell>
          <cell r="J44">
            <v>0</v>
          </cell>
          <cell r="U44" t="str">
            <v/>
          </cell>
          <cell r="V44" t="str">
            <v/>
          </cell>
          <cell r="W44" t="str">
            <v/>
          </cell>
          <cell r="X44" t="str">
            <v/>
          </cell>
          <cell r="Y44" t="str">
            <v/>
          </cell>
          <cell r="Z44" t="str">
            <v/>
          </cell>
          <cell r="AA44" t="str">
            <v/>
          </cell>
          <cell r="AB44" t="str">
            <v/>
          </cell>
          <cell r="AC44" t="str">
            <v/>
          </cell>
          <cell r="AD44" t="str">
            <v/>
          </cell>
          <cell r="AE44" t="str">
            <v/>
          </cell>
        </row>
        <row r="45">
          <cell r="A45">
            <v>39</v>
          </cell>
          <cell r="J45">
            <v>0</v>
          </cell>
          <cell r="U45" t="str">
            <v/>
          </cell>
          <cell r="V45" t="str">
            <v/>
          </cell>
          <cell r="W45" t="str">
            <v/>
          </cell>
          <cell r="X45" t="str">
            <v/>
          </cell>
          <cell r="Y45" t="str">
            <v/>
          </cell>
          <cell r="Z45" t="str">
            <v/>
          </cell>
          <cell r="AA45" t="str">
            <v/>
          </cell>
          <cell r="AB45" t="str">
            <v/>
          </cell>
          <cell r="AC45" t="str">
            <v/>
          </cell>
          <cell r="AD45" t="str">
            <v/>
          </cell>
          <cell r="AE45" t="str">
            <v/>
          </cell>
        </row>
        <row r="46">
          <cell r="A46">
            <v>40</v>
          </cell>
          <cell r="J46">
            <v>0</v>
          </cell>
          <cell r="U46" t="str">
            <v/>
          </cell>
          <cell r="V46" t="str">
            <v/>
          </cell>
          <cell r="W46" t="str">
            <v/>
          </cell>
          <cell r="X46" t="str">
            <v/>
          </cell>
          <cell r="Y46" t="str">
            <v/>
          </cell>
          <cell r="Z46" t="str">
            <v/>
          </cell>
          <cell r="AA46" t="str">
            <v/>
          </cell>
          <cell r="AB46" t="str">
            <v/>
          </cell>
          <cell r="AC46" t="str">
            <v/>
          </cell>
          <cell r="AD46" t="str">
            <v/>
          </cell>
          <cell r="AE46" t="str">
            <v/>
          </cell>
        </row>
        <row r="47">
          <cell r="A47">
            <v>41</v>
          </cell>
          <cell r="J47">
            <v>0</v>
          </cell>
          <cell r="U47" t="str">
            <v/>
          </cell>
          <cell r="V47" t="str">
            <v/>
          </cell>
          <cell r="W47" t="str">
            <v/>
          </cell>
          <cell r="X47" t="str">
            <v/>
          </cell>
          <cell r="Y47" t="str">
            <v/>
          </cell>
          <cell r="Z47" t="str">
            <v/>
          </cell>
          <cell r="AA47" t="str">
            <v/>
          </cell>
          <cell r="AB47" t="str">
            <v/>
          </cell>
          <cell r="AC47" t="str">
            <v/>
          </cell>
          <cell r="AD47" t="str">
            <v/>
          </cell>
          <cell r="AE47" t="str">
            <v/>
          </cell>
        </row>
        <row r="48">
          <cell r="A48">
            <v>42</v>
          </cell>
          <cell r="J48">
            <v>0</v>
          </cell>
          <cell r="U48" t="str">
            <v/>
          </cell>
          <cell r="V48" t="str">
            <v/>
          </cell>
          <cell r="W48" t="str">
            <v/>
          </cell>
          <cell r="X48" t="str">
            <v/>
          </cell>
          <cell r="Y48" t="str">
            <v/>
          </cell>
          <cell r="Z48" t="str">
            <v/>
          </cell>
          <cell r="AA48" t="str">
            <v/>
          </cell>
          <cell r="AB48" t="str">
            <v/>
          </cell>
          <cell r="AC48" t="str">
            <v/>
          </cell>
          <cell r="AD48" t="str">
            <v/>
          </cell>
          <cell r="AE48" t="str">
            <v/>
          </cell>
        </row>
        <row r="49">
          <cell r="A49">
            <v>43</v>
          </cell>
          <cell r="J49">
            <v>0</v>
          </cell>
          <cell r="U49" t="str">
            <v/>
          </cell>
          <cell r="V49" t="str">
            <v/>
          </cell>
          <cell r="W49" t="str">
            <v/>
          </cell>
          <cell r="X49" t="str">
            <v/>
          </cell>
          <cell r="Y49" t="str">
            <v/>
          </cell>
          <cell r="Z49" t="str">
            <v/>
          </cell>
          <cell r="AA49" t="str">
            <v/>
          </cell>
          <cell r="AB49" t="str">
            <v/>
          </cell>
          <cell r="AC49" t="str">
            <v/>
          </cell>
          <cell r="AD49" t="str">
            <v/>
          </cell>
          <cell r="AE49" t="str">
            <v/>
          </cell>
        </row>
        <row r="50">
          <cell r="A50">
            <v>44</v>
          </cell>
          <cell r="J50">
            <v>0</v>
          </cell>
          <cell r="U50" t="str">
            <v/>
          </cell>
          <cell r="V50" t="str">
            <v/>
          </cell>
          <cell r="W50" t="str">
            <v/>
          </cell>
          <cell r="X50" t="str">
            <v/>
          </cell>
          <cell r="Y50" t="str">
            <v/>
          </cell>
          <cell r="Z50" t="str">
            <v/>
          </cell>
          <cell r="AA50" t="str">
            <v/>
          </cell>
          <cell r="AB50" t="str">
            <v/>
          </cell>
          <cell r="AC50" t="str">
            <v/>
          </cell>
          <cell r="AD50" t="str">
            <v/>
          </cell>
          <cell r="AE50" t="str">
            <v/>
          </cell>
        </row>
        <row r="51">
          <cell r="A51">
            <v>45</v>
          </cell>
          <cell r="J51">
            <v>0</v>
          </cell>
          <cell r="U51" t="str">
            <v/>
          </cell>
          <cell r="V51" t="str">
            <v/>
          </cell>
          <cell r="W51" t="str">
            <v/>
          </cell>
          <cell r="X51" t="str">
            <v/>
          </cell>
          <cell r="Y51" t="str">
            <v/>
          </cell>
          <cell r="Z51" t="str">
            <v/>
          </cell>
          <cell r="AA51" t="str">
            <v/>
          </cell>
          <cell r="AB51" t="str">
            <v/>
          </cell>
          <cell r="AC51" t="str">
            <v/>
          </cell>
          <cell r="AD51" t="str">
            <v/>
          </cell>
          <cell r="AE51" t="str">
            <v/>
          </cell>
        </row>
        <row r="52">
          <cell r="A52">
            <v>46</v>
          </cell>
          <cell r="J52">
            <v>0</v>
          </cell>
          <cell r="U52" t="str">
            <v/>
          </cell>
          <cell r="V52" t="str">
            <v/>
          </cell>
          <cell r="W52" t="str">
            <v/>
          </cell>
          <cell r="X52" t="str">
            <v/>
          </cell>
          <cell r="Y52" t="str">
            <v/>
          </cell>
          <cell r="Z52" t="str">
            <v/>
          </cell>
          <cell r="AA52" t="str">
            <v/>
          </cell>
          <cell r="AB52" t="str">
            <v/>
          </cell>
          <cell r="AC52" t="str">
            <v/>
          </cell>
          <cell r="AD52" t="str">
            <v/>
          </cell>
          <cell r="AE52" t="str">
            <v/>
          </cell>
        </row>
        <row r="53">
          <cell r="A53">
            <v>47</v>
          </cell>
          <cell r="J53">
            <v>0</v>
          </cell>
          <cell r="U53" t="str">
            <v/>
          </cell>
          <cell r="V53" t="str">
            <v/>
          </cell>
          <cell r="W53" t="str">
            <v/>
          </cell>
          <cell r="X53" t="str">
            <v/>
          </cell>
          <cell r="Y53" t="str">
            <v/>
          </cell>
          <cell r="Z53" t="str">
            <v/>
          </cell>
          <cell r="AA53" t="str">
            <v/>
          </cell>
          <cell r="AB53" t="str">
            <v/>
          </cell>
          <cell r="AC53" t="str">
            <v/>
          </cell>
          <cell r="AD53" t="str">
            <v/>
          </cell>
          <cell r="AE53" t="str">
            <v/>
          </cell>
        </row>
        <row r="54">
          <cell r="A54">
            <v>48</v>
          </cell>
          <cell r="J54">
            <v>0</v>
          </cell>
          <cell r="U54" t="str">
            <v/>
          </cell>
          <cell r="V54" t="str">
            <v/>
          </cell>
          <cell r="W54" t="str">
            <v/>
          </cell>
          <cell r="X54" t="str">
            <v/>
          </cell>
          <cell r="Y54" t="str">
            <v/>
          </cell>
          <cell r="Z54" t="str">
            <v/>
          </cell>
          <cell r="AA54" t="str">
            <v/>
          </cell>
          <cell r="AB54" t="str">
            <v/>
          </cell>
          <cell r="AC54" t="str">
            <v/>
          </cell>
          <cell r="AD54" t="str">
            <v/>
          </cell>
          <cell r="AE54" t="str">
            <v/>
          </cell>
        </row>
        <row r="55">
          <cell r="A55">
            <v>49</v>
          </cell>
          <cell r="J55">
            <v>0</v>
          </cell>
          <cell r="U55" t="str">
            <v/>
          </cell>
          <cell r="V55" t="str">
            <v/>
          </cell>
          <cell r="W55" t="str">
            <v/>
          </cell>
          <cell r="X55" t="str">
            <v/>
          </cell>
          <cell r="Y55" t="str">
            <v/>
          </cell>
          <cell r="Z55" t="str">
            <v/>
          </cell>
          <cell r="AA55" t="str">
            <v/>
          </cell>
          <cell r="AB55" t="str">
            <v/>
          </cell>
          <cell r="AC55" t="str">
            <v/>
          </cell>
          <cell r="AD55" t="str">
            <v/>
          </cell>
          <cell r="AE55" t="str">
            <v/>
          </cell>
        </row>
        <row r="56">
          <cell r="A56">
            <v>50</v>
          </cell>
          <cell r="J56">
            <v>0</v>
          </cell>
          <cell r="U56" t="str">
            <v/>
          </cell>
          <cell r="V56" t="str">
            <v/>
          </cell>
          <cell r="W56" t="str">
            <v/>
          </cell>
          <cell r="X56" t="str">
            <v/>
          </cell>
          <cell r="Y56" t="str">
            <v/>
          </cell>
          <cell r="Z56" t="str">
            <v/>
          </cell>
          <cell r="AA56" t="str">
            <v/>
          </cell>
          <cell r="AB56" t="str">
            <v/>
          </cell>
          <cell r="AC56" t="str">
            <v/>
          </cell>
          <cell r="AD56" t="str">
            <v/>
          </cell>
          <cell r="AE56" t="str">
            <v/>
          </cell>
        </row>
        <row r="57">
          <cell r="A57">
            <v>51</v>
          </cell>
          <cell r="J57">
            <v>0</v>
          </cell>
          <cell r="U57" t="str">
            <v/>
          </cell>
          <cell r="V57" t="str">
            <v/>
          </cell>
          <cell r="W57" t="str">
            <v/>
          </cell>
          <cell r="X57" t="str">
            <v/>
          </cell>
          <cell r="Y57" t="str">
            <v/>
          </cell>
          <cell r="Z57" t="str">
            <v/>
          </cell>
          <cell r="AA57" t="str">
            <v/>
          </cell>
          <cell r="AB57" t="str">
            <v/>
          </cell>
          <cell r="AC57" t="str">
            <v/>
          </cell>
          <cell r="AD57" t="str">
            <v/>
          </cell>
          <cell r="AE57" t="str">
            <v/>
          </cell>
        </row>
        <row r="58">
          <cell r="A58">
            <v>52</v>
          </cell>
          <cell r="J58">
            <v>0</v>
          </cell>
          <cell r="U58" t="str">
            <v/>
          </cell>
          <cell r="V58" t="str">
            <v/>
          </cell>
          <cell r="W58" t="str">
            <v/>
          </cell>
          <cell r="X58" t="str">
            <v/>
          </cell>
          <cell r="Y58" t="str">
            <v/>
          </cell>
          <cell r="Z58" t="str">
            <v/>
          </cell>
          <cell r="AA58" t="str">
            <v/>
          </cell>
          <cell r="AB58" t="str">
            <v/>
          </cell>
          <cell r="AC58" t="str">
            <v/>
          </cell>
          <cell r="AD58" t="str">
            <v/>
          </cell>
          <cell r="AE58" t="str">
            <v/>
          </cell>
        </row>
        <row r="59">
          <cell r="A59">
            <v>53</v>
          </cell>
          <cell r="J59">
            <v>0</v>
          </cell>
          <cell r="U59" t="str">
            <v/>
          </cell>
          <cell r="V59" t="str">
            <v/>
          </cell>
          <cell r="W59" t="str">
            <v/>
          </cell>
          <cell r="X59" t="str">
            <v/>
          </cell>
          <cell r="Y59" t="str">
            <v/>
          </cell>
          <cell r="Z59" t="str">
            <v/>
          </cell>
          <cell r="AA59" t="str">
            <v/>
          </cell>
          <cell r="AB59" t="str">
            <v/>
          </cell>
          <cell r="AC59" t="str">
            <v/>
          </cell>
          <cell r="AD59" t="str">
            <v/>
          </cell>
          <cell r="AE59" t="str">
            <v/>
          </cell>
        </row>
        <row r="60">
          <cell r="A60">
            <v>54</v>
          </cell>
          <cell r="J60">
            <v>0</v>
          </cell>
          <cell r="U60" t="str">
            <v/>
          </cell>
          <cell r="V60" t="str">
            <v/>
          </cell>
          <cell r="W60" t="str">
            <v/>
          </cell>
          <cell r="X60" t="str">
            <v/>
          </cell>
          <cell r="Y60" t="str">
            <v/>
          </cell>
          <cell r="Z60" t="str">
            <v/>
          </cell>
          <cell r="AA60" t="str">
            <v/>
          </cell>
          <cell r="AB60" t="str">
            <v/>
          </cell>
          <cell r="AC60" t="str">
            <v/>
          </cell>
          <cell r="AD60" t="str">
            <v/>
          </cell>
          <cell r="AE60" t="str">
            <v/>
          </cell>
        </row>
        <row r="61">
          <cell r="A61">
            <v>55</v>
          </cell>
          <cell r="J61">
            <v>0</v>
          </cell>
          <cell r="U61" t="str">
            <v/>
          </cell>
          <cell r="V61" t="str">
            <v/>
          </cell>
          <cell r="W61" t="str">
            <v/>
          </cell>
          <cell r="X61" t="str">
            <v/>
          </cell>
          <cell r="Y61" t="str">
            <v/>
          </cell>
          <cell r="Z61" t="str">
            <v/>
          </cell>
          <cell r="AA61" t="str">
            <v/>
          </cell>
          <cell r="AB61" t="str">
            <v/>
          </cell>
          <cell r="AC61" t="str">
            <v/>
          </cell>
          <cell r="AD61" t="str">
            <v/>
          </cell>
          <cell r="AE61" t="str">
            <v/>
          </cell>
        </row>
        <row r="62">
          <cell r="A62">
            <v>56</v>
          </cell>
          <cell r="J62">
            <v>0</v>
          </cell>
          <cell r="U62" t="str">
            <v/>
          </cell>
          <cell r="V62" t="str">
            <v/>
          </cell>
          <cell r="W62" t="str">
            <v/>
          </cell>
          <cell r="X62" t="str">
            <v/>
          </cell>
          <cell r="Y62" t="str">
            <v/>
          </cell>
          <cell r="Z62" t="str">
            <v/>
          </cell>
          <cell r="AA62" t="str">
            <v/>
          </cell>
          <cell r="AB62" t="str">
            <v/>
          </cell>
          <cell r="AC62" t="str">
            <v/>
          </cell>
          <cell r="AD62" t="str">
            <v/>
          </cell>
          <cell r="AE62" t="str">
            <v/>
          </cell>
        </row>
        <row r="63">
          <cell r="A63">
            <v>57</v>
          </cell>
          <cell r="J63">
            <v>0</v>
          </cell>
          <cell r="U63" t="str">
            <v/>
          </cell>
          <cell r="V63" t="str">
            <v/>
          </cell>
          <cell r="W63" t="str">
            <v/>
          </cell>
          <cell r="X63" t="str">
            <v/>
          </cell>
          <cell r="Y63" t="str">
            <v/>
          </cell>
          <cell r="Z63" t="str">
            <v/>
          </cell>
          <cell r="AA63" t="str">
            <v/>
          </cell>
          <cell r="AB63" t="str">
            <v/>
          </cell>
          <cell r="AC63" t="str">
            <v/>
          </cell>
          <cell r="AD63" t="str">
            <v/>
          </cell>
          <cell r="AE63" t="str">
            <v/>
          </cell>
        </row>
        <row r="64">
          <cell r="A64">
            <v>58</v>
          </cell>
          <cell r="J64">
            <v>0</v>
          </cell>
          <cell r="U64" t="str">
            <v/>
          </cell>
          <cell r="V64" t="str">
            <v/>
          </cell>
          <cell r="W64" t="str">
            <v/>
          </cell>
          <cell r="X64" t="str">
            <v/>
          </cell>
          <cell r="Y64" t="str">
            <v/>
          </cell>
          <cell r="Z64" t="str">
            <v/>
          </cell>
          <cell r="AA64" t="str">
            <v/>
          </cell>
          <cell r="AB64" t="str">
            <v/>
          </cell>
          <cell r="AC64" t="str">
            <v/>
          </cell>
          <cell r="AD64" t="str">
            <v/>
          </cell>
          <cell r="AE64" t="str">
            <v/>
          </cell>
        </row>
        <row r="65">
          <cell r="A65">
            <v>59</v>
          </cell>
          <cell r="J65">
            <v>0</v>
          </cell>
          <cell r="U65" t="str">
            <v/>
          </cell>
          <cell r="V65" t="str">
            <v/>
          </cell>
          <cell r="W65" t="str">
            <v/>
          </cell>
          <cell r="X65" t="str">
            <v/>
          </cell>
          <cell r="Y65" t="str">
            <v/>
          </cell>
          <cell r="Z65" t="str">
            <v/>
          </cell>
          <cell r="AA65" t="str">
            <v/>
          </cell>
          <cell r="AB65" t="str">
            <v/>
          </cell>
          <cell r="AC65" t="str">
            <v/>
          </cell>
          <cell r="AD65" t="str">
            <v/>
          </cell>
          <cell r="AE65" t="str">
            <v/>
          </cell>
        </row>
        <row r="66">
          <cell r="A66">
            <v>60</v>
          </cell>
          <cell r="J66">
            <v>0</v>
          </cell>
          <cell r="U66" t="str">
            <v/>
          </cell>
          <cell r="V66" t="str">
            <v/>
          </cell>
          <cell r="W66" t="str">
            <v/>
          </cell>
          <cell r="X66" t="str">
            <v/>
          </cell>
          <cell r="Y66" t="str">
            <v/>
          </cell>
          <cell r="Z66" t="str">
            <v/>
          </cell>
          <cell r="AA66" t="str">
            <v/>
          </cell>
          <cell r="AB66" t="str">
            <v/>
          </cell>
          <cell r="AC66" t="str">
            <v/>
          </cell>
          <cell r="AD66" t="str">
            <v/>
          </cell>
          <cell r="AE66" t="str">
            <v/>
          </cell>
        </row>
        <row r="67">
          <cell r="A67">
            <v>61</v>
          </cell>
          <cell r="J67">
            <v>0</v>
          </cell>
          <cell r="U67" t="str">
            <v/>
          </cell>
          <cell r="V67" t="str">
            <v/>
          </cell>
          <cell r="W67" t="str">
            <v/>
          </cell>
          <cell r="X67" t="str">
            <v/>
          </cell>
          <cell r="Y67" t="str">
            <v/>
          </cell>
          <cell r="Z67" t="str">
            <v/>
          </cell>
          <cell r="AA67" t="str">
            <v/>
          </cell>
          <cell r="AB67" t="str">
            <v/>
          </cell>
          <cell r="AC67" t="str">
            <v/>
          </cell>
          <cell r="AD67" t="str">
            <v/>
          </cell>
          <cell r="AE67" t="str">
            <v/>
          </cell>
        </row>
        <row r="68">
          <cell r="A68">
            <v>62</v>
          </cell>
          <cell r="J68">
            <v>0</v>
          </cell>
          <cell r="U68" t="str">
            <v/>
          </cell>
          <cell r="V68" t="str">
            <v/>
          </cell>
          <cell r="W68" t="str">
            <v/>
          </cell>
          <cell r="X68" t="str">
            <v/>
          </cell>
          <cell r="Y68" t="str">
            <v/>
          </cell>
          <cell r="Z68" t="str">
            <v/>
          </cell>
          <cell r="AA68" t="str">
            <v/>
          </cell>
          <cell r="AB68" t="str">
            <v/>
          </cell>
          <cell r="AC68" t="str">
            <v/>
          </cell>
          <cell r="AD68" t="str">
            <v/>
          </cell>
          <cell r="AE68" t="str">
            <v/>
          </cell>
        </row>
        <row r="69">
          <cell r="A69">
            <v>63</v>
          </cell>
          <cell r="J69">
            <v>0</v>
          </cell>
          <cell r="U69" t="str">
            <v/>
          </cell>
          <cell r="V69" t="str">
            <v/>
          </cell>
          <cell r="W69" t="str">
            <v/>
          </cell>
          <cell r="X69" t="str">
            <v/>
          </cell>
          <cell r="Y69" t="str">
            <v/>
          </cell>
          <cell r="Z69" t="str">
            <v/>
          </cell>
          <cell r="AA69" t="str">
            <v/>
          </cell>
          <cell r="AB69" t="str">
            <v/>
          </cell>
          <cell r="AC69" t="str">
            <v/>
          </cell>
          <cell r="AD69" t="str">
            <v/>
          </cell>
          <cell r="AE69" t="str">
            <v/>
          </cell>
        </row>
        <row r="70">
          <cell r="A70">
            <v>64</v>
          </cell>
          <cell r="J70">
            <v>0</v>
          </cell>
          <cell r="U70" t="str">
            <v/>
          </cell>
          <cell r="V70" t="str">
            <v/>
          </cell>
          <cell r="W70" t="str">
            <v/>
          </cell>
          <cell r="X70" t="str">
            <v/>
          </cell>
          <cell r="Y70" t="str">
            <v/>
          </cell>
          <cell r="Z70" t="str">
            <v/>
          </cell>
          <cell r="AA70" t="str">
            <v/>
          </cell>
          <cell r="AB70" t="str">
            <v/>
          </cell>
          <cell r="AC70" t="str">
            <v/>
          </cell>
          <cell r="AD70" t="str">
            <v/>
          </cell>
          <cell r="AE70" t="str">
            <v/>
          </cell>
        </row>
        <row r="71">
          <cell r="A71">
            <v>65</v>
          </cell>
          <cell r="J71">
            <v>0</v>
          </cell>
          <cell r="U71" t="str">
            <v/>
          </cell>
          <cell r="V71" t="str">
            <v/>
          </cell>
          <cell r="W71" t="str">
            <v/>
          </cell>
          <cell r="X71" t="str">
            <v/>
          </cell>
          <cell r="Y71" t="str">
            <v/>
          </cell>
          <cell r="Z71" t="str">
            <v/>
          </cell>
          <cell r="AA71" t="str">
            <v/>
          </cell>
          <cell r="AB71" t="str">
            <v/>
          </cell>
          <cell r="AC71" t="str">
            <v/>
          </cell>
          <cell r="AD71" t="str">
            <v/>
          </cell>
          <cell r="AE71" t="str">
            <v/>
          </cell>
        </row>
        <row r="72">
          <cell r="A72">
            <v>66</v>
          </cell>
          <cell r="J72">
            <v>0</v>
          </cell>
          <cell r="U72" t="str">
            <v/>
          </cell>
          <cell r="V72" t="str">
            <v/>
          </cell>
          <cell r="W72" t="str">
            <v/>
          </cell>
          <cell r="X72" t="str">
            <v/>
          </cell>
          <cell r="Y72" t="str">
            <v/>
          </cell>
          <cell r="Z72" t="str">
            <v/>
          </cell>
          <cell r="AA72" t="str">
            <v/>
          </cell>
          <cell r="AB72" t="str">
            <v/>
          </cell>
          <cell r="AC72" t="str">
            <v/>
          </cell>
          <cell r="AD72" t="str">
            <v/>
          </cell>
          <cell r="AE72" t="str">
            <v/>
          </cell>
        </row>
        <row r="73">
          <cell r="A73">
            <v>67</v>
          </cell>
          <cell r="J73">
            <v>0</v>
          </cell>
          <cell r="U73" t="str">
            <v/>
          </cell>
          <cell r="V73" t="str">
            <v/>
          </cell>
          <cell r="W73" t="str">
            <v/>
          </cell>
          <cell r="X73" t="str">
            <v/>
          </cell>
          <cell r="Y73" t="str">
            <v/>
          </cell>
          <cell r="Z73" t="str">
            <v/>
          </cell>
          <cell r="AA73" t="str">
            <v/>
          </cell>
          <cell r="AB73" t="str">
            <v/>
          </cell>
          <cell r="AC73" t="str">
            <v/>
          </cell>
          <cell r="AD73" t="str">
            <v/>
          </cell>
          <cell r="AE73" t="str">
            <v/>
          </cell>
        </row>
        <row r="74">
          <cell r="A74">
            <v>68</v>
          </cell>
          <cell r="J74">
            <v>0</v>
          </cell>
          <cell r="U74" t="str">
            <v/>
          </cell>
          <cell r="V74" t="str">
            <v/>
          </cell>
          <cell r="W74" t="str">
            <v/>
          </cell>
          <cell r="X74" t="str">
            <v/>
          </cell>
          <cell r="Y74" t="str">
            <v/>
          </cell>
          <cell r="Z74" t="str">
            <v/>
          </cell>
          <cell r="AA74" t="str">
            <v/>
          </cell>
          <cell r="AB74" t="str">
            <v/>
          </cell>
          <cell r="AC74" t="str">
            <v/>
          </cell>
          <cell r="AD74" t="str">
            <v/>
          </cell>
          <cell r="AE74" t="str">
            <v/>
          </cell>
        </row>
        <row r="75">
          <cell r="A75">
            <v>69</v>
          </cell>
          <cell r="J75">
            <v>0</v>
          </cell>
          <cell r="U75" t="str">
            <v/>
          </cell>
          <cell r="V75" t="str">
            <v/>
          </cell>
          <cell r="W75" t="str">
            <v/>
          </cell>
          <cell r="X75" t="str">
            <v/>
          </cell>
          <cell r="Y75" t="str">
            <v/>
          </cell>
          <cell r="Z75" t="str">
            <v/>
          </cell>
          <cell r="AA75" t="str">
            <v/>
          </cell>
          <cell r="AB75" t="str">
            <v/>
          </cell>
          <cell r="AC75" t="str">
            <v/>
          </cell>
          <cell r="AD75" t="str">
            <v/>
          </cell>
          <cell r="AE75" t="str">
            <v/>
          </cell>
        </row>
        <row r="76">
          <cell r="A76">
            <v>70</v>
          </cell>
          <cell r="J76">
            <v>0</v>
          </cell>
          <cell r="U76" t="str">
            <v/>
          </cell>
          <cell r="V76" t="str">
            <v/>
          </cell>
          <cell r="W76" t="str">
            <v/>
          </cell>
          <cell r="X76" t="str">
            <v/>
          </cell>
          <cell r="Y76" t="str">
            <v/>
          </cell>
          <cell r="Z76" t="str">
            <v/>
          </cell>
          <cell r="AA76" t="str">
            <v/>
          </cell>
          <cell r="AB76" t="str">
            <v/>
          </cell>
          <cell r="AC76" t="str">
            <v/>
          </cell>
          <cell r="AD76" t="str">
            <v/>
          </cell>
          <cell r="AE76" t="str">
            <v/>
          </cell>
        </row>
        <row r="77">
          <cell r="A77">
            <v>71</v>
          </cell>
          <cell r="J77">
            <v>0</v>
          </cell>
          <cell r="U77" t="str">
            <v/>
          </cell>
          <cell r="V77" t="str">
            <v/>
          </cell>
          <cell r="W77" t="str">
            <v/>
          </cell>
          <cell r="X77" t="str">
            <v/>
          </cell>
          <cell r="Y77" t="str">
            <v/>
          </cell>
          <cell r="Z77" t="str">
            <v/>
          </cell>
          <cell r="AA77" t="str">
            <v/>
          </cell>
          <cell r="AB77" t="str">
            <v/>
          </cell>
          <cell r="AC77" t="str">
            <v/>
          </cell>
          <cell r="AD77" t="str">
            <v/>
          </cell>
          <cell r="AE77" t="str">
            <v/>
          </cell>
        </row>
        <row r="78">
          <cell r="A78">
            <v>72</v>
          </cell>
          <cell r="J78">
            <v>0</v>
          </cell>
          <cell r="U78" t="str">
            <v/>
          </cell>
          <cell r="V78" t="str">
            <v/>
          </cell>
          <cell r="W78" t="str">
            <v/>
          </cell>
          <cell r="X78" t="str">
            <v/>
          </cell>
          <cell r="Y78" t="str">
            <v/>
          </cell>
          <cell r="Z78" t="str">
            <v/>
          </cell>
          <cell r="AA78" t="str">
            <v/>
          </cell>
          <cell r="AB78" t="str">
            <v/>
          </cell>
          <cell r="AC78" t="str">
            <v/>
          </cell>
          <cell r="AD78" t="str">
            <v/>
          </cell>
          <cell r="AE78" t="str">
            <v/>
          </cell>
        </row>
        <row r="79">
          <cell r="A79">
            <v>73</v>
          </cell>
          <cell r="J79">
            <v>0</v>
          </cell>
          <cell r="U79" t="str">
            <v/>
          </cell>
          <cell r="V79" t="str">
            <v/>
          </cell>
          <cell r="W79" t="str">
            <v/>
          </cell>
          <cell r="X79" t="str">
            <v/>
          </cell>
          <cell r="Y79" t="str">
            <v/>
          </cell>
          <cell r="Z79" t="str">
            <v/>
          </cell>
          <cell r="AA79" t="str">
            <v/>
          </cell>
          <cell r="AB79" t="str">
            <v/>
          </cell>
          <cell r="AC79" t="str">
            <v/>
          </cell>
          <cell r="AD79" t="str">
            <v/>
          </cell>
          <cell r="AE79" t="str">
            <v/>
          </cell>
        </row>
        <row r="80">
          <cell r="A80">
            <v>74</v>
          </cell>
          <cell r="J80">
            <v>0</v>
          </cell>
          <cell r="U80" t="str">
            <v/>
          </cell>
          <cell r="V80" t="str">
            <v/>
          </cell>
          <cell r="W80" t="str">
            <v/>
          </cell>
          <cell r="X80" t="str">
            <v/>
          </cell>
          <cell r="Y80" t="str">
            <v/>
          </cell>
          <cell r="Z80" t="str">
            <v/>
          </cell>
          <cell r="AA80" t="str">
            <v/>
          </cell>
          <cell r="AB80" t="str">
            <v/>
          </cell>
          <cell r="AC80" t="str">
            <v/>
          </cell>
          <cell r="AD80" t="str">
            <v/>
          </cell>
          <cell r="AE80" t="str">
            <v/>
          </cell>
        </row>
        <row r="81">
          <cell r="A81">
            <v>75</v>
          </cell>
          <cell r="J81">
            <v>0</v>
          </cell>
          <cell r="U81" t="str">
            <v/>
          </cell>
          <cell r="V81" t="str">
            <v/>
          </cell>
          <cell r="W81" t="str">
            <v/>
          </cell>
          <cell r="X81" t="str">
            <v/>
          </cell>
          <cell r="Y81" t="str">
            <v/>
          </cell>
          <cell r="Z81" t="str">
            <v/>
          </cell>
          <cell r="AA81" t="str">
            <v/>
          </cell>
          <cell r="AB81" t="str">
            <v/>
          </cell>
          <cell r="AC81" t="str">
            <v/>
          </cell>
          <cell r="AD81" t="str">
            <v/>
          </cell>
          <cell r="AE81" t="str">
            <v/>
          </cell>
        </row>
        <row r="82">
          <cell r="A82">
            <v>76</v>
          </cell>
          <cell r="J82">
            <v>0</v>
          </cell>
          <cell r="U82" t="str">
            <v/>
          </cell>
          <cell r="V82" t="str">
            <v/>
          </cell>
          <cell r="W82" t="str">
            <v/>
          </cell>
          <cell r="X82" t="str">
            <v/>
          </cell>
          <cell r="Y82" t="str">
            <v/>
          </cell>
          <cell r="Z82" t="str">
            <v/>
          </cell>
          <cell r="AA82" t="str">
            <v/>
          </cell>
          <cell r="AB82" t="str">
            <v/>
          </cell>
          <cell r="AC82" t="str">
            <v/>
          </cell>
          <cell r="AD82" t="str">
            <v/>
          </cell>
          <cell r="AE82" t="str">
            <v/>
          </cell>
        </row>
        <row r="83">
          <cell r="A83">
            <v>77</v>
          </cell>
          <cell r="J83">
            <v>0</v>
          </cell>
          <cell r="U83" t="str">
            <v/>
          </cell>
          <cell r="V83" t="str">
            <v/>
          </cell>
          <cell r="W83" t="str">
            <v/>
          </cell>
          <cell r="X83" t="str">
            <v/>
          </cell>
          <cell r="Y83" t="str">
            <v/>
          </cell>
          <cell r="Z83" t="str">
            <v/>
          </cell>
          <cell r="AA83" t="str">
            <v/>
          </cell>
          <cell r="AB83" t="str">
            <v/>
          </cell>
          <cell r="AC83" t="str">
            <v/>
          </cell>
          <cell r="AD83" t="str">
            <v/>
          </cell>
          <cell r="AE83" t="str">
            <v/>
          </cell>
        </row>
        <row r="84">
          <cell r="A84">
            <v>78</v>
          </cell>
          <cell r="J84">
            <v>0</v>
          </cell>
          <cell r="U84" t="str">
            <v/>
          </cell>
          <cell r="V84" t="str">
            <v/>
          </cell>
          <cell r="W84" t="str">
            <v/>
          </cell>
          <cell r="X84" t="str">
            <v/>
          </cell>
          <cell r="Y84" t="str">
            <v/>
          </cell>
          <cell r="Z84" t="str">
            <v/>
          </cell>
          <cell r="AA84" t="str">
            <v/>
          </cell>
          <cell r="AB84" t="str">
            <v/>
          </cell>
          <cell r="AC84" t="str">
            <v/>
          </cell>
          <cell r="AD84" t="str">
            <v/>
          </cell>
          <cell r="AE84" t="str">
            <v/>
          </cell>
        </row>
        <row r="85">
          <cell r="A85">
            <v>79</v>
          </cell>
          <cell r="J85">
            <v>0</v>
          </cell>
          <cell r="U85" t="str">
            <v/>
          </cell>
          <cell r="V85" t="str">
            <v/>
          </cell>
          <cell r="W85" t="str">
            <v/>
          </cell>
          <cell r="X85" t="str">
            <v/>
          </cell>
          <cell r="Y85" t="str">
            <v/>
          </cell>
          <cell r="Z85" t="str">
            <v/>
          </cell>
          <cell r="AA85" t="str">
            <v/>
          </cell>
          <cell r="AB85" t="str">
            <v/>
          </cell>
          <cell r="AC85" t="str">
            <v/>
          </cell>
          <cell r="AD85" t="str">
            <v/>
          </cell>
          <cell r="AE85" t="str">
            <v/>
          </cell>
        </row>
        <row r="86">
          <cell r="A86">
            <v>80</v>
          </cell>
          <cell r="J86">
            <v>0</v>
          </cell>
          <cell r="U86" t="str">
            <v/>
          </cell>
          <cell r="V86" t="str">
            <v/>
          </cell>
          <cell r="W86" t="str">
            <v/>
          </cell>
          <cell r="X86" t="str">
            <v/>
          </cell>
          <cell r="Y86" t="str">
            <v/>
          </cell>
          <cell r="Z86" t="str">
            <v/>
          </cell>
          <cell r="AA86" t="str">
            <v/>
          </cell>
          <cell r="AB86" t="str">
            <v/>
          </cell>
          <cell r="AC86" t="str">
            <v/>
          </cell>
          <cell r="AD86" t="str">
            <v/>
          </cell>
          <cell r="AE86" t="str">
            <v/>
          </cell>
        </row>
        <row r="87">
          <cell r="A87">
            <v>81</v>
          </cell>
          <cell r="J87">
            <v>0</v>
          </cell>
          <cell r="U87" t="str">
            <v/>
          </cell>
          <cell r="V87" t="str">
            <v/>
          </cell>
          <cell r="W87" t="str">
            <v/>
          </cell>
          <cell r="X87" t="str">
            <v/>
          </cell>
          <cell r="Y87" t="str">
            <v/>
          </cell>
          <cell r="Z87" t="str">
            <v/>
          </cell>
          <cell r="AA87" t="str">
            <v/>
          </cell>
          <cell r="AB87" t="str">
            <v/>
          </cell>
          <cell r="AC87" t="str">
            <v/>
          </cell>
          <cell r="AD87" t="str">
            <v/>
          </cell>
          <cell r="AE87" t="str">
            <v/>
          </cell>
        </row>
        <row r="88">
          <cell r="A88">
            <v>82</v>
          </cell>
          <cell r="J88">
            <v>0</v>
          </cell>
          <cell r="U88" t="str">
            <v/>
          </cell>
          <cell r="V88" t="str">
            <v/>
          </cell>
          <cell r="W88" t="str">
            <v/>
          </cell>
          <cell r="X88" t="str">
            <v/>
          </cell>
          <cell r="Y88" t="str">
            <v/>
          </cell>
          <cell r="Z88" t="str">
            <v/>
          </cell>
          <cell r="AA88" t="str">
            <v/>
          </cell>
          <cell r="AB88" t="str">
            <v/>
          </cell>
          <cell r="AC88" t="str">
            <v/>
          </cell>
          <cell r="AD88" t="str">
            <v/>
          </cell>
          <cell r="AE88" t="str">
            <v/>
          </cell>
        </row>
        <row r="89">
          <cell r="A89">
            <v>83</v>
          </cell>
          <cell r="J89">
            <v>0</v>
          </cell>
          <cell r="U89" t="str">
            <v/>
          </cell>
          <cell r="V89" t="str">
            <v/>
          </cell>
          <cell r="W89" t="str">
            <v/>
          </cell>
          <cell r="X89" t="str">
            <v/>
          </cell>
          <cell r="Y89" t="str">
            <v/>
          </cell>
          <cell r="Z89" t="str">
            <v/>
          </cell>
          <cell r="AA89" t="str">
            <v/>
          </cell>
          <cell r="AB89" t="str">
            <v/>
          </cell>
          <cell r="AC89" t="str">
            <v/>
          </cell>
          <cell r="AD89" t="str">
            <v/>
          </cell>
          <cell r="AE89" t="str">
            <v/>
          </cell>
        </row>
        <row r="90">
          <cell r="A90">
            <v>84</v>
          </cell>
          <cell r="J90">
            <v>0</v>
          </cell>
          <cell r="U90" t="str">
            <v/>
          </cell>
          <cell r="V90" t="str">
            <v/>
          </cell>
          <cell r="W90" t="str">
            <v/>
          </cell>
          <cell r="X90" t="str">
            <v/>
          </cell>
          <cell r="Y90" t="str">
            <v/>
          </cell>
          <cell r="Z90" t="str">
            <v/>
          </cell>
          <cell r="AA90" t="str">
            <v/>
          </cell>
          <cell r="AB90" t="str">
            <v/>
          </cell>
          <cell r="AC90" t="str">
            <v/>
          </cell>
          <cell r="AD90" t="str">
            <v/>
          </cell>
          <cell r="AE90" t="str">
            <v/>
          </cell>
        </row>
        <row r="91">
          <cell r="A91">
            <v>85</v>
          </cell>
          <cell r="J91">
            <v>0</v>
          </cell>
          <cell r="U91" t="str">
            <v/>
          </cell>
          <cell r="V91" t="str">
            <v/>
          </cell>
          <cell r="W91" t="str">
            <v/>
          </cell>
          <cell r="X91" t="str">
            <v/>
          </cell>
          <cell r="Y91" t="str">
            <v/>
          </cell>
          <cell r="Z91" t="str">
            <v/>
          </cell>
          <cell r="AA91" t="str">
            <v/>
          </cell>
          <cell r="AB91" t="str">
            <v/>
          </cell>
          <cell r="AC91" t="str">
            <v/>
          </cell>
          <cell r="AD91" t="str">
            <v/>
          </cell>
          <cell r="AE91" t="str">
            <v/>
          </cell>
        </row>
        <row r="92">
          <cell r="A92">
            <v>86</v>
          </cell>
          <cell r="J92">
            <v>0</v>
          </cell>
          <cell r="U92" t="str">
            <v/>
          </cell>
          <cell r="V92" t="str">
            <v/>
          </cell>
          <cell r="W92" t="str">
            <v/>
          </cell>
          <cell r="X92" t="str">
            <v/>
          </cell>
          <cell r="Y92" t="str">
            <v/>
          </cell>
          <cell r="Z92" t="str">
            <v/>
          </cell>
          <cell r="AA92" t="str">
            <v/>
          </cell>
          <cell r="AB92" t="str">
            <v/>
          </cell>
          <cell r="AC92" t="str">
            <v/>
          </cell>
          <cell r="AD92" t="str">
            <v/>
          </cell>
          <cell r="AE92" t="str">
            <v/>
          </cell>
        </row>
        <row r="93">
          <cell r="A93">
            <v>87</v>
          </cell>
          <cell r="J93">
            <v>0</v>
          </cell>
          <cell r="U93" t="str">
            <v/>
          </cell>
          <cell r="V93" t="str">
            <v/>
          </cell>
          <cell r="W93" t="str">
            <v/>
          </cell>
          <cell r="X93" t="str">
            <v/>
          </cell>
          <cell r="Y93" t="str">
            <v/>
          </cell>
          <cell r="Z93" t="str">
            <v/>
          </cell>
          <cell r="AA93" t="str">
            <v/>
          </cell>
          <cell r="AB93" t="str">
            <v/>
          </cell>
          <cell r="AC93" t="str">
            <v/>
          </cell>
          <cell r="AD93" t="str">
            <v/>
          </cell>
          <cell r="AE93" t="str">
            <v/>
          </cell>
        </row>
        <row r="94">
          <cell r="A94">
            <v>88</v>
          </cell>
          <cell r="J94">
            <v>0</v>
          </cell>
          <cell r="U94" t="str">
            <v/>
          </cell>
          <cell r="V94" t="str">
            <v/>
          </cell>
          <cell r="W94" t="str">
            <v/>
          </cell>
          <cell r="X94" t="str">
            <v/>
          </cell>
          <cell r="Y94" t="str">
            <v/>
          </cell>
          <cell r="Z94" t="str">
            <v/>
          </cell>
          <cell r="AA94" t="str">
            <v/>
          </cell>
          <cell r="AB94" t="str">
            <v/>
          </cell>
          <cell r="AC94" t="str">
            <v/>
          </cell>
          <cell r="AD94" t="str">
            <v/>
          </cell>
          <cell r="AE94" t="str">
            <v/>
          </cell>
        </row>
        <row r="95">
          <cell r="A95">
            <v>89</v>
          </cell>
          <cell r="J95">
            <v>0</v>
          </cell>
          <cell r="U95" t="str">
            <v/>
          </cell>
          <cell r="V95" t="str">
            <v/>
          </cell>
          <cell r="W95" t="str">
            <v/>
          </cell>
          <cell r="X95" t="str">
            <v/>
          </cell>
          <cell r="Y95" t="str">
            <v/>
          </cell>
          <cell r="Z95" t="str">
            <v/>
          </cell>
          <cell r="AA95" t="str">
            <v/>
          </cell>
          <cell r="AB95" t="str">
            <v/>
          </cell>
          <cell r="AC95" t="str">
            <v/>
          </cell>
          <cell r="AD95" t="str">
            <v/>
          </cell>
          <cell r="AE95" t="str">
            <v/>
          </cell>
        </row>
        <row r="96">
          <cell r="A96">
            <v>90</v>
          </cell>
          <cell r="J96">
            <v>0</v>
          </cell>
          <cell r="U96" t="str">
            <v/>
          </cell>
          <cell r="V96" t="str">
            <v/>
          </cell>
          <cell r="W96" t="str">
            <v/>
          </cell>
          <cell r="X96" t="str">
            <v/>
          </cell>
          <cell r="Y96" t="str">
            <v/>
          </cell>
          <cell r="Z96" t="str">
            <v/>
          </cell>
          <cell r="AA96" t="str">
            <v/>
          </cell>
          <cell r="AB96" t="str">
            <v/>
          </cell>
          <cell r="AC96" t="str">
            <v/>
          </cell>
          <cell r="AD96" t="str">
            <v/>
          </cell>
          <cell r="AE96" t="str">
            <v/>
          </cell>
        </row>
        <row r="97">
          <cell r="A97">
            <v>91</v>
          </cell>
          <cell r="J97">
            <v>0</v>
          </cell>
          <cell r="U97" t="str">
            <v/>
          </cell>
          <cell r="V97" t="str">
            <v/>
          </cell>
          <cell r="W97" t="str">
            <v/>
          </cell>
          <cell r="X97" t="str">
            <v/>
          </cell>
          <cell r="Y97" t="str">
            <v/>
          </cell>
          <cell r="Z97" t="str">
            <v/>
          </cell>
          <cell r="AA97" t="str">
            <v/>
          </cell>
          <cell r="AB97" t="str">
            <v/>
          </cell>
          <cell r="AC97" t="str">
            <v/>
          </cell>
          <cell r="AD97" t="str">
            <v/>
          </cell>
          <cell r="AE97" t="str">
            <v/>
          </cell>
        </row>
        <row r="98">
          <cell r="A98">
            <v>92</v>
          </cell>
          <cell r="J98">
            <v>0</v>
          </cell>
          <cell r="U98" t="str">
            <v/>
          </cell>
          <cell r="V98" t="str">
            <v/>
          </cell>
          <cell r="W98" t="str">
            <v/>
          </cell>
          <cell r="X98" t="str">
            <v/>
          </cell>
          <cell r="Y98" t="str">
            <v/>
          </cell>
          <cell r="Z98" t="str">
            <v/>
          </cell>
          <cell r="AA98" t="str">
            <v/>
          </cell>
          <cell r="AB98" t="str">
            <v/>
          </cell>
          <cell r="AC98" t="str">
            <v/>
          </cell>
          <cell r="AD98" t="str">
            <v/>
          </cell>
          <cell r="AE98" t="str">
            <v/>
          </cell>
        </row>
        <row r="99">
          <cell r="A99">
            <v>93</v>
          </cell>
          <cell r="J99">
            <v>0</v>
          </cell>
          <cell r="U99" t="str">
            <v/>
          </cell>
          <cell r="V99" t="str">
            <v/>
          </cell>
          <cell r="W99" t="str">
            <v/>
          </cell>
          <cell r="X99" t="str">
            <v/>
          </cell>
          <cell r="Y99" t="str">
            <v/>
          </cell>
          <cell r="Z99" t="str">
            <v/>
          </cell>
          <cell r="AA99" t="str">
            <v/>
          </cell>
          <cell r="AB99" t="str">
            <v/>
          </cell>
          <cell r="AC99" t="str">
            <v/>
          </cell>
          <cell r="AD99" t="str">
            <v/>
          </cell>
          <cell r="AE99" t="str">
            <v/>
          </cell>
        </row>
        <row r="100">
          <cell r="A100">
            <v>94</v>
          </cell>
          <cell r="J100">
            <v>0</v>
          </cell>
          <cell r="U100" t="str">
            <v/>
          </cell>
          <cell r="V100" t="str">
            <v/>
          </cell>
          <cell r="W100" t="str">
            <v/>
          </cell>
          <cell r="X100" t="str">
            <v/>
          </cell>
          <cell r="Y100" t="str">
            <v/>
          </cell>
          <cell r="Z100" t="str">
            <v/>
          </cell>
          <cell r="AA100" t="str">
            <v/>
          </cell>
          <cell r="AB100" t="str">
            <v/>
          </cell>
          <cell r="AC100" t="str">
            <v/>
          </cell>
          <cell r="AD100" t="str">
            <v/>
          </cell>
          <cell r="AE100" t="str">
            <v/>
          </cell>
        </row>
        <row r="101">
          <cell r="A101">
            <v>95</v>
          </cell>
          <cell r="J101">
            <v>0</v>
          </cell>
          <cell r="U101" t="str">
            <v/>
          </cell>
          <cell r="V101" t="str">
            <v/>
          </cell>
          <cell r="W101" t="str">
            <v/>
          </cell>
          <cell r="X101" t="str">
            <v/>
          </cell>
          <cell r="Y101" t="str">
            <v/>
          </cell>
          <cell r="Z101" t="str">
            <v/>
          </cell>
          <cell r="AA101" t="str">
            <v/>
          </cell>
          <cell r="AB101" t="str">
            <v/>
          </cell>
          <cell r="AC101" t="str">
            <v/>
          </cell>
          <cell r="AD101" t="str">
            <v/>
          </cell>
          <cell r="AE101" t="str">
            <v/>
          </cell>
        </row>
        <row r="102">
          <cell r="A102">
            <v>96</v>
          </cell>
          <cell r="J102">
            <v>0</v>
          </cell>
          <cell r="U102" t="str">
            <v/>
          </cell>
          <cell r="V102" t="str">
            <v/>
          </cell>
          <cell r="W102" t="str">
            <v/>
          </cell>
          <cell r="X102" t="str">
            <v/>
          </cell>
          <cell r="Y102" t="str">
            <v/>
          </cell>
          <cell r="Z102" t="str">
            <v/>
          </cell>
          <cell r="AA102" t="str">
            <v/>
          </cell>
          <cell r="AB102" t="str">
            <v/>
          </cell>
          <cell r="AC102" t="str">
            <v/>
          </cell>
          <cell r="AD102" t="str">
            <v/>
          </cell>
          <cell r="AE102" t="str">
            <v/>
          </cell>
        </row>
        <row r="103">
          <cell r="A103">
            <v>97</v>
          </cell>
          <cell r="J103">
            <v>0</v>
          </cell>
          <cell r="U103" t="str">
            <v/>
          </cell>
          <cell r="V103" t="str">
            <v/>
          </cell>
          <cell r="W103" t="str">
            <v/>
          </cell>
          <cell r="X103" t="str">
            <v/>
          </cell>
          <cell r="Y103" t="str">
            <v/>
          </cell>
          <cell r="Z103" t="str">
            <v/>
          </cell>
          <cell r="AA103" t="str">
            <v/>
          </cell>
          <cell r="AB103" t="str">
            <v/>
          </cell>
          <cell r="AC103" t="str">
            <v/>
          </cell>
          <cell r="AD103" t="str">
            <v/>
          </cell>
          <cell r="AE103" t="str">
            <v/>
          </cell>
        </row>
        <row r="104">
          <cell r="A104">
            <v>98</v>
          </cell>
          <cell r="J104">
            <v>0</v>
          </cell>
          <cell r="U104" t="str">
            <v/>
          </cell>
          <cell r="V104" t="str">
            <v/>
          </cell>
          <cell r="W104" t="str">
            <v/>
          </cell>
          <cell r="X104" t="str">
            <v/>
          </cell>
          <cell r="Y104" t="str">
            <v/>
          </cell>
          <cell r="Z104" t="str">
            <v/>
          </cell>
          <cell r="AA104" t="str">
            <v/>
          </cell>
          <cell r="AB104" t="str">
            <v/>
          </cell>
          <cell r="AC104" t="str">
            <v/>
          </cell>
          <cell r="AD104" t="str">
            <v/>
          </cell>
          <cell r="AE104" t="str">
            <v/>
          </cell>
        </row>
        <row r="105">
          <cell r="A105">
            <v>99</v>
          </cell>
          <cell r="J105">
            <v>0</v>
          </cell>
          <cell r="U105" t="str">
            <v/>
          </cell>
          <cell r="V105" t="str">
            <v/>
          </cell>
          <cell r="W105" t="str">
            <v/>
          </cell>
          <cell r="X105" t="str">
            <v/>
          </cell>
          <cell r="Y105" t="str">
            <v/>
          </cell>
          <cell r="Z105" t="str">
            <v/>
          </cell>
          <cell r="AA105" t="str">
            <v/>
          </cell>
          <cell r="AB105" t="str">
            <v/>
          </cell>
          <cell r="AC105" t="str">
            <v/>
          </cell>
          <cell r="AD105" t="str">
            <v/>
          </cell>
          <cell r="AE105" t="str">
            <v/>
          </cell>
        </row>
        <row r="106">
          <cell r="A106">
            <v>100</v>
          </cell>
          <cell r="J106">
            <v>0</v>
          </cell>
          <cell r="U106" t="str">
            <v/>
          </cell>
          <cell r="V106" t="str">
            <v/>
          </cell>
          <cell r="W106" t="str">
            <v/>
          </cell>
          <cell r="X106" t="str">
            <v/>
          </cell>
          <cell r="Y106" t="str">
            <v/>
          </cell>
          <cell r="Z106" t="str">
            <v/>
          </cell>
          <cell r="AA106" t="str">
            <v/>
          </cell>
          <cell r="AB106" t="str">
            <v/>
          </cell>
          <cell r="AC106" t="str">
            <v/>
          </cell>
          <cell r="AD106" t="str">
            <v/>
          </cell>
          <cell r="AE106" t="str">
            <v/>
          </cell>
        </row>
        <row r="107">
          <cell r="A107">
            <v>101</v>
          </cell>
          <cell r="J107">
            <v>0</v>
          </cell>
          <cell r="U107" t="str">
            <v/>
          </cell>
          <cell r="V107" t="str">
            <v/>
          </cell>
          <cell r="W107" t="str">
            <v/>
          </cell>
          <cell r="X107" t="str">
            <v/>
          </cell>
          <cell r="Y107" t="str">
            <v/>
          </cell>
          <cell r="Z107" t="str">
            <v/>
          </cell>
          <cell r="AA107" t="str">
            <v/>
          </cell>
          <cell r="AB107" t="str">
            <v/>
          </cell>
          <cell r="AC107" t="str">
            <v/>
          </cell>
          <cell r="AD107" t="str">
            <v/>
          </cell>
          <cell r="AE107" t="str">
            <v/>
          </cell>
        </row>
        <row r="108">
          <cell r="A108">
            <v>102</v>
          </cell>
          <cell r="J108">
            <v>0</v>
          </cell>
          <cell r="U108" t="str">
            <v/>
          </cell>
          <cell r="V108" t="str">
            <v/>
          </cell>
          <cell r="W108" t="str">
            <v/>
          </cell>
          <cell r="X108" t="str">
            <v/>
          </cell>
          <cell r="Y108" t="str">
            <v/>
          </cell>
          <cell r="Z108" t="str">
            <v/>
          </cell>
          <cell r="AA108" t="str">
            <v/>
          </cell>
          <cell r="AB108" t="str">
            <v/>
          </cell>
          <cell r="AC108" t="str">
            <v/>
          </cell>
          <cell r="AD108" t="str">
            <v/>
          </cell>
          <cell r="AE108" t="str">
            <v/>
          </cell>
        </row>
        <row r="109">
          <cell r="A109">
            <v>103</v>
          </cell>
          <cell r="J109">
            <v>0</v>
          </cell>
          <cell r="U109" t="str">
            <v/>
          </cell>
          <cell r="V109" t="str">
            <v/>
          </cell>
          <cell r="W109" t="str">
            <v/>
          </cell>
          <cell r="X109" t="str">
            <v/>
          </cell>
          <cell r="Y109" t="str">
            <v/>
          </cell>
          <cell r="Z109" t="str">
            <v/>
          </cell>
          <cell r="AA109" t="str">
            <v/>
          </cell>
          <cell r="AB109" t="str">
            <v/>
          </cell>
          <cell r="AC109" t="str">
            <v/>
          </cell>
          <cell r="AD109" t="str">
            <v/>
          </cell>
          <cell r="AE109" t="str">
            <v/>
          </cell>
        </row>
        <row r="110">
          <cell r="A110">
            <v>104</v>
          </cell>
          <cell r="J110">
            <v>0</v>
          </cell>
          <cell r="U110" t="str">
            <v/>
          </cell>
          <cell r="V110" t="str">
            <v/>
          </cell>
          <cell r="W110" t="str">
            <v/>
          </cell>
          <cell r="X110" t="str">
            <v/>
          </cell>
          <cell r="Y110" t="str">
            <v/>
          </cell>
          <cell r="Z110" t="str">
            <v/>
          </cell>
          <cell r="AA110" t="str">
            <v/>
          </cell>
          <cell r="AB110" t="str">
            <v/>
          </cell>
          <cell r="AC110" t="str">
            <v/>
          </cell>
          <cell r="AD110" t="str">
            <v/>
          </cell>
          <cell r="AE110" t="str">
            <v/>
          </cell>
        </row>
        <row r="111">
          <cell r="A111">
            <v>105</v>
          </cell>
          <cell r="J111">
            <v>0</v>
          </cell>
          <cell r="U111" t="str">
            <v/>
          </cell>
          <cell r="V111" t="str">
            <v/>
          </cell>
          <cell r="W111" t="str">
            <v/>
          </cell>
          <cell r="X111" t="str">
            <v/>
          </cell>
          <cell r="Y111" t="str">
            <v/>
          </cell>
          <cell r="Z111" t="str">
            <v/>
          </cell>
          <cell r="AA111" t="str">
            <v/>
          </cell>
          <cell r="AB111" t="str">
            <v/>
          </cell>
          <cell r="AC111" t="str">
            <v/>
          </cell>
          <cell r="AD111" t="str">
            <v/>
          </cell>
          <cell r="AE111" t="str">
            <v/>
          </cell>
        </row>
        <row r="112">
          <cell r="A112">
            <v>106</v>
          </cell>
          <cell r="J112">
            <v>0</v>
          </cell>
          <cell r="U112" t="str">
            <v/>
          </cell>
          <cell r="V112" t="str">
            <v/>
          </cell>
          <cell r="W112" t="str">
            <v/>
          </cell>
          <cell r="X112" t="str">
            <v/>
          </cell>
          <cell r="Y112" t="str">
            <v/>
          </cell>
          <cell r="Z112" t="str">
            <v/>
          </cell>
          <cell r="AA112" t="str">
            <v/>
          </cell>
          <cell r="AB112" t="str">
            <v/>
          </cell>
          <cell r="AC112" t="str">
            <v/>
          </cell>
          <cell r="AD112" t="str">
            <v/>
          </cell>
          <cell r="AE112" t="str">
            <v/>
          </cell>
        </row>
        <row r="113">
          <cell r="A113">
            <v>107</v>
          </cell>
          <cell r="J113">
            <v>0</v>
          </cell>
          <cell r="U113" t="str">
            <v/>
          </cell>
          <cell r="V113" t="str">
            <v/>
          </cell>
          <cell r="W113" t="str">
            <v/>
          </cell>
          <cell r="X113" t="str">
            <v/>
          </cell>
          <cell r="Y113" t="str">
            <v/>
          </cell>
          <cell r="Z113" t="str">
            <v/>
          </cell>
          <cell r="AA113" t="str">
            <v/>
          </cell>
          <cell r="AB113" t="str">
            <v/>
          </cell>
          <cell r="AC113" t="str">
            <v/>
          </cell>
          <cell r="AD113" t="str">
            <v/>
          </cell>
          <cell r="AE113" t="str">
            <v/>
          </cell>
        </row>
        <row r="114">
          <cell r="A114">
            <v>108</v>
          </cell>
          <cell r="J114">
            <v>0</v>
          </cell>
          <cell r="U114" t="str">
            <v/>
          </cell>
          <cell r="V114" t="str">
            <v/>
          </cell>
          <cell r="W114" t="str">
            <v/>
          </cell>
          <cell r="X114" t="str">
            <v/>
          </cell>
          <cell r="Y114" t="str">
            <v/>
          </cell>
          <cell r="Z114" t="str">
            <v/>
          </cell>
          <cell r="AA114" t="str">
            <v/>
          </cell>
          <cell r="AB114" t="str">
            <v/>
          </cell>
          <cell r="AC114" t="str">
            <v/>
          </cell>
          <cell r="AD114" t="str">
            <v/>
          </cell>
          <cell r="AE114" t="str">
            <v/>
          </cell>
        </row>
        <row r="115">
          <cell r="A115">
            <v>109</v>
          </cell>
          <cell r="J115">
            <v>0</v>
          </cell>
          <cell r="U115" t="str">
            <v/>
          </cell>
          <cell r="V115" t="str">
            <v/>
          </cell>
          <cell r="W115" t="str">
            <v/>
          </cell>
          <cell r="X115" t="str">
            <v/>
          </cell>
          <cell r="Y115" t="str">
            <v/>
          </cell>
          <cell r="Z115" t="str">
            <v/>
          </cell>
          <cell r="AA115" t="str">
            <v/>
          </cell>
          <cell r="AB115" t="str">
            <v/>
          </cell>
          <cell r="AC115" t="str">
            <v/>
          </cell>
          <cell r="AD115" t="str">
            <v/>
          </cell>
          <cell r="AE115" t="str">
            <v/>
          </cell>
        </row>
        <row r="116">
          <cell r="A116">
            <v>110</v>
          </cell>
          <cell r="J116">
            <v>0</v>
          </cell>
          <cell r="U116" t="str">
            <v/>
          </cell>
          <cell r="V116" t="str">
            <v/>
          </cell>
          <cell r="W116" t="str">
            <v/>
          </cell>
          <cell r="X116" t="str">
            <v/>
          </cell>
          <cell r="Y116" t="str">
            <v/>
          </cell>
          <cell r="Z116" t="str">
            <v/>
          </cell>
          <cell r="AA116" t="str">
            <v/>
          </cell>
          <cell r="AB116" t="str">
            <v/>
          </cell>
          <cell r="AC116" t="str">
            <v/>
          </cell>
          <cell r="AD116" t="str">
            <v/>
          </cell>
          <cell r="AE116" t="str">
            <v/>
          </cell>
        </row>
        <row r="117">
          <cell r="A117">
            <v>111</v>
          </cell>
          <cell r="J117">
            <v>0</v>
          </cell>
          <cell r="U117" t="str">
            <v/>
          </cell>
          <cell r="V117" t="str">
            <v/>
          </cell>
          <cell r="W117" t="str">
            <v/>
          </cell>
          <cell r="X117" t="str">
            <v/>
          </cell>
          <cell r="Y117" t="str">
            <v/>
          </cell>
          <cell r="Z117" t="str">
            <v/>
          </cell>
          <cell r="AA117" t="str">
            <v/>
          </cell>
          <cell r="AB117" t="str">
            <v/>
          </cell>
          <cell r="AC117" t="str">
            <v/>
          </cell>
          <cell r="AD117" t="str">
            <v/>
          </cell>
          <cell r="AE117" t="str">
            <v/>
          </cell>
        </row>
        <row r="118">
          <cell r="A118">
            <v>112</v>
          </cell>
          <cell r="J118">
            <v>0</v>
          </cell>
          <cell r="U118" t="str">
            <v/>
          </cell>
          <cell r="V118" t="str">
            <v/>
          </cell>
          <cell r="W118" t="str">
            <v/>
          </cell>
          <cell r="X118" t="str">
            <v/>
          </cell>
          <cell r="Y118" t="str">
            <v/>
          </cell>
          <cell r="Z118" t="str">
            <v/>
          </cell>
          <cell r="AA118" t="str">
            <v/>
          </cell>
          <cell r="AB118" t="str">
            <v/>
          </cell>
          <cell r="AC118" t="str">
            <v/>
          </cell>
          <cell r="AD118" t="str">
            <v/>
          </cell>
          <cell r="AE118" t="str">
            <v/>
          </cell>
        </row>
        <row r="119">
          <cell r="A119">
            <v>113</v>
          </cell>
          <cell r="J119">
            <v>0</v>
          </cell>
          <cell r="U119" t="str">
            <v/>
          </cell>
          <cell r="V119" t="str">
            <v/>
          </cell>
          <cell r="W119" t="str">
            <v/>
          </cell>
          <cell r="X119" t="str">
            <v/>
          </cell>
          <cell r="Y119" t="str">
            <v/>
          </cell>
          <cell r="Z119" t="str">
            <v/>
          </cell>
          <cell r="AA119" t="str">
            <v/>
          </cell>
          <cell r="AB119" t="str">
            <v/>
          </cell>
          <cell r="AC119" t="str">
            <v/>
          </cell>
          <cell r="AD119" t="str">
            <v/>
          </cell>
          <cell r="AE119" t="str">
            <v/>
          </cell>
        </row>
        <row r="120">
          <cell r="A120">
            <v>114</v>
          </cell>
          <cell r="J120">
            <v>0</v>
          </cell>
          <cell r="U120" t="str">
            <v/>
          </cell>
          <cell r="V120" t="str">
            <v/>
          </cell>
          <cell r="W120" t="str">
            <v/>
          </cell>
          <cell r="X120" t="str">
            <v/>
          </cell>
          <cell r="Y120" t="str">
            <v/>
          </cell>
          <cell r="Z120" t="str">
            <v/>
          </cell>
          <cell r="AA120" t="str">
            <v/>
          </cell>
          <cell r="AB120" t="str">
            <v/>
          </cell>
          <cell r="AC120" t="str">
            <v/>
          </cell>
          <cell r="AD120" t="str">
            <v/>
          </cell>
          <cell r="AE120" t="str">
            <v/>
          </cell>
        </row>
        <row r="121">
          <cell r="A121">
            <v>115</v>
          </cell>
          <cell r="J121">
            <v>0</v>
          </cell>
          <cell r="U121" t="str">
            <v/>
          </cell>
          <cell r="V121" t="str">
            <v/>
          </cell>
          <cell r="W121" t="str">
            <v/>
          </cell>
          <cell r="X121" t="str">
            <v/>
          </cell>
          <cell r="Y121" t="str">
            <v/>
          </cell>
          <cell r="Z121" t="str">
            <v/>
          </cell>
          <cell r="AA121" t="str">
            <v/>
          </cell>
          <cell r="AB121" t="str">
            <v/>
          </cell>
          <cell r="AC121" t="str">
            <v/>
          </cell>
          <cell r="AD121" t="str">
            <v/>
          </cell>
          <cell r="AE121" t="str">
            <v/>
          </cell>
        </row>
        <row r="122">
          <cell r="A122">
            <v>116</v>
          </cell>
          <cell r="J122">
            <v>0</v>
          </cell>
          <cell r="U122" t="str">
            <v/>
          </cell>
          <cell r="V122" t="str">
            <v/>
          </cell>
          <cell r="W122" t="str">
            <v/>
          </cell>
          <cell r="X122" t="str">
            <v/>
          </cell>
          <cell r="Y122" t="str">
            <v/>
          </cell>
          <cell r="Z122" t="str">
            <v/>
          </cell>
          <cell r="AA122" t="str">
            <v/>
          </cell>
          <cell r="AB122" t="str">
            <v/>
          </cell>
          <cell r="AC122" t="str">
            <v/>
          </cell>
          <cell r="AD122" t="str">
            <v/>
          </cell>
          <cell r="AE122" t="str">
            <v/>
          </cell>
        </row>
        <row r="123">
          <cell r="A123">
            <v>117</v>
          </cell>
          <cell r="J123">
            <v>0</v>
          </cell>
          <cell r="U123" t="str">
            <v/>
          </cell>
          <cell r="V123" t="str">
            <v/>
          </cell>
          <cell r="W123" t="str">
            <v/>
          </cell>
          <cell r="X123" t="str">
            <v/>
          </cell>
          <cell r="Y123" t="str">
            <v/>
          </cell>
          <cell r="Z123" t="str">
            <v/>
          </cell>
          <cell r="AA123" t="str">
            <v/>
          </cell>
          <cell r="AB123" t="str">
            <v/>
          </cell>
          <cell r="AC123" t="str">
            <v/>
          </cell>
          <cell r="AD123" t="str">
            <v/>
          </cell>
          <cell r="AE123" t="str">
            <v/>
          </cell>
        </row>
        <row r="124">
          <cell r="A124">
            <v>118</v>
          </cell>
          <cell r="J124">
            <v>0</v>
          </cell>
          <cell r="U124" t="str">
            <v/>
          </cell>
          <cell r="V124" t="str">
            <v/>
          </cell>
          <cell r="W124" t="str">
            <v/>
          </cell>
          <cell r="X124" t="str">
            <v/>
          </cell>
          <cell r="Y124" t="str">
            <v/>
          </cell>
          <cell r="Z124" t="str">
            <v/>
          </cell>
          <cell r="AA124" t="str">
            <v/>
          </cell>
          <cell r="AB124" t="str">
            <v/>
          </cell>
          <cell r="AC124" t="str">
            <v/>
          </cell>
          <cell r="AD124" t="str">
            <v/>
          </cell>
          <cell r="AE124" t="str">
            <v/>
          </cell>
        </row>
        <row r="125">
          <cell r="A125">
            <v>119</v>
          </cell>
          <cell r="J125">
            <v>0</v>
          </cell>
          <cell r="U125" t="str">
            <v/>
          </cell>
          <cell r="V125" t="str">
            <v/>
          </cell>
          <cell r="W125" t="str">
            <v/>
          </cell>
          <cell r="X125" t="str">
            <v/>
          </cell>
          <cell r="Y125" t="str">
            <v/>
          </cell>
          <cell r="Z125" t="str">
            <v/>
          </cell>
          <cell r="AA125" t="str">
            <v/>
          </cell>
          <cell r="AB125" t="str">
            <v/>
          </cell>
          <cell r="AC125" t="str">
            <v/>
          </cell>
          <cell r="AD125" t="str">
            <v/>
          </cell>
          <cell r="AE125" t="str">
            <v/>
          </cell>
        </row>
        <row r="126">
          <cell r="A126">
            <v>120</v>
          </cell>
          <cell r="J126">
            <v>0</v>
          </cell>
          <cell r="U126" t="str">
            <v/>
          </cell>
          <cell r="V126" t="str">
            <v/>
          </cell>
          <cell r="W126" t="str">
            <v/>
          </cell>
          <cell r="X126" t="str">
            <v/>
          </cell>
          <cell r="Y126" t="str">
            <v/>
          </cell>
          <cell r="Z126" t="str">
            <v/>
          </cell>
          <cell r="AA126" t="str">
            <v/>
          </cell>
          <cell r="AB126" t="str">
            <v/>
          </cell>
          <cell r="AC126" t="str">
            <v/>
          </cell>
          <cell r="AD126" t="str">
            <v/>
          </cell>
          <cell r="AE126" t="str">
            <v/>
          </cell>
        </row>
        <row r="127">
          <cell r="A127">
            <v>121</v>
          </cell>
          <cell r="J127">
            <v>0</v>
          </cell>
          <cell r="U127" t="str">
            <v/>
          </cell>
          <cell r="V127" t="str">
            <v/>
          </cell>
          <cell r="W127" t="str">
            <v/>
          </cell>
          <cell r="X127" t="str">
            <v/>
          </cell>
          <cell r="Y127" t="str">
            <v/>
          </cell>
          <cell r="Z127" t="str">
            <v/>
          </cell>
          <cell r="AA127" t="str">
            <v/>
          </cell>
          <cell r="AB127" t="str">
            <v/>
          </cell>
          <cell r="AC127" t="str">
            <v/>
          </cell>
          <cell r="AD127" t="str">
            <v/>
          </cell>
          <cell r="AE127" t="str">
            <v/>
          </cell>
        </row>
        <row r="128">
          <cell r="A128">
            <v>122</v>
          </cell>
          <cell r="J128">
            <v>0</v>
          </cell>
          <cell r="U128" t="str">
            <v/>
          </cell>
          <cell r="V128" t="str">
            <v/>
          </cell>
          <cell r="W128" t="str">
            <v/>
          </cell>
          <cell r="X128" t="str">
            <v/>
          </cell>
          <cell r="Y128" t="str">
            <v/>
          </cell>
          <cell r="Z128" t="str">
            <v/>
          </cell>
          <cell r="AA128" t="str">
            <v/>
          </cell>
          <cell r="AB128" t="str">
            <v/>
          </cell>
          <cell r="AC128" t="str">
            <v/>
          </cell>
          <cell r="AD128" t="str">
            <v/>
          </cell>
          <cell r="AE128" t="str">
            <v/>
          </cell>
        </row>
        <row r="129">
          <cell r="A129">
            <v>123</v>
          </cell>
          <cell r="J129">
            <v>0</v>
          </cell>
          <cell r="U129" t="str">
            <v/>
          </cell>
          <cell r="V129" t="str">
            <v/>
          </cell>
          <cell r="W129" t="str">
            <v/>
          </cell>
          <cell r="X129" t="str">
            <v/>
          </cell>
          <cell r="Y129" t="str">
            <v/>
          </cell>
          <cell r="Z129" t="str">
            <v/>
          </cell>
          <cell r="AA129" t="str">
            <v/>
          </cell>
          <cell r="AB129" t="str">
            <v/>
          </cell>
          <cell r="AC129" t="str">
            <v/>
          </cell>
          <cell r="AD129" t="str">
            <v/>
          </cell>
          <cell r="AE129" t="str">
            <v/>
          </cell>
        </row>
        <row r="130">
          <cell r="A130">
            <v>124</v>
          </cell>
          <cell r="J130">
            <v>0</v>
          </cell>
          <cell r="U130" t="str">
            <v/>
          </cell>
          <cell r="V130" t="str">
            <v/>
          </cell>
          <cell r="W130" t="str">
            <v/>
          </cell>
          <cell r="X130" t="str">
            <v/>
          </cell>
          <cell r="Y130" t="str">
            <v/>
          </cell>
          <cell r="Z130" t="str">
            <v/>
          </cell>
          <cell r="AA130" t="str">
            <v/>
          </cell>
          <cell r="AB130" t="str">
            <v/>
          </cell>
          <cell r="AC130" t="str">
            <v/>
          </cell>
          <cell r="AD130" t="str">
            <v/>
          </cell>
          <cell r="AE130" t="str">
            <v/>
          </cell>
        </row>
        <row r="131">
          <cell r="A131">
            <v>125</v>
          </cell>
          <cell r="J131">
            <v>0</v>
          </cell>
          <cell r="U131" t="str">
            <v/>
          </cell>
          <cell r="V131" t="str">
            <v/>
          </cell>
          <cell r="W131" t="str">
            <v/>
          </cell>
          <cell r="X131" t="str">
            <v/>
          </cell>
          <cell r="Y131" t="str">
            <v/>
          </cell>
          <cell r="Z131" t="str">
            <v/>
          </cell>
          <cell r="AA131" t="str">
            <v/>
          </cell>
          <cell r="AB131" t="str">
            <v/>
          </cell>
          <cell r="AC131" t="str">
            <v/>
          </cell>
          <cell r="AD131" t="str">
            <v/>
          </cell>
          <cell r="AE131" t="str">
            <v/>
          </cell>
        </row>
        <row r="132">
          <cell r="A132">
            <v>126</v>
          </cell>
          <cell r="J132">
            <v>0</v>
          </cell>
          <cell r="U132" t="str">
            <v/>
          </cell>
          <cell r="V132" t="str">
            <v/>
          </cell>
          <cell r="W132" t="str">
            <v/>
          </cell>
          <cell r="X132" t="str">
            <v/>
          </cell>
          <cell r="Y132" t="str">
            <v/>
          </cell>
          <cell r="Z132" t="str">
            <v/>
          </cell>
          <cell r="AA132" t="str">
            <v/>
          </cell>
          <cell r="AB132" t="str">
            <v/>
          </cell>
          <cell r="AC132" t="str">
            <v/>
          </cell>
          <cell r="AD132" t="str">
            <v/>
          </cell>
          <cell r="AE132" t="str">
            <v/>
          </cell>
        </row>
        <row r="133">
          <cell r="A133">
            <v>127</v>
          </cell>
          <cell r="J133">
            <v>0</v>
          </cell>
          <cell r="U133" t="str">
            <v/>
          </cell>
          <cell r="V133" t="str">
            <v/>
          </cell>
          <cell r="W133" t="str">
            <v/>
          </cell>
          <cell r="X133" t="str">
            <v/>
          </cell>
          <cell r="Y133" t="str">
            <v/>
          </cell>
          <cell r="Z133" t="str">
            <v/>
          </cell>
          <cell r="AA133" t="str">
            <v/>
          </cell>
          <cell r="AB133" t="str">
            <v/>
          </cell>
          <cell r="AC133" t="str">
            <v/>
          </cell>
          <cell r="AD133" t="str">
            <v/>
          </cell>
          <cell r="AE133" t="str">
            <v/>
          </cell>
        </row>
        <row r="134">
          <cell r="A134">
            <v>128</v>
          </cell>
          <cell r="J134">
            <v>0</v>
          </cell>
          <cell r="U134" t="str">
            <v/>
          </cell>
          <cell r="V134" t="str">
            <v/>
          </cell>
          <cell r="W134" t="str">
            <v/>
          </cell>
          <cell r="X134" t="str">
            <v/>
          </cell>
          <cell r="Y134" t="str">
            <v/>
          </cell>
          <cell r="Z134" t="str">
            <v/>
          </cell>
          <cell r="AA134" t="str">
            <v/>
          </cell>
          <cell r="AB134" t="str">
            <v/>
          </cell>
          <cell r="AC134" t="str">
            <v/>
          </cell>
          <cell r="AD134" t="str">
            <v/>
          </cell>
          <cell r="AE134" t="str">
            <v/>
          </cell>
        </row>
        <row r="135">
          <cell r="A135">
            <v>129</v>
          </cell>
          <cell r="J135">
            <v>0</v>
          </cell>
          <cell r="U135" t="str">
            <v/>
          </cell>
          <cell r="V135" t="str">
            <v/>
          </cell>
          <cell r="W135" t="str">
            <v/>
          </cell>
          <cell r="X135" t="str">
            <v/>
          </cell>
          <cell r="Y135" t="str">
            <v/>
          </cell>
          <cell r="Z135" t="str">
            <v/>
          </cell>
          <cell r="AA135" t="str">
            <v/>
          </cell>
          <cell r="AB135" t="str">
            <v/>
          </cell>
          <cell r="AC135" t="str">
            <v/>
          </cell>
          <cell r="AD135" t="str">
            <v/>
          </cell>
          <cell r="AE135" t="str">
            <v/>
          </cell>
        </row>
        <row r="136">
          <cell r="A136">
            <v>130</v>
          </cell>
          <cell r="J136">
            <v>0</v>
          </cell>
          <cell r="U136" t="str">
            <v/>
          </cell>
          <cell r="V136" t="str">
            <v/>
          </cell>
          <cell r="W136" t="str">
            <v/>
          </cell>
          <cell r="X136" t="str">
            <v/>
          </cell>
          <cell r="Y136" t="str">
            <v/>
          </cell>
          <cell r="Z136" t="str">
            <v/>
          </cell>
          <cell r="AA136" t="str">
            <v/>
          </cell>
          <cell r="AB136" t="str">
            <v/>
          </cell>
          <cell r="AC136" t="str">
            <v/>
          </cell>
          <cell r="AD136" t="str">
            <v/>
          </cell>
          <cell r="AE136" t="str">
            <v/>
          </cell>
        </row>
        <row r="137">
          <cell r="A137">
            <v>131</v>
          </cell>
          <cell r="J137">
            <v>0</v>
          </cell>
          <cell r="U137" t="str">
            <v/>
          </cell>
          <cell r="V137" t="str">
            <v/>
          </cell>
          <cell r="W137" t="str">
            <v/>
          </cell>
          <cell r="X137" t="str">
            <v/>
          </cell>
          <cell r="Y137" t="str">
            <v/>
          </cell>
          <cell r="Z137" t="str">
            <v/>
          </cell>
          <cell r="AA137" t="str">
            <v/>
          </cell>
          <cell r="AB137" t="str">
            <v/>
          </cell>
          <cell r="AC137" t="str">
            <v/>
          </cell>
          <cell r="AD137" t="str">
            <v/>
          </cell>
          <cell r="AE137" t="str">
            <v/>
          </cell>
        </row>
        <row r="138">
          <cell r="A138">
            <v>132</v>
          </cell>
          <cell r="J138">
            <v>0</v>
          </cell>
          <cell r="U138" t="str">
            <v/>
          </cell>
          <cell r="V138" t="str">
            <v/>
          </cell>
          <cell r="W138" t="str">
            <v/>
          </cell>
          <cell r="X138" t="str">
            <v/>
          </cell>
          <cell r="Y138" t="str">
            <v/>
          </cell>
          <cell r="Z138" t="str">
            <v/>
          </cell>
          <cell r="AA138" t="str">
            <v/>
          </cell>
          <cell r="AB138" t="str">
            <v/>
          </cell>
          <cell r="AC138" t="str">
            <v/>
          </cell>
          <cell r="AD138" t="str">
            <v/>
          </cell>
          <cell r="AE138" t="str">
            <v/>
          </cell>
        </row>
        <row r="139">
          <cell r="A139">
            <v>133</v>
          </cell>
          <cell r="J139">
            <v>0</v>
          </cell>
          <cell r="U139" t="str">
            <v/>
          </cell>
          <cell r="V139" t="str">
            <v/>
          </cell>
          <cell r="W139" t="str">
            <v/>
          </cell>
          <cell r="X139" t="str">
            <v/>
          </cell>
          <cell r="Y139" t="str">
            <v/>
          </cell>
          <cell r="Z139" t="str">
            <v/>
          </cell>
          <cell r="AA139" t="str">
            <v/>
          </cell>
          <cell r="AB139" t="str">
            <v/>
          </cell>
          <cell r="AC139" t="str">
            <v/>
          </cell>
          <cell r="AD139" t="str">
            <v/>
          </cell>
          <cell r="AE139" t="str">
            <v/>
          </cell>
        </row>
        <row r="140">
          <cell r="A140">
            <v>134</v>
          </cell>
          <cell r="J140">
            <v>0</v>
          </cell>
          <cell r="U140" t="str">
            <v/>
          </cell>
          <cell r="V140" t="str">
            <v/>
          </cell>
          <cell r="W140" t="str">
            <v/>
          </cell>
          <cell r="X140" t="str">
            <v/>
          </cell>
          <cell r="Y140" t="str">
            <v/>
          </cell>
          <cell r="Z140" t="str">
            <v/>
          </cell>
          <cell r="AA140" t="str">
            <v/>
          </cell>
          <cell r="AB140" t="str">
            <v/>
          </cell>
          <cell r="AC140" t="str">
            <v/>
          </cell>
          <cell r="AD140" t="str">
            <v/>
          </cell>
          <cell r="AE140" t="str">
            <v/>
          </cell>
        </row>
        <row r="141">
          <cell r="A141">
            <v>135</v>
          </cell>
          <cell r="J141">
            <v>0</v>
          </cell>
          <cell r="U141" t="str">
            <v/>
          </cell>
          <cell r="V141" t="str">
            <v/>
          </cell>
          <cell r="W141" t="str">
            <v/>
          </cell>
          <cell r="X141" t="str">
            <v/>
          </cell>
          <cell r="Y141" t="str">
            <v/>
          </cell>
          <cell r="Z141" t="str">
            <v/>
          </cell>
          <cell r="AA141" t="str">
            <v/>
          </cell>
          <cell r="AB141" t="str">
            <v/>
          </cell>
          <cell r="AC141" t="str">
            <v/>
          </cell>
          <cell r="AD141" t="str">
            <v/>
          </cell>
          <cell r="AE141" t="str">
            <v/>
          </cell>
        </row>
        <row r="142">
          <cell r="A142">
            <v>136</v>
          </cell>
          <cell r="J142">
            <v>0</v>
          </cell>
          <cell r="U142" t="str">
            <v/>
          </cell>
          <cell r="V142" t="str">
            <v/>
          </cell>
          <cell r="W142" t="str">
            <v/>
          </cell>
          <cell r="X142" t="str">
            <v/>
          </cell>
          <cell r="Y142" t="str">
            <v/>
          </cell>
          <cell r="Z142" t="str">
            <v/>
          </cell>
          <cell r="AA142" t="str">
            <v/>
          </cell>
          <cell r="AB142" t="str">
            <v/>
          </cell>
          <cell r="AC142" t="str">
            <v/>
          </cell>
          <cell r="AD142" t="str">
            <v/>
          </cell>
          <cell r="AE142" t="str">
            <v/>
          </cell>
        </row>
        <row r="143">
          <cell r="A143">
            <v>137</v>
          </cell>
          <cell r="J143">
            <v>0</v>
          </cell>
          <cell r="U143" t="str">
            <v/>
          </cell>
          <cell r="V143" t="str">
            <v/>
          </cell>
          <cell r="W143" t="str">
            <v/>
          </cell>
          <cell r="X143" t="str">
            <v/>
          </cell>
          <cell r="Y143" t="str">
            <v/>
          </cell>
          <cell r="Z143" t="str">
            <v/>
          </cell>
          <cell r="AA143" t="str">
            <v/>
          </cell>
          <cell r="AB143" t="str">
            <v/>
          </cell>
          <cell r="AC143" t="str">
            <v/>
          </cell>
          <cell r="AD143" t="str">
            <v/>
          </cell>
          <cell r="AE143" t="str">
            <v/>
          </cell>
        </row>
        <row r="144">
          <cell r="A144">
            <v>138</v>
          </cell>
          <cell r="J144">
            <v>0</v>
          </cell>
          <cell r="U144" t="str">
            <v/>
          </cell>
          <cell r="V144" t="str">
            <v/>
          </cell>
          <cell r="W144" t="str">
            <v/>
          </cell>
          <cell r="X144" t="str">
            <v/>
          </cell>
          <cell r="Y144" t="str">
            <v/>
          </cell>
          <cell r="Z144" t="str">
            <v/>
          </cell>
          <cell r="AA144" t="str">
            <v/>
          </cell>
          <cell r="AB144" t="str">
            <v/>
          </cell>
          <cell r="AC144" t="str">
            <v/>
          </cell>
          <cell r="AD144" t="str">
            <v/>
          </cell>
          <cell r="AE144" t="str">
            <v/>
          </cell>
        </row>
        <row r="145">
          <cell r="A145">
            <v>139</v>
          </cell>
          <cell r="J145">
            <v>0</v>
          </cell>
          <cell r="U145" t="str">
            <v/>
          </cell>
          <cell r="V145" t="str">
            <v/>
          </cell>
          <cell r="W145" t="str">
            <v/>
          </cell>
          <cell r="X145" t="str">
            <v/>
          </cell>
          <cell r="Y145" t="str">
            <v/>
          </cell>
          <cell r="Z145" t="str">
            <v/>
          </cell>
          <cell r="AA145" t="str">
            <v/>
          </cell>
          <cell r="AB145" t="str">
            <v/>
          </cell>
          <cell r="AC145" t="str">
            <v/>
          </cell>
          <cell r="AD145" t="str">
            <v/>
          </cell>
          <cell r="AE145" t="str">
            <v/>
          </cell>
        </row>
        <row r="146">
          <cell r="A146">
            <v>140</v>
          </cell>
          <cell r="J146">
            <v>0</v>
          </cell>
          <cell r="U146" t="str">
            <v/>
          </cell>
          <cell r="V146" t="str">
            <v/>
          </cell>
          <cell r="W146" t="str">
            <v/>
          </cell>
          <cell r="X146" t="str">
            <v/>
          </cell>
          <cell r="Y146" t="str">
            <v/>
          </cell>
          <cell r="Z146" t="str">
            <v/>
          </cell>
          <cell r="AA146" t="str">
            <v/>
          </cell>
          <cell r="AB146" t="str">
            <v/>
          </cell>
          <cell r="AC146" t="str">
            <v/>
          </cell>
          <cell r="AD146" t="str">
            <v/>
          </cell>
          <cell r="AE146" t="str">
            <v/>
          </cell>
        </row>
        <row r="147">
          <cell r="A147">
            <v>141</v>
          </cell>
          <cell r="J147">
            <v>0</v>
          </cell>
          <cell r="U147" t="str">
            <v/>
          </cell>
          <cell r="V147" t="str">
            <v/>
          </cell>
          <cell r="W147" t="str">
            <v/>
          </cell>
          <cell r="X147" t="str">
            <v/>
          </cell>
          <cell r="Y147" t="str">
            <v/>
          </cell>
          <cell r="Z147" t="str">
            <v/>
          </cell>
          <cell r="AA147" t="str">
            <v/>
          </cell>
          <cell r="AB147" t="str">
            <v/>
          </cell>
          <cell r="AC147" t="str">
            <v/>
          </cell>
          <cell r="AD147" t="str">
            <v/>
          </cell>
          <cell r="AE147" t="str">
            <v/>
          </cell>
        </row>
        <row r="148">
          <cell r="A148">
            <v>142</v>
          </cell>
          <cell r="J148">
            <v>0</v>
          </cell>
          <cell r="U148" t="str">
            <v/>
          </cell>
          <cell r="V148" t="str">
            <v/>
          </cell>
          <cell r="W148" t="str">
            <v/>
          </cell>
          <cell r="X148" t="str">
            <v/>
          </cell>
          <cell r="Y148" t="str">
            <v/>
          </cell>
          <cell r="Z148" t="str">
            <v/>
          </cell>
          <cell r="AA148" t="str">
            <v/>
          </cell>
          <cell r="AB148" t="str">
            <v/>
          </cell>
          <cell r="AC148" t="str">
            <v/>
          </cell>
          <cell r="AD148" t="str">
            <v/>
          </cell>
          <cell r="AE148" t="str">
            <v/>
          </cell>
        </row>
        <row r="149">
          <cell r="A149">
            <v>143</v>
          </cell>
          <cell r="J149">
            <v>0</v>
          </cell>
          <cell r="U149" t="str">
            <v/>
          </cell>
          <cell r="V149" t="str">
            <v/>
          </cell>
          <cell r="W149" t="str">
            <v/>
          </cell>
          <cell r="X149" t="str">
            <v/>
          </cell>
          <cell r="Y149" t="str">
            <v/>
          </cell>
          <cell r="Z149" t="str">
            <v/>
          </cell>
          <cell r="AA149" t="str">
            <v/>
          </cell>
          <cell r="AB149" t="str">
            <v/>
          </cell>
          <cell r="AC149" t="str">
            <v/>
          </cell>
          <cell r="AD149" t="str">
            <v/>
          </cell>
          <cell r="AE149" t="str">
            <v/>
          </cell>
        </row>
        <row r="150">
          <cell r="A150">
            <v>144</v>
          </cell>
          <cell r="J150">
            <v>0</v>
          </cell>
          <cell r="U150" t="str">
            <v/>
          </cell>
          <cell r="V150" t="str">
            <v/>
          </cell>
          <cell r="W150" t="str">
            <v/>
          </cell>
          <cell r="X150" t="str">
            <v/>
          </cell>
          <cell r="Y150" t="str">
            <v/>
          </cell>
          <cell r="Z150" t="str">
            <v/>
          </cell>
          <cell r="AA150" t="str">
            <v/>
          </cell>
          <cell r="AB150" t="str">
            <v/>
          </cell>
          <cell r="AC150" t="str">
            <v/>
          </cell>
          <cell r="AD150" t="str">
            <v/>
          </cell>
          <cell r="AE150" t="str">
            <v/>
          </cell>
        </row>
        <row r="151">
          <cell r="A151">
            <v>145</v>
          </cell>
          <cell r="J151">
            <v>0</v>
          </cell>
          <cell r="U151" t="str">
            <v/>
          </cell>
          <cell r="V151" t="str">
            <v/>
          </cell>
          <cell r="W151" t="str">
            <v/>
          </cell>
          <cell r="X151" t="str">
            <v/>
          </cell>
          <cell r="Y151" t="str">
            <v/>
          </cell>
          <cell r="Z151" t="str">
            <v/>
          </cell>
          <cell r="AA151" t="str">
            <v/>
          </cell>
          <cell r="AB151" t="str">
            <v/>
          </cell>
          <cell r="AC151" t="str">
            <v/>
          </cell>
          <cell r="AD151" t="str">
            <v/>
          </cell>
          <cell r="AE151" t="str">
            <v/>
          </cell>
        </row>
        <row r="152">
          <cell r="A152">
            <v>146</v>
          </cell>
          <cell r="J152">
            <v>0</v>
          </cell>
          <cell r="U152" t="str">
            <v/>
          </cell>
          <cell r="V152" t="str">
            <v/>
          </cell>
          <cell r="W152" t="str">
            <v/>
          </cell>
          <cell r="X152" t="str">
            <v/>
          </cell>
          <cell r="Y152" t="str">
            <v/>
          </cell>
          <cell r="Z152" t="str">
            <v/>
          </cell>
          <cell r="AA152" t="str">
            <v/>
          </cell>
          <cell r="AB152" t="str">
            <v/>
          </cell>
          <cell r="AC152" t="str">
            <v/>
          </cell>
          <cell r="AD152" t="str">
            <v/>
          </cell>
          <cell r="AE152" t="str">
            <v/>
          </cell>
        </row>
        <row r="153">
          <cell r="A153">
            <v>147</v>
          </cell>
          <cell r="J153">
            <v>0</v>
          </cell>
          <cell r="U153" t="str">
            <v/>
          </cell>
          <cell r="V153" t="str">
            <v/>
          </cell>
          <cell r="W153" t="str">
            <v/>
          </cell>
          <cell r="X153" t="str">
            <v/>
          </cell>
          <cell r="Y153" t="str">
            <v/>
          </cell>
          <cell r="Z153" t="str">
            <v/>
          </cell>
          <cell r="AA153" t="str">
            <v/>
          </cell>
          <cell r="AB153" t="str">
            <v/>
          </cell>
          <cell r="AC153" t="str">
            <v/>
          </cell>
          <cell r="AD153" t="str">
            <v/>
          </cell>
          <cell r="AE153" t="str">
            <v/>
          </cell>
        </row>
        <row r="154">
          <cell r="A154">
            <v>148</v>
          </cell>
          <cell r="J154">
            <v>0</v>
          </cell>
          <cell r="U154" t="str">
            <v/>
          </cell>
          <cell r="V154" t="str">
            <v/>
          </cell>
          <cell r="W154" t="str">
            <v/>
          </cell>
          <cell r="X154" t="str">
            <v/>
          </cell>
          <cell r="Y154" t="str">
            <v/>
          </cell>
          <cell r="Z154" t="str">
            <v/>
          </cell>
          <cell r="AA154" t="str">
            <v/>
          </cell>
          <cell r="AB154" t="str">
            <v/>
          </cell>
          <cell r="AC154" t="str">
            <v/>
          </cell>
          <cell r="AD154" t="str">
            <v/>
          </cell>
          <cell r="AE154" t="str">
            <v/>
          </cell>
        </row>
        <row r="155">
          <cell r="A155">
            <v>149</v>
          </cell>
          <cell r="J155">
            <v>0</v>
          </cell>
          <cell r="U155" t="str">
            <v/>
          </cell>
          <cell r="V155" t="str">
            <v/>
          </cell>
          <cell r="W155" t="str">
            <v/>
          </cell>
          <cell r="X155" t="str">
            <v/>
          </cell>
          <cell r="Y155" t="str">
            <v/>
          </cell>
          <cell r="Z155" t="str">
            <v/>
          </cell>
          <cell r="AA155" t="str">
            <v/>
          </cell>
          <cell r="AB155" t="str">
            <v/>
          </cell>
          <cell r="AC155" t="str">
            <v/>
          </cell>
          <cell r="AD155" t="str">
            <v/>
          </cell>
          <cell r="AE155" t="str">
            <v/>
          </cell>
        </row>
        <row r="156">
          <cell r="A156">
            <v>150</v>
          </cell>
          <cell r="J156">
            <v>0</v>
          </cell>
          <cell r="U156" t="str">
            <v/>
          </cell>
          <cell r="V156" t="str">
            <v/>
          </cell>
          <cell r="W156" t="str">
            <v/>
          </cell>
          <cell r="X156" t="str">
            <v/>
          </cell>
          <cell r="Y156" t="str">
            <v/>
          </cell>
          <cell r="Z156" t="str">
            <v/>
          </cell>
          <cell r="AA156" t="str">
            <v/>
          </cell>
          <cell r="AB156" t="str">
            <v/>
          </cell>
          <cell r="AC156" t="str">
            <v/>
          </cell>
          <cell r="AD156" t="str">
            <v/>
          </cell>
          <cell r="AE156" t="str">
            <v/>
          </cell>
        </row>
        <row r="157">
          <cell r="A157">
            <v>151</v>
          </cell>
          <cell r="J157">
            <v>0</v>
          </cell>
          <cell r="U157" t="str">
            <v/>
          </cell>
          <cell r="V157" t="str">
            <v/>
          </cell>
          <cell r="W157" t="str">
            <v/>
          </cell>
          <cell r="X157" t="str">
            <v/>
          </cell>
          <cell r="Y157" t="str">
            <v/>
          </cell>
          <cell r="Z157" t="str">
            <v/>
          </cell>
          <cell r="AA157" t="str">
            <v/>
          </cell>
          <cell r="AB157" t="str">
            <v/>
          </cell>
          <cell r="AC157" t="str">
            <v/>
          </cell>
          <cell r="AD157" t="str">
            <v/>
          </cell>
          <cell r="AE157" t="str">
            <v/>
          </cell>
        </row>
        <row r="158">
          <cell r="A158">
            <v>152</v>
          </cell>
          <cell r="J158">
            <v>0</v>
          </cell>
          <cell r="U158" t="str">
            <v/>
          </cell>
          <cell r="V158" t="str">
            <v/>
          </cell>
          <cell r="W158" t="str">
            <v/>
          </cell>
          <cell r="X158" t="str">
            <v/>
          </cell>
          <cell r="Y158" t="str">
            <v/>
          </cell>
          <cell r="Z158" t="str">
            <v/>
          </cell>
          <cell r="AA158" t="str">
            <v/>
          </cell>
          <cell r="AB158" t="str">
            <v/>
          </cell>
          <cell r="AC158" t="str">
            <v/>
          </cell>
          <cell r="AD158" t="str">
            <v/>
          </cell>
          <cell r="AE158" t="str">
            <v/>
          </cell>
        </row>
        <row r="159">
          <cell r="A159">
            <v>153</v>
          </cell>
          <cell r="J159">
            <v>0</v>
          </cell>
          <cell r="U159" t="str">
            <v/>
          </cell>
          <cell r="V159" t="str">
            <v/>
          </cell>
          <cell r="W159" t="str">
            <v/>
          </cell>
          <cell r="X159" t="str">
            <v/>
          </cell>
          <cell r="Y159" t="str">
            <v/>
          </cell>
          <cell r="Z159" t="str">
            <v/>
          </cell>
          <cell r="AA159" t="str">
            <v/>
          </cell>
          <cell r="AB159" t="str">
            <v/>
          </cell>
          <cell r="AC159" t="str">
            <v/>
          </cell>
          <cell r="AD159" t="str">
            <v/>
          </cell>
          <cell r="AE159" t="str">
            <v/>
          </cell>
        </row>
        <row r="160">
          <cell r="A160">
            <v>154</v>
          </cell>
          <cell r="J160">
            <v>0</v>
          </cell>
          <cell r="U160" t="str">
            <v/>
          </cell>
          <cell r="V160" t="str">
            <v/>
          </cell>
          <cell r="W160" t="str">
            <v/>
          </cell>
          <cell r="X160" t="str">
            <v/>
          </cell>
          <cell r="Y160" t="str">
            <v/>
          </cell>
          <cell r="Z160" t="str">
            <v/>
          </cell>
          <cell r="AA160" t="str">
            <v/>
          </cell>
          <cell r="AB160" t="str">
            <v/>
          </cell>
          <cell r="AC160" t="str">
            <v/>
          </cell>
          <cell r="AD160" t="str">
            <v/>
          </cell>
          <cell r="AE160" t="str">
            <v/>
          </cell>
        </row>
        <row r="161">
          <cell r="A161">
            <v>155</v>
          </cell>
          <cell r="J161">
            <v>0</v>
          </cell>
          <cell r="U161" t="str">
            <v/>
          </cell>
          <cell r="V161" t="str">
            <v/>
          </cell>
          <cell r="W161" t="str">
            <v/>
          </cell>
          <cell r="X161" t="str">
            <v/>
          </cell>
          <cell r="Y161" t="str">
            <v/>
          </cell>
          <cell r="Z161" t="str">
            <v/>
          </cell>
          <cell r="AA161" t="str">
            <v/>
          </cell>
          <cell r="AB161" t="str">
            <v/>
          </cell>
          <cell r="AC161" t="str">
            <v/>
          </cell>
          <cell r="AD161" t="str">
            <v/>
          </cell>
          <cell r="AE161" t="str">
            <v/>
          </cell>
        </row>
        <row r="162">
          <cell r="A162">
            <v>156</v>
          </cell>
          <cell r="J162">
            <v>0</v>
          </cell>
          <cell r="U162" t="str">
            <v/>
          </cell>
          <cell r="V162" t="str">
            <v/>
          </cell>
          <cell r="W162" t="str">
            <v/>
          </cell>
          <cell r="X162" t="str">
            <v/>
          </cell>
          <cell r="Y162" t="str">
            <v/>
          </cell>
          <cell r="Z162" t="str">
            <v/>
          </cell>
          <cell r="AA162" t="str">
            <v/>
          </cell>
          <cell r="AB162" t="str">
            <v/>
          </cell>
          <cell r="AC162" t="str">
            <v/>
          </cell>
          <cell r="AD162" t="str">
            <v/>
          </cell>
          <cell r="AE162" t="str">
            <v/>
          </cell>
        </row>
        <row r="163">
          <cell r="A163">
            <v>157</v>
          </cell>
          <cell r="J163">
            <v>0</v>
          </cell>
          <cell r="U163" t="str">
            <v/>
          </cell>
          <cell r="V163" t="str">
            <v/>
          </cell>
          <cell r="W163" t="str">
            <v/>
          </cell>
          <cell r="X163" t="str">
            <v/>
          </cell>
          <cell r="Y163" t="str">
            <v/>
          </cell>
          <cell r="Z163" t="str">
            <v/>
          </cell>
          <cell r="AA163" t="str">
            <v/>
          </cell>
          <cell r="AB163" t="str">
            <v/>
          </cell>
          <cell r="AC163" t="str">
            <v/>
          </cell>
          <cell r="AD163" t="str">
            <v/>
          </cell>
          <cell r="AE163" t="str">
            <v/>
          </cell>
        </row>
        <row r="164">
          <cell r="A164">
            <v>158</v>
          </cell>
          <cell r="J164">
            <v>0</v>
          </cell>
          <cell r="U164" t="str">
            <v/>
          </cell>
          <cell r="V164" t="str">
            <v/>
          </cell>
          <cell r="W164" t="str">
            <v/>
          </cell>
          <cell r="X164" t="str">
            <v/>
          </cell>
          <cell r="Y164" t="str">
            <v/>
          </cell>
          <cell r="Z164" t="str">
            <v/>
          </cell>
          <cell r="AA164" t="str">
            <v/>
          </cell>
          <cell r="AB164" t="str">
            <v/>
          </cell>
          <cell r="AC164" t="str">
            <v/>
          </cell>
          <cell r="AD164" t="str">
            <v/>
          </cell>
          <cell r="AE164" t="str">
            <v/>
          </cell>
        </row>
        <row r="165">
          <cell r="A165">
            <v>159</v>
          </cell>
          <cell r="J165">
            <v>0</v>
          </cell>
          <cell r="U165" t="str">
            <v/>
          </cell>
          <cell r="V165" t="str">
            <v/>
          </cell>
          <cell r="W165" t="str">
            <v/>
          </cell>
          <cell r="X165" t="str">
            <v/>
          </cell>
          <cell r="Y165" t="str">
            <v/>
          </cell>
          <cell r="Z165" t="str">
            <v/>
          </cell>
          <cell r="AA165" t="str">
            <v/>
          </cell>
          <cell r="AB165" t="str">
            <v/>
          </cell>
          <cell r="AC165" t="str">
            <v/>
          </cell>
          <cell r="AD165" t="str">
            <v/>
          </cell>
          <cell r="AE165" t="str">
            <v/>
          </cell>
        </row>
        <row r="166">
          <cell r="A166">
            <v>160</v>
          </cell>
          <cell r="J166">
            <v>0</v>
          </cell>
          <cell r="U166" t="str">
            <v/>
          </cell>
          <cell r="V166" t="str">
            <v/>
          </cell>
          <cell r="W166" t="str">
            <v/>
          </cell>
          <cell r="X166" t="str">
            <v/>
          </cell>
          <cell r="Y166" t="str">
            <v/>
          </cell>
          <cell r="Z166" t="str">
            <v/>
          </cell>
          <cell r="AA166" t="str">
            <v/>
          </cell>
          <cell r="AB166" t="str">
            <v/>
          </cell>
          <cell r="AC166" t="str">
            <v/>
          </cell>
          <cell r="AD166" t="str">
            <v/>
          </cell>
          <cell r="AE166" t="str">
            <v/>
          </cell>
        </row>
        <row r="167">
          <cell r="A167">
            <v>161</v>
          </cell>
          <cell r="J167">
            <v>0</v>
          </cell>
          <cell r="U167" t="str">
            <v/>
          </cell>
          <cell r="V167" t="str">
            <v/>
          </cell>
          <cell r="W167" t="str">
            <v/>
          </cell>
          <cell r="X167" t="str">
            <v/>
          </cell>
          <cell r="Y167" t="str">
            <v/>
          </cell>
          <cell r="Z167" t="str">
            <v/>
          </cell>
          <cell r="AA167" t="str">
            <v/>
          </cell>
          <cell r="AB167" t="str">
            <v/>
          </cell>
          <cell r="AC167" t="str">
            <v/>
          </cell>
          <cell r="AD167" t="str">
            <v/>
          </cell>
          <cell r="AE167" t="str">
            <v/>
          </cell>
        </row>
        <row r="168">
          <cell r="A168">
            <v>162</v>
          </cell>
          <cell r="J168">
            <v>0</v>
          </cell>
          <cell r="U168" t="str">
            <v/>
          </cell>
          <cell r="V168" t="str">
            <v/>
          </cell>
          <cell r="W168" t="str">
            <v/>
          </cell>
          <cell r="X168" t="str">
            <v/>
          </cell>
          <cell r="Y168" t="str">
            <v/>
          </cell>
          <cell r="Z168" t="str">
            <v/>
          </cell>
          <cell r="AA168" t="str">
            <v/>
          </cell>
          <cell r="AB168" t="str">
            <v/>
          </cell>
          <cell r="AC168" t="str">
            <v/>
          </cell>
          <cell r="AD168" t="str">
            <v/>
          </cell>
          <cell r="AE168" t="str">
            <v/>
          </cell>
        </row>
        <row r="169">
          <cell r="A169">
            <v>163</v>
          </cell>
          <cell r="J169">
            <v>0</v>
          </cell>
          <cell r="U169" t="str">
            <v/>
          </cell>
          <cell r="V169" t="str">
            <v/>
          </cell>
          <cell r="W169" t="str">
            <v/>
          </cell>
          <cell r="X169" t="str">
            <v/>
          </cell>
          <cell r="Y169" t="str">
            <v/>
          </cell>
          <cell r="Z169" t="str">
            <v/>
          </cell>
          <cell r="AA169" t="str">
            <v/>
          </cell>
          <cell r="AB169" t="str">
            <v/>
          </cell>
          <cell r="AC169" t="str">
            <v/>
          </cell>
          <cell r="AD169" t="str">
            <v/>
          </cell>
          <cell r="AE169" t="str">
            <v/>
          </cell>
        </row>
        <row r="170">
          <cell r="A170">
            <v>164</v>
          </cell>
          <cell r="J170">
            <v>0</v>
          </cell>
          <cell r="U170" t="str">
            <v/>
          </cell>
          <cell r="V170" t="str">
            <v/>
          </cell>
          <cell r="W170" t="str">
            <v/>
          </cell>
          <cell r="X170" t="str">
            <v/>
          </cell>
          <cell r="Y170" t="str">
            <v/>
          </cell>
          <cell r="Z170" t="str">
            <v/>
          </cell>
          <cell r="AA170" t="str">
            <v/>
          </cell>
          <cell r="AB170" t="str">
            <v/>
          </cell>
          <cell r="AC170" t="str">
            <v/>
          </cell>
          <cell r="AD170" t="str">
            <v/>
          </cell>
          <cell r="AE170" t="str">
            <v/>
          </cell>
        </row>
        <row r="171">
          <cell r="A171">
            <v>165</v>
          </cell>
          <cell r="J171">
            <v>0</v>
          </cell>
          <cell r="U171" t="str">
            <v/>
          </cell>
          <cell r="V171" t="str">
            <v/>
          </cell>
          <cell r="W171" t="str">
            <v/>
          </cell>
          <cell r="X171" t="str">
            <v/>
          </cell>
          <cell r="Y171" t="str">
            <v/>
          </cell>
          <cell r="Z171" t="str">
            <v/>
          </cell>
          <cell r="AA171" t="str">
            <v/>
          </cell>
          <cell r="AB171" t="str">
            <v/>
          </cell>
          <cell r="AC171" t="str">
            <v/>
          </cell>
          <cell r="AD171" t="str">
            <v/>
          </cell>
          <cell r="AE171" t="str">
            <v/>
          </cell>
        </row>
        <row r="172">
          <cell r="A172">
            <v>166</v>
          </cell>
          <cell r="J172">
            <v>0</v>
          </cell>
          <cell r="U172" t="str">
            <v/>
          </cell>
          <cell r="V172" t="str">
            <v/>
          </cell>
          <cell r="W172" t="str">
            <v/>
          </cell>
          <cell r="X172" t="str">
            <v/>
          </cell>
          <cell r="Y172" t="str">
            <v/>
          </cell>
          <cell r="Z172" t="str">
            <v/>
          </cell>
          <cell r="AA172" t="str">
            <v/>
          </cell>
          <cell r="AB172" t="str">
            <v/>
          </cell>
          <cell r="AC172" t="str">
            <v/>
          </cell>
          <cell r="AD172" t="str">
            <v/>
          </cell>
          <cell r="AE172" t="str">
            <v/>
          </cell>
        </row>
        <row r="173">
          <cell r="A173">
            <v>167</v>
          </cell>
          <cell r="J173">
            <v>0</v>
          </cell>
          <cell r="U173" t="str">
            <v/>
          </cell>
          <cell r="V173" t="str">
            <v/>
          </cell>
          <cell r="W173" t="str">
            <v/>
          </cell>
          <cell r="X173" t="str">
            <v/>
          </cell>
          <cell r="Y173" t="str">
            <v/>
          </cell>
          <cell r="Z173" t="str">
            <v/>
          </cell>
          <cell r="AA173" t="str">
            <v/>
          </cell>
          <cell r="AB173" t="str">
            <v/>
          </cell>
          <cell r="AC173" t="str">
            <v/>
          </cell>
          <cell r="AD173" t="str">
            <v/>
          </cell>
          <cell r="AE173" t="str">
            <v/>
          </cell>
        </row>
        <row r="174">
          <cell r="A174">
            <v>168</v>
          </cell>
          <cell r="J174">
            <v>0</v>
          </cell>
          <cell r="U174" t="str">
            <v/>
          </cell>
          <cell r="V174" t="str">
            <v/>
          </cell>
          <cell r="W174" t="str">
            <v/>
          </cell>
          <cell r="X174" t="str">
            <v/>
          </cell>
          <cell r="Y174" t="str">
            <v/>
          </cell>
          <cell r="Z174" t="str">
            <v/>
          </cell>
          <cell r="AA174" t="str">
            <v/>
          </cell>
          <cell r="AB174" t="str">
            <v/>
          </cell>
          <cell r="AC174" t="str">
            <v/>
          </cell>
          <cell r="AD174" t="str">
            <v/>
          </cell>
          <cell r="AE174" t="str">
            <v/>
          </cell>
        </row>
        <row r="175">
          <cell r="A175">
            <v>169</v>
          </cell>
          <cell r="J175">
            <v>0</v>
          </cell>
          <cell r="U175" t="str">
            <v/>
          </cell>
          <cell r="V175" t="str">
            <v/>
          </cell>
          <cell r="W175" t="str">
            <v/>
          </cell>
          <cell r="X175" t="str">
            <v/>
          </cell>
          <cell r="Y175" t="str">
            <v/>
          </cell>
          <cell r="Z175" t="str">
            <v/>
          </cell>
          <cell r="AA175" t="str">
            <v/>
          </cell>
          <cell r="AB175" t="str">
            <v/>
          </cell>
          <cell r="AC175" t="str">
            <v/>
          </cell>
          <cell r="AD175" t="str">
            <v/>
          </cell>
          <cell r="AE175" t="str">
            <v/>
          </cell>
        </row>
        <row r="176">
          <cell r="A176">
            <v>170</v>
          </cell>
          <cell r="J176">
            <v>0</v>
          </cell>
          <cell r="U176" t="str">
            <v/>
          </cell>
          <cell r="V176" t="str">
            <v/>
          </cell>
          <cell r="W176" t="str">
            <v/>
          </cell>
          <cell r="X176" t="str">
            <v/>
          </cell>
          <cell r="Y176" t="str">
            <v/>
          </cell>
          <cell r="Z176" t="str">
            <v/>
          </cell>
          <cell r="AA176" t="str">
            <v/>
          </cell>
          <cell r="AB176" t="str">
            <v/>
          </cell>
          <cell r="AC176" t="str">
            <v/>
          </cell>
          <cell r="AD176" t="str">
            <v/>
          </cell>
          <cell r="AE176" t="str">
            <v/>
          </cell>
        </row>
        <row r="177">
          <cell r="A177">
            <v>171</v>
          </cell>
          <cell r="J177">
            <v>0</v>
          </cell>
          <cell r="U177" t="str">
            <v/>
          </cell>
          <cell r="V177" t="str">
            <v/>
          </cell>
          <cell r="W177" t="str">
            <v/>
          </cell>
          <cell r="X177" t="str">
            <v/>
          </cell>
          <cell r="Y177" t="str">
            <v/>
          </cell>
          <cell r="Z177" t="str">
            <v/>
          </cell>
          <cell r="AA177" t="str">
            <v/>
          </cell>
          <cell r="AB177" t="str">
            <v/>
          </cell>
          <cell r="AC177" t="str">
            <v/>
          </cell>
          <cell r="AD177" t="str">
            <v/>
          </cell>
          <cell r="AE177" t="str">
            <v/>
          </cell>
        </row>
        <row r="178">
          <cell r="A178">
            <v>172</v>
          </cell>
          <cell r="J178">
            <v>0</v>
          </cell>
          <cell r="U178" t="str">
            <v/>
          </cell>
          <cell r="V178" t="str">
            <v/>
          </cell>
          <cell r="W178" t="str">
            <v/>
          </cell>
          <cell r="X178" t="str">
            <v/>
          </cell>
          <cell r="Y178" t="str">
            <v/>
          </cell>
          <cell r="Z178" t="str">
            <v/>
          </cell>
          <cell r="AA178" t="str">
            <v/>
          </cell>
          <cell r="AB178" t="str">
            <v/>
          </cell>
          <cell r="AC178" t="str">
            <v/>
          </cell>
          <cell r="AD178" t="str">
            <v/>
          </cell>
          <cell r="AE178" t="str">
            <v/>
          </cell>
        </row>
        <row r="179">
          <cell r="A179">
            <v>173</v>
          </cell>
          <cell r="J179">
            <v>0</v>
          </cell>
          <cell r="U179" t="str">
            <v/>
          </cell>
          <cell r="V179" t="str">
            <v/>
          </cell>
          <cell r="W179" t="str">
            <v/>
          </cell>
          <cell r="X179" t="str">
            <v/>
          </cell>
          <cell r="Y179" t="str">
            <v/>
          </cell>
          <cell r="Z179" t="str">
            <v/>
          </cell>
          <cell r="AA179" t="str">
            <v/>
          </cell>
          <cell r="AB179" t="str">
            <v/>
          </cell>
          <cell r="AC179" t="str">
            <v/>
          </cell>
          <cell r="AD179" t="str">
            <v/>
          </cell>
          <cell r="AE179" t="str">
            <v/>
          </cell>
        </row>
        <row r="180">
          <cell r="A180">
            <v>174</v>
          </cell>
          <cell r="J180">
            <v>0</v>
          </cell>
          <cell r="U180" t="str">
            <v/>
          </cell>
          <cell r="V180" t="str">
            <v/>
          </cell>
          <cell r="W180" t="str">
            <v/>
          </cell>
          <cell r="X180" t="str">
            <v/>
          </cell>
          <cell r="Y180" t="str">
            <v/>
          </cell>
          <cell r="Z180" t="str">
            <v/>
          </cell>
          <cell r="AA180" t="str">
            <v/>
          </cell>
          <cell r="AB180" t="str">
            <v/>
          </cell>
          <cell r="AC180" t="str">
            <v/>
          </cell>
          <cell r="AD180" t="str">
            <v/>
          </cell>
          <cell r="AE180" t="str">
            <v/>
          </cell>
        </row>
        <row r="181">
          <cell r="A181">
            <v>175</v>
          </cell>
          <cell r="J181">
            <v>0</v>
          </cell>
          <cell r="U181" t="str">
            <v/>
          </cell>
          <cell r="V181" t="str">
            <v/>
          </cell>
          <cell r="W181" t="str">
            <v/>
          </cell>
          <cell r="X181" t="str">
            <v/>
          </cell>
          <cell r="Y181" t="str">
            <v/>
          </cell>
          <cell r="Z181" t="str">
            <v/>
          </cell>
          <cell r="AA181" t="str">
            <v/>
          </cell>
          <cell r="AB181" t="str">
            <v/>
          </cell>
          <cell r="AC181" t="str">
            <v/>
          </cell>
          <cell r="AD181" t="str">
            <v/>
          </cell>
          <cell r="AE181" t="str">
            <v/>
          </cell>
        </row>
        <row r="182">
          <cell r="A182">
            <v>176</v>
          </cell>
          <cell r="J182">
            <v>0</v>
          </cell>
          <cell r="U182" t="str">
            <v/>
          </cell>
          <cell r="V182" t="str">
            <v/>
          </cell>
          <cell r="W182" t="str">
            <v/>
          </cell>
          <cell r="X182" t="str">
            <v/>
          </cell>
          <cell r="Y182" t="str">
            <v/>
          </cell>
          <cell r="Z182" t="str">
            <v/>
          </cell>
          <cell r="AA182" t="str">
            <v/>
          </cell>
          <cell r="AB182" t="str">
            <v/>
          </cell>
          <cell r="AC182" t="str">
            <v/>
          </cell>
          <cell r="AD182" t="str">
            <v/>
          </cell>
          <cell r="AE182" t="str">
            <v/>
          </cell>
        </row>
        <row r="183">
          <cell r="A183">
            <v>177</v>
          </cell>
          <cell r="J183">
            <v>0</v>
          </cell>
          <cell r="U183" t="str">
            <v/>
          </cell>
          <cell r="V183" t="str">
            <v/>
          </cell>
          <cell r="W183" t="str">
            <v/>
          </cell>
          <cell r="X183" t="str">
            <v/>
          </cell>
          <cell r="Y183" t="str">
            <v/>
          </cell>
          <cell r="Z183" t="str">
            <v/>
          </cell>
          <cell r="AA183" t="str">
            <v/>
          </cell>
          <cell r="AB183" t="str">
            <v/>
          </cell>
          <cell r="AC183" t="str">
            <v/>
          </cell>
          <cell r="AD183" t="str">
            <v/>
          </cell>
          <cell r="AE183" t="str">
            <v/>
          </cell>
        </row>
        <row r="184">
          <cell r="A184">
            <v>178</v>
          </cell>
          <cell r="J184">
            <v>0</v>
          </cell>
          <cell r="U184" t="str">
            <v/>
          </cell>
          <cell r="V184" t="str">
            <v/>
          </cell>
          <cell r="W184" t="str">
            <v/>
          </cell>
          <cell r="X184" t="str">
            <v/>
          </cell>
          <cell r="Y184" t="str">
            <v/>
          </cell>
          <cell r="Z184" t="str">
            <v/>
          </cell>
          <cell r="AA184" t="str">
            <v/>
          </cell>
          <cell r="AB184" t="str">
            <v/>
          </cell>
          <cell r="AC184" t="str">
            <v/>
          </cell>
          <cell r="AD184" t="str">
            <v/>
          </cell>
          <cell r="AE184" t="str">
            <v/>
          </cell>
        </row>
        <row r="185">
          <cell r="A185">
            <v>179</v>
          </cell>
          <cell r="J185">
            <v>0</v>
          </cell>
          <cell r="U185" t="str">
            <v/>
          </cell>
          <cell r="V185" t="str">
            <v/>
          </cell>
          <cell r="W185" t="str">
            <v/>
          </cell>
          <cell r="X185" t="str">
            <v/>
          </cell>
          <cell r="Y185" t="str">
            <v/>
          </cell>
          <cell r="Z185" t="str">
            <v/>
          </cell>
          <cell r="AA185" t="str">
            <v/>
          </cell>
          <cell r="AB185" t="str">
            <v/>
          </cell>
          <cell r="AC185" t="str">
            <v/>
          </cell>
          <cell r="AD185" t="str">
            <v/>
          </cell>
          <cell r="AE185" t="str">
            <v/>
          </cell>
        </row>
        <row r="186">
          <cell r="A186">
            <v>180</v>
          </cell>
          <cell r="J186">
            <v>0</v>
          </cell>
          <cell r="U186" t="str">
            <v/>
          </cell>
          <cell r="V186" t="str">
            <v/>
          </cell>
          <cell r="W186" t="str">
            <v/>
          </cell>
          <cell r="X186" t="str">
            <v/>
          </cell>
          <cell r="Y186" t="str">
            <v/>
          </cell>
          <cell r="Z186" t="str">
            <v/>
          </cell>
          <cell r="AA186" t="str">
            <v/>
          </cell>
          <cell r="AB186" t="str">
            <v/>
          </cell>
          <cell r="AC186" t="str">
            <v/>
          </cell>
          <cell r="AD186" t="str">
            <v/>
          </cell>
          <cell r="AE186" t="str">
            <v/>
          </cell>
        </row>
        <row r="187">
          <cell r="A187">
            <v>181</v>
          </cell>
          <cell r="J187">
            <v>0</v>
          </cell>
          <cell r="U187" t="str">
            <v/>
          </cell>
          <cell r="V187" t="str">
            <v/>
          </cell>
          <cell r="W187" t="str">
            <v/>
          </cell>
          <cell r="X187" t="str">
            <v/>
          </cell>
          <cell r="Y187" t="str">
            <v/>
          </cell>
          <cell r="Z187" t="str">
            <v/>
          </cell>
          <cell r="AA187" t="str">
            <v/>
          </cell>
          <cell r="AB187" t="str">
            <v/>
          </cell>
          <cell r="AC187" t="str">
            <v/>
          </cell>
          <cell r="AD187" t="str">
            <v/>
          </cell>
          <cell r="AE187" t="str">
            <v/>
          </cell>
        </row>
        <row r="188">
          <cell r="A188">
            <v>182</v>
          </cell>
          <cell r="J188">
            <v>0</v>
          </cell>
          <cell r="U188" t="str">
            <v/>
          </cell>
          <cell r="V188" t="str">
            <v/>
          </cell>
          <cell r="W188" t="str">
            <v/>
          </cell>
          <cell r="X188" t="str">
            <v/>
          </cell>
          <cell r="Y188" t="str">
            <v/>
          </cell>
          <cell r="Z188" t="str">
            <v/>
          </cell>
          <cell r="AA188" t="str">
            <v/>
          </cell>
          <cell r="AB188" t="str">
            <v/>
          </cell>
          <cell r="AC188" t="str">
            <v/>
          </cell>
          <cell r="AD188" t="str">
            <v/>
          </cell>
          <cell r="AE188" t="str">
            <v/>
          </cell>
        </row>
        <row r="189">
          <cell r="A189">
            <v>183</v>
          </cell>
          <cell r="J189">
            <v>0</v>
          </cell>
          <cell r="U189" t="str">
            <v/>
          </cell>
          <cell r="V189" t="str">
            <v/>
          </cell>
          <cell r="W189" t="str">
            <v/>
          </cell>
          <cell r="X189" t="str">
            <v/>
          </cell>
          <cell r="Y189" t="str">
            <v/>
          </cell>
          <cell r="Z189" t="str">
            <v/>
          </cell>
          <cell r="AA189" t="str">
            <v/>
          </cell>
          <cell r="AB189" t="str">
            <v/>
          </cell>
          <cell r="AC189" t="str">
            <v/>
          </cell>
          <cell r="AD189" t="str">
            <v/>
          </cell>
          <cell r="AE189" t="str">
            <v/>
          </cell>
        </row>
        <row r="190">
          <cell r="A190">
            <v>184</v>
          </cell>
          <cell r="J190">
            <v>0</v>
          </cell>
          <cell r="U190" t="str">
            <v/>
          </cell>
          <cell r="V190" t="str">
            <v/>
          </cell>
          <cell r="W190" t="str">
            <v/>
          </cell>
          <cell r="X190" t="str">
            <v/>
          </cell>
          <cell r="Y190" t="str">
            <v/>
          </cell>
          <cell r="Z190" t="str">
            <v/>
          </cell>
          <cell r="AA190" t="str">
            <v/>
          </cell>
          <cell r="AB190" t="str">
            <v/>
          </cell>
          <cell r="AC190" t="str">
            <v/>
          </cell>
          <cell r="AD190" t="str">
            <v/>
          </cell>
          <cell r="AE190" t="str">
            <v/>
          </cell>
        </row>
        <row r="191">
          <cell r="A191">
            <v>185</v>
          </cell>
          <cell r="J191">
            <v>0</v>
          </cell>
          <cell r="U191" t="str">
            <v/>
          </cell>
          <cell r="V191" t="str">
            <v/>
          </cell>
          <cell r="W191" t="str">
            <v/>
          </cell>
          <cell r="X191" t="str">
            <v/>
          </cell>
          <cell r="Y191" t="str">
            <v/>
          </cell>
          <cell r="Z191" t="str">
            <v/>
          </cell>
          <cell r="AA191" t="str">
            <v/>
          </cell>
          <cell r="AB191" t="str">
            <v/>
          </cell>
          <cell r="AC191" t="str">
            <v/>
          </cell>
          <cell r="AD191" t="str">
            <v/>
          </cell>
          <cell r="AE191" t="str">
            <v/>
          </cell>
        </row>
        <row r="192">
          <cell r="A192">
            <v>186</v>
          </cell>
          <cell r="J192">
            <v>0</v>
          </cell>
          <cell r="U192" t="str">
            <v/>
          </cell>
          <cell r="V192" t="str">
            <v/>
          </cell>
          <cell r="W192" t="str">
            <v/>
          </cell>
          <cell r="X192" t="str">
            <v/>
          </cell>
          <cell r="Y192" t="str">
            <v/>
          </cell>
          <cell r="Z192" t="str">
            <v/>
          </cell>
          <cell r="AA192" t="str">
            <v/>
          </cell>
          <cell r="AB192" t="str">
            <v/>
          </cell>
          <cell r="AC192" t="str">
            <v/>
          </cell>
          <cell r="AD192" t="str">
            <v/>
          </cell>
          <cell r="AE192" t="str">
            <v/>
          </cell>
        </row>
        <row r="193">
          <cell r="A193">
            <v>187</v>
          </cell>
          <cell r="J193">
            <v>0</v>
          </cell>
          <cell r="U193" t="str">
            <v/>
          </cell>
          <cell r="V193" t="str">
            <v/>
          </cell>
          <cell r="W193" t="str">
            <v/>
          </cell>
          <cell r="X193" t="str">
            <v/>
          </cell>
          <cell r="Y193" t="str">
            <v/>
          </cell>
          <cell r="Z193" t="str">
            <v/>
          </cell>
          <cell r="AA193" t="str">
            <v/>
          </cell>
          <cell r="AB193" t="str">
            <v/>
          </cell>
          <cell r="AC193" t="str">
            <v/>
          </cell>
          <cell r="AD193" t="str">
            <v/>
          </cell>
          <cell r="AE193" t="str">
            <v/>
          </cell>
        </row>
        <row r="194">
          <cell r="A194">
            <v>188</v>
          </cell>
          <cell r="J194">
            <v>0</v>
          </cell>
          <cell r="U194" t="str">
            <v/>
          </cell>
          <cell r="V194" t="str">
            <v/>
          </cell>
          <cell r="W194" t="str">
            <v/>
          </cell>
          <cell r="X194" t="str">
            <v/>
          </cell>
          <cell r="Y194" t="str">
            <v/>
          </cell>
          <cell r="Z194" t="str">
            <v/>
          </cell>
          <cell r="AA194" t="str">
            <v/>
          </cell>
          <cell r="AB194" t="str">
            <v/>
          </cell>
          <cell r="AC194" t="str">
            <v/>
          </cell>
          <cell r="AD194" t="str">
            <v/>
          </cell>
          <cell r="AE194" t="str">
            <v/>
          </cell>
        </row>
        <row r="195">
          <cell r="A195">
            <v>189</v>
          </cell>
          <cell r="J195">
            <v>0</v>
          </cell>
          <cell r="U195" t="str">
            <v/>
          </cell>
          <cell r="V195" t="str">
            <v/>
          </cell>
          <cell r="W195" t="str">
            <v/>
          </cell>
          <cell r="X195" t="str">
            <v/>
          </cell>
          <cell r="Y195" t="str">
            <v/>
          </cell>
          <cell r="Z195" t="str">
            <v/>
          </cell>
          <cell r="AA195" t="str">
            <v/>
          </cell>
          <cell r="AB195" t="str">
            <v/>
          </cell>
          <cell r="AC195" t="str">
            <v/>
          </cell>
          <cell r="AD195" t="str">
            <v/>
          </cell>
          <cell r="AE195" t="str">
            <v/>
          </cell>
        </row>
        <row r="196">
          <cell r="A196">
            <v>190</v>
          </cell>
          <cell r="J196">
            <v>0</v>
          </cell>
          <cell r="U196" t="str">
            <v/>
          </cell>
          <cell r="V196" t="str">
            <v/>
          </cell>
          <cell r="W196" t="str">
            <v/>
          </cell>
          <cell r="X196" t="str">
            <v/>
          </cell>
          <cell r="Y196" t="str">
            <v/>
          </cell>
          <cell r="Z196" t="str">
            <v/>
          </cell>
          <cell r="AA196" t="str">
            <v/>
          </cell>
          <cell r="AB196" t="str">
            <v/>
          </cell>
          <cell r="AC196" t="str">
            <v/>
          </cell>
          <cell r="AD196" t="str">
            <v/>
          </cell>
          <cell r="AE196" t="str">
            <v/>
          </cell>
        </row>
        <row r="197">
          <cell r="A197">
            <v>191</v>
          </cell>
          <cell r="J197">
            <v>0</v>
          </cell>
          <cell r="U197" t="str">
            <v/>
          </cell>
          <cell r="V197" t="str">
            <v/>
          </cell>
          <cell r="W197" t="str">
            <v/>
          </cell>
          <cell r="X197" t="str">
            <v/>
          </cell>
          <cell r="Y197" t="str">
            <v/>
          </cell>
          <cell r="Z197" t="str">
            <v/>
          </cell>
          <cell r="AA197" t="str">
            <v/>
          </cell>
          <cell r="AB197" t="str">
            <v/>
          </cell>
          <cell r="AC197" t="str">
            <v/>
          </cell>
          <cell r="AD197" t="str">
            <v/>
          </cell>
          <cell r="AE197" t="str">
            <v/>
          </cell>
        </row>
        <row r="198">
          <cell r="A198">
            <v>192</v>
          </cell>
          <cell r="J198">
            <v>0</v>
          </cell>
          <cell r="U198" t="str">
            <v/>
          </cell>
          <cell r="V198" t="str">
            <v/>
          </cell>
          <cell r="W198" t="str">
            <v/>
          </cell>
          <cell r="X198" t="str">
            <v/>
          </cell>
          <cell r="Y198" t="str">
            <v/>
          </cell>
          <cell r="Z198" t="str">
            <v/>
          </cell>
          <cell r="AA198" t="str">
            <v/>
          </cell>
          <cell r="AB198" t="str">
            <v/>
          </cell>
          <cell r="AC198" t="str">
            <v/>
          </cell>
          <cell r="AD198" t="str">
            <v/>
          </cell>
          <cell r="AE198" t="str">
            <v/>
          </cell>
        </row>
        <row r="199">
          <cell r="A199">
            <v>193</v>
          </cell>
          <cell r="J199">
            <v>0</v>
          </cell>
          <cell r="U199" t="str">
            <v/>
          </cell>
          <cell r="V199" t="str">
            <v/>
          </cell>
          <cell r="W199" t="str">
            <v/>
          </cell>
          <cell r="X199" t="str">
            <v/>
          </cell>
          <cell r="Y199" t="str">
            <v/>
          </cell>
          <cell r="Z199" t="str">
            <v/>
          </cell>
          <cell r="AA199" t="str">
            <v/>
          </cell>
          <cell r="AB199" t="str">
            <v/>
          </cell>
          <cell r="AC199" t="str">
            <v/>
          </cell>
          <cell r="AD199" t="str">
            <v/>
          </cell>
          <cell r="AE199" t="str">
            <v/>
          </cell>
        </row>
        <row r="200">
          <cell r="A200">
            <v>194</v>
          </cell>
          <cell r="J200">
            <v>0</v>
          </cell>
          <cell r="U200" t="str">
            <v/>
          </cell>
          <cell r="V200" t="str">
            <v/>
          </cell>
          <cell r="W200" t="str">
            <v/>
          </cell>
          <cell r="X200" t="str">
            <v/>
          </cell>
          <cell r="Y200" t="str">
            <v/>
          </cell>
          <cell r="Z200" t="str">
            <v/>
          </cell>
          <cell r="AA200" t="str">
            <v/>
          </cell>
          <cell r="AB200" t="str">
            <v/>
          </cell>
          <cell r="AC200" t="str">
            <v/>
          </cell>
          <cell r="AD200" t="str">
            <v/>
          </cell>
          <cell r="AE200" t="str">
            <v/>
          </cell>
        </row>
        <row r="201">
          <cell r="A201">
            <v>195</v>
          </cell>
          <cell r="J201">
            <v>0</v>
          </cell>
          <cell r="U201" t="str">
            <v/>
          </cell>
          <cell r="V201" t="str">
            <v/>
          </cell>
          <cell r="W201" t="str">
            <v/>
          </cell>
          <cell r="X201" t="str">
            <v/>
          </cell>
          <cell r="Y201" t="str">
            <v/>
          </cell>
          <cell r="Z201" t="str">
            <v/>
          </cell>
          <cell r="AA201" t="str">
            <v/>
          </cell>
          <cell r="AB201" t="str">
            <v/>
          </cell>
          <cell r="AC201" t="str">
            <v/>
          </cell>
          <cell r="AD201" t="str">
            <v/>
          </cell>
          <cell r="AE201" t="str">
            <v/>
          </cell>
        </row>
        <row r="202">
          <cell r="A202">
            <v>196</v>
          </cell>
          <cell r="J202">
            <v>0</v>
          </cell>
          <cell r="U202" t="str">
            <v/>
          </cell>
          <cell r="V202" t="str">
            <v/>
          </cell>
          <cell r="W202" t="str">
            <v/>
          </cell>
          <cell r="X202" t="str">
            <v/>
          </cell>
          <cell r="Y202" t="str">
            <v/>
          </cell>
          <cell r="Z202" t="str">
            <v/>
          </cell>
          <cell r="AA202" t="str">
            <v/>
          </cell>
          <cell r="AB202" t="str">
            <v/>
          </cell>
          <cell r="AC202" t="str">
            <v/>
          </cell>
          <cell r="AD202" t="str">
            <v/>
          </cell>
          <cell r="AE202" t="str">
            <v/>
          </cell>
        </row>
        <row r="203">
          <cell r="A203">
            <v>197</v>
          </cell>
          <cell r="J203">
            <v>0</v>
          </cell>
          <cell r="U203" t="str">
            <v/>
          </cell>
          <cell r="V203" t="str">
            <v/>
          </cell>
          <cell r="W203" t="str">
            <v/>
          </cell>
          <cell r="X203" t="str">
            <v/>
          </cell>
          <cell r="Y203" t="str">
            <v/>
          </cell>
          <cell r="Z203" t="str">
            <v/>
          </cell>
          <cell r="AA203" t="str">
            <v/>
          </cell>
          <cell r="AB203" t="str">
            <v/>
          </cell>
          <cell r="AC203" t="str">
            <v/>
          </cell>
          <cell r="AD203" t="str">
            <v/>
          </cell>
          <cell r="AE203" t="str">
            <v/>
          </cell>
        </row>
        <row r="204">
          <cell r="A204">
            <v>198</v>
          </cell>
          <cell r="J204">
            <v>0</v>
          </cell>
          <cell r="U204" t="str">
            <v/>
          </cell>
          <cell r="V204" t="str">
            <v/>
          </cell>
          <cell r="W204" t="str">
            <v/>
          </cell>
          <cell r="X204" t="str">
            <v/>
          </cell>
          <cell r="Y204" t="str">
            <v/>
          </cell>
          <cell r="Z204" t="str">
            <v/>
          </cell>
          <cell r="AA204" t="str">
            <v/>
          </cell>
          <cell r="AB204" t="str">
            <v/>
          </cell>
          <cell r="AC204" t="str">
            <v/>
          </cell>
          <cell r="AD204" t="str">
            <v/>
          </cell>
          <cell r="AE204" t="str">
            <v/>
          </cell>
        </row>
        <row r="205">
          <cell r="A205">
            <v>199</v>
          </cell>
          <cell r="J205">
            <v>0</v>
          </cell>
          <cell r="U205" t="str">
            <v/>
          </cell>
          <cell r="V205" t="str">
            <v/>
          </cell>
          <cell r="W205" t="str">
            <v/>
          </cell>
          <cell r="X205" t="str">
            <v/>
          </cell>
          <cell r="Y205" t="str">
            <v/>
          </cell>
          <cell r="Z205" t="str">
            <v/>
          </cell>
          <cell r="AA205" t="str">
            <v/>
          </cell>
          <cell r="AB205" t="str">
            <v/>
          </cell>
          <cell r="AC205" t="str">
            <v/>
          </cell>
          <cell r="AD205" t="str">
            <v/>
          </cell>
          <cell r="AE205" t="str">
            <v/>
          </cell>
        </row>
        <row r="206">
          <cell r="A206">
            <v>200</v>
          </cell>
          <cell r="J206">
            <v>0</v>
          </cell>
          <cell r="U206" t="str">
            <v/>
          </cell>
          <cell r="V206" t="str">
            <v/>
          </cell>
          <cell r="W206" t="str">
            <v/>
          </cell>
          <cell r="X206" t="str">
            <v/>
          </cell>
          <cell r="Y206" t="str">
            <v/>
          </cell>
          <cell r="Z206" t="str">
            <v/>
          </cell>
          <cell r="AA206" t="str">
            <v/>
          </cell>
          <cell r="AB206" t="str">
            <v/>
          </cell>
          <cell r="AC206" t="str">
            <v/>
          </cell>
          <cell r="AD206" t="str">
            <v/>
          </cell>
          <cell r="AE206" t="str">
            <v/>
          </cell>
        </row>
        <row r="207">
          <cell r="A207">
            <v>201</v>
          </cell>
          <cell r="J207">
            <v>0</v>
          </cell>
          <cell r="U207" t="str">
            <v/>
          </cell>
          <cell r="V207" t="str">
            <v/>
          </cell>
          <cell r="W207" t="str">
            <v/>
          </cell>
          <cell r="X207" t="str">
            <v/>
          </cell>
          <cell r="Y207" t="str">
            <v/>
          </cell>
          <cell r="Z207" t="str">
            <v/>
          </cell>
          <cell r="AA207" t="str">
            <v/>
          </cell>
          <cell r="AB207" t="str">
            <v/>
          </cell>
          <cell r="AC207" t="str">
            <v/>
          </cell>
          <cell r="AD207" t="str">
            <v/>
          </cell>
          <cell r="AE207" t="str">
            <v/>
          </cell>
        </row>
        <row r="208">
          <cell r="A208">
            <v>202</v>
          </cell>
          <cell r="J208">
            <v>0</v>
          </cell>
          <cell r="U208" t="str">
            <v/>
          </cell>
          <cell r="V208" t="str">
            <v/>
          </cell>
          <cell r="W208" t="str">
            <v/>
          </cell>
          <cell r="X208" t="str">
            <v/>
          </cell>
          <cell r="Y208" t="str">
            <v/>
          </cell>
          <cell r="Z208" t="str">
            <v/>
          </cell>
          <cell r="AA208" t="str">
            <v/>
          </cell>
          <cell r="AB208" t="str">
            <v/>
          </cell>
          <cell r="AC208" t="str">
            <v/>
          </cell>
          <cell r="AD208" t="str">
            <v/>
          </cell>
          <cell r="AE208" t="str">
            <v/>
          </cell>
        </row>
        <row r="209">
          <cell r="A209">
            <v>203</v>
          </cell>
          <cell r="J209">
            <v>0</v>
          </cell>
          <cell r="U209" t="str">
            <v/>
          </cell>
          <cell r="V209" t="str">
            <v/>
          </cell>
          <cell r="W209" t="str">
            <v/>
          </cell>
          <cell r="X209" t="str">
            <v/>
          </cell>
          <cell r="Y209" t="str">
            <v/>
          </cell>
          <cell r="Z209" t="str">
            <v/>
          </cell>
          <cell r="AA209" t="str">
            <v/>
          </cell>
          <cell r="AB209" t="str">
            <v/>
          </cell>
          <cell r="AC209" t="str">
            <v/>
          </cell>
          <cell r="AD209" t="str">
            <v/>
          </cell>
          <cell r="AE209" t="str">
            <v/>
          </cell>
        </row>
        <row r="210">
          <cell r="A210">
            <v>204</v>
          </cell>
          <cell r="J210">
            <v>0</v>
          </cell>
          <cell r="U210" t="str">
            <v/>
          </cell>
          <cell r="V210" t="str">
            <v/>
          </cell>
          <cell r="W210" t="str">
            <v/>
          </cell>
          <cell r="X210" t="str">
            <v/>
          </cell>
          <cell r="Y210" t="str">
            <v/>
          </cell>
          <cell r="Z210" t="str">
            <v/>
          </cell>
          <cell r="AA210" t="str">
            <v/>
          </cell>
          <cell r="AB210" t="str">
            <v/>
          </cell>
          <cell r="AC210" t="str">
            <v/>
          </cell>
          <cell r="AD210" t="str">
            <v/>
          </cell>
          <cell r="AE210" t="str">
            <v/>
          </cell>
        </row>
        <row r="211">
          <cell r="A211">
            <v>205</v>
          </cell>
          <cell r="J211">
            <v>0</v>
          </cell>
          <cell r="U211" t="str">
            <v/>
          </cell>
          <cell r="V211" t="str">
            <v/>
          </cell>
          <cell r="W211" t="str">
            <v/>
          </cell>
          <cell r="X211" t="str">
            <v/>
          </cell>
          <cell r="Y211" t="str">
            <v/>
          </cell>
          <cell r="Z211" t="str">
            <v/>
          </cell>
          <cell r="AA211" t="str">
            <v/>
          </cell>
          <cell r="AB211" t="str">
            <v/>
          </cell>
          <cell r="AC211" t="str">
            <v/>
          </cell>
          <cell r="AD211" t="str">
            <v/>
          </cell>
          <cell r="AE211" t="str">
            <v/>
          </cell>
        </row>
        <row r="212">
          <cell r="A212">
            <v>206</v>
          </cell>
          <cell r="J212">
            <v>0</v>
          </cell>
          <cell r="U212" t="str">
            <v/>
          </cell>
          <cell r="V212" t="str">
            <v/>
          </cell>
          <cell r="W212" t="str">
            <v/>
          </cell>
          <cell r="X212" t="str">
            <v/>
          </cell>
          <cell r="Y212" t="str">
            <v/>
          </cell>
          <cell r="Z212" t="str">
            <v/>
          </cell>
          <cell r="AA212" t="str">
            <v/>
          </cell>
          <cell r="AB212" t="str">
            <v/>
          </cell>
          <cell r="AC212" t="str">
            <v/>
          </cell>
          <cell r="AD212" t="str">
            <v/>
          </cell>
          <cell r="AE212" t="str">
            <v/>
          </cell>
        </row>
        <row r="213">
          <cell r="A213">
            <v>207</v>
          </cell>
          <cell r="J213">
            <v>0</v>
          </cell>
          <cell r="U213" t="str">
            <v/>
          </cell>
          <cell r="V213" t="str">
            <v/>
          </cell>
          <cell r="W213" t="str">
            <v/>
          </cell>
          <cell r="X213" t="str">
            <v/>
          </cell>
          <cell r="Y213" t="str">
            <v/>
          </cell>
          <cell r="Z213" t="str">
            <v/>
          </cell>
          <cell r="AA213" t="str">
            <v/>
          </cell>
          <cell r="AB213" t="str">
            <v/>
          </cell>
          <cell r="AC213" t="str">
            <v/>
          </cell>
          <cell r="AD213" t="str">
            <v/>
          </cell>
          <cell r="AE213" t="str">
            <v/>
          </cell>
        </row>
        <row r="214">
          <cell r="A214">
            <v>208</v>
          </cell>
          <cell r="J214">
            <v>0</v>
          </cell>
          <cell r="U214" t="str">
            <v/>
          </cell>
          <cell r="V214" t="str">
            <v/>
          </cell>
          <cell r="W214" t="str">
            <v/>
          </cell>
          <cell r="X214" t="str">
            <v/>
          </cell>
          <cell r="Y214" t="str">
            <v/>
          </cell>
          <cell r="Z214" t="str">
            <v/>
          </cell>
          <cell r="AA214" t="str">
            <v/>
          </cell>
          <cell r="AB214" t="str">
            <v/>
          </cell>
          <cell r="AC214" t="str">
            <v/>
          </cell>
          <cell r="AD214" t="str">
            <v/>
          </cell>
          <cell r="AE214" t="str">
            <v/>
          </cell>
        </row>
        <row r="215">
          <cell r="A215">
            <v>209</v>
          </cell>
          <cell r="J215">
            <v>0</v>
          </cell>
          <cell r="U215" t="str">
            <v/>
          </cell>
          <cell r="V215" t="str">
            <v/>
          </cell>
          <cell r="W215" t="str">
            <v/>
          </cell>
          <cell r="X215" t="str">
            <v/>
          </cell>
          <cell r="Y215" t="str">
            <v/>
          </cell>
          <cell r="Z215" t="str">
            <v/>
          </cell>
          <cell r="AA215" t="str">
            <v/>
          </cell>
          <cell r="AB215" t="str">
            <v/>
          </cell>
          <cell r="AC215" t="str">
            <v/>
          </cell>
          <cell r="AD215" t="str">
            <v/>
          </cell>
          <cell r="AE215" t="str">
            <v/>
          </cell>
        </row>
        <row r="216">
          <cell r="A216">
            <v>210</v>
          </cell>
          <cell r="J216">
            <v>0</v>
          </cell>
          <cell r="U216" t="str">
            <v/>
          </cell>
          <cell r="V216" t="str">
            <v/>
          </cell>
          <cell r="W216" t="str">
            <v/>
          </cell>
          <cell r="X216" t="str">
            <v/>
          </cell>
          <cell r="Y216" t="str">
            <v/>
          </cell>
          <cell r="Z216" t="str">
            <v/>
          </cell>
          <cell r="AA216" t="str">
            <v/>
          </cell>
          <cell r="AB216" t="str">
            <v/>
          </cell>
          <cell r="AC216" t="str">
            <v/>
          </cell>
          <cell r="AD216" t="str">
            <v/>
          </cell>
          <cell r="AE216" t="str">
            <v/>
          </cell>
        </row>
        <row r="217">
          <cell r="A217">
            <v>211</v>
          </cell>
          <cell r="J217">
            <v>0</v>
          </cell>
          <cell r="U217" t="str">
            <v/>
          </cell>
          <cell r="V217" t="str">
            <v/>
          </cell>
          <cell r="W217" t="str">
            <v/>
          </cell>
          <cell r="X217" t="str">
            <v/>
          </cell>
          <cell r="Y217" t="str">
            <v/>
          </cell>
          <cell r="Z217" t="str">
            <v/>
          </cell>
          <cell r="AA217" t="str">
            <v/>
          </cell>
          <cell r="AB217" t="str">
            <v/>
          </cell>
          <cell r="AC217" t="str">
            <v/>
          </cell>
          <cell r="AD217" t="str">
            <v/>
          </cell>
          <cell r="AE217" t="str">
            <v/>
          </cell>
        </row>
        <row r="218">
          <cell r="A218">
            <v>212</v>
          </cell>
          <cell r="J218">
            <v>0</v>
          </cell>
          <cell r="U218" t="str">
            <v/>
          </cell>
          <cell r="V218" t="str">
            <v/>
          </cell>
          <cell r="W218" t="str">
            <v/>
          </cell>
          <cell r="X218" t="str">
            <v/>
          </cell>
          <cell r="Y218" t="str">
            <v/>
          </cell>
          <cell r="Z218" t="str">
            <v/>
          </cell>
          <cell r="AA218" t="str">
            <v/>
          </cell>
          <cell r="AB218" t="str">
            <v/>
          </cell>
          <cell r="AC218" t="str">
            <v/>
          </cell>
          <cell r="AD218" t="str">
            <v/>
          </cell>
          <cell r="AE218" t="str">
            <v/>
          </cell>
        </row>
        <row r="219">
          <cell r="A219">
            <v>213</v>
          </cell>
          <cell r="J219">
            <v>0</v>
          </cell>
          <cell r="U219" t="str">
            <v/>
          </cell>
          <cell r="V219" t="str">
            <v/>
          </cell>
          <cell r="W219" t="str">
            <v/>
          </cell>
          <cell r="X219" t="str">
            <v/>
          </cell>
          <cell r="Y219" t="str">
            <v/>
          </cell>
          <cell r="Z219" t="str">
            <v/>
          </cell>
          <cell r="AA219" t="str">
            <v/>
          </cell>
          <cell r="AB219" t="str">
            <v/>
          </cell>
          <cell r="AC219" t="str">
            <v/>
          </cell>
          <cell r="AD219" t="str">
            <v/>
          </cell>
          <cell r="AE219" t="str">
            <v/>
          </cell>
        </row>
        <row r="220">
          <cell r="A220">
            <v>214</v>
          </cell>
          <cell r="J220">
            <v>0</v>
          </cell>
          <cell r="U220" t="str">
            <v/>
          </cell>
          <cell r="V220" t="str">
            <v/>
          </cell>
          <cell r="W220" t="str">
            <v/>
          </cell>
          <cell r="X220" t="str">
            <v/>
          </cell>
          <cell r="Y220" t="str">
            <v/>
          </cell>
          <cell r="Z220" t="str">
            <v/>
          </cell>
          <cell r="AA220" t="str">
            <v/>
          </cell>
          <cell r="AB220" t="str">
            <v/>
          </cell>
          <cell r="AC220" t="str">
            <v/>
          </cell>
          <cell r="AD220" t="str">
            <v/>
          </cell>
          <cell r="AE220" t="str">
            <v/>
          </cell>
        </row>
        <row r="221">
          <cell r="A221">
            <v>215</v>
          </cell>
          <cell r="J221">
            <v>0</v>
          </cell>
          <cell r="U221" t="str">
            <v/>
          </cell>
          <cell r="V221" t="str">
            <v/>
          </cell>
          <cell r="W221" t="str">
            <v/>
          </cell>
          <cell r="X221" t="str">
            <v/>
          </cell>
          <cell r="Y221" t="str">
            <v/>
          </cell>
          <cell r="Z221" t="str">
            <v/>
          </cell>
          <cell r="AA221" t="str">
            <v/>
          </cell>
          <cell r="AB221" t="str">
            <v/>
          </cell>
          <cell r="AC221" t="str">
            <v/>
          </cell>
          <cell r="AD221" t="str">
            <v/>
          </cell>
          <cell r="AE221" t="str">
            <v/>
          </cell>
        </row>
        <row r="222">
          <cell r="A222">
            <v>216</v>
          </cell>
          <cell r="J222">
            <v>0</v>
          </cell>
          <cell r="U222" t="str">
            <v/>
          </cell>
          <cell r="V222" t="str">
            <v/>
          </cell>
          <cell r="W222" t="str">
            <v/>
          </cell>
          <cell r="X222" t="str">
            <v/>
          </cell>
          <cell r="Y222" t="str">
            <v/>
          </cell>
          <cell r="Z222" t="str">
            <v/>
          </cell>
          <cell r="AA222" t="str">
            <v/>
          </cell>
          <cell r="AB222" t="str">
            <v/>
          </cell>
          <cell r="AC222" t="str">
            <v/>
          </cell>
          <cell r="AD222" t="str">
            <v/>
          </cell>
          <cell r="AE222" t="str">
            <v/>
          </cell>
        </row>
        <row r="223">
          <cell r="A223">
            <v>217</v>
          </cell>
          <cell r="J223">
            <v>0</v>
          </cell>
          <cell r="U223" t="str">
            <v/>
          </cell>
          <cell r="V223" t="str">
            <v/>
          </cell>
          <cell r="W223" t="str">
            <v/>
          </cell>
          <cell r="X223" t="str">
            <v/>
          </cell>
          <cell r="Y223" t="str">
            <v/>
          </cell>
          <cell r="Z223" t="str">
            <v/>
          </cell>
          <cell r="AA223" t="str">
            <v/>
          </cell>
          <cell r="AB223" t="str">
            <v/>
          </cell>
          <cell r="AC223" t="str">
            <v/>
          </cell>
          <cell r="AD223" t="str">
            <v/>
          </cell>
          <cell r="AE223" t="str">
            <v/>
          </cell>
        </row>
        <row r="224">
          <cell r="A224">
            <v>218</v>
          </cell>
          <cell r="J224">
            <v>0</v>
          </cell>
          <cell r="U224" t="str">
            <v/>
          </cell>
          <cell r="V224" t="str">
            <v/>
          </cell>
          <cell r="W224" t="str">
            <v/>
          </cell>
          <cell r="X224" t="str">
            <v/>
          </cell>
          <cell r="Y224" t="str">
            <v/>
          </cell>
          <cell r="Z224" t="str">
            <v/>
          </cell>
          <cell r="AA224" t="str">
            <v/>
          </cell>
          <cell r="AB224" t="str">
            <v/>
          </cell>
          <cell r="AC224" t="str">
            <v/>
          </cell>
          <cell r="AD224" t="str">
            <v/>
          </cell>
          <cell r="AE224" t="str">
            <v/>
          </cell>
        </row>
        <row r="225">
          <cell r="A225">
            <v>219</v>
          </cell>
          <cell r="J225">
            <v>0</v>
          </cell>
          <cell r="U225" t="str">
            <v/>
          </cell>
          <cell r="V225" t="str">
            <v/>
          </cell>
          <cell r="W225" t="str">
            <v/>
          </cell>
          <cell r="X225" t="str">
            <v/>
          </cell>
          <cell r="Y225" t="str">
            <v/>
          </cell>
          <cell r="Z225" t="str">
            <v/>
          </cell>
          <cell r="AA225" t="str">
            <v/>
          </cell>
          <cell r="AB225" t="str">
            <v/>
          </cell>
          <cell r="AC225" t="str">
            <v/>
          </cell>
          <cell r="AD225" t="str">
            <v/>
          </cell>
          <cell r="AE225" t="str">
            <v/>
          </cell>
        </row>
        <row r="226">
          <cell r="A226">
            <v>220</v>
          </cell>
          <cell r="J226">
            <v>0</v>
          </cell>
          <cell r="U226" t="str">
            <v/>
          </cell>
          <cell r="V226" t="str">
            <v/>
          </cell>
          <cell r="W226" t="str">
            <v/>
          </cell>
          <cell r="X226" t="str">
            <v/>
          </cell>
          <cell r="Y226" t="str">
            <v/>
          </cell>
          <cell r="Z226" t="str">
            <v/>
          </cell>
          <cell r="AA226" t="str">
            <v/>
          </cell>
          <cell r="AB226" t="str">
            <v/>
          </cell>
          <cell r="AC226" t="str">
            <v/>
          </cell>
          <cell r="AD226" t="str">
            <v/>
          </cell>
          <cell r="AE226" t="str">
            <v/>
          </cell>
        </row>
        <row r="227">
          <cell r="A227">
            <v>221</v>
          </cell>
          <cell r="J227">
            <v>0</v>
          </cell>
          <cell r="U227" t="str">
            <v/>
          </cell>
          <cell r="V227" t="str">
            <v/>
          </cell>
          <cell r="W227" t="str">
            <v/>
          </cell>
          <cell r="X227" t="str">
            <v/>
          </cell>
          <cell r="Y227" t="str">
            <v/>
          </cell>
          <cell r="Z227" t="str">
            <v/>
          </cell>
          <cell r="AA227" t="str">
            <v/>
          </cell>
          <cell r="AB227" t="str">
            <v/>
          </cell>
          <cell r="AC227" t="str">
            <v/>
          </cell>
          <cell r="AD227" t="str">
            <v/>
          </cell>
          <cell r="AE227" t="str">
            <v/>
          </cell>
        </row>
        <row r="228">
          <cell r="A228">
            <v>222</v>
          </cell>
          <cell r="J228">
            <v>0</v>
          </cell>
          <cell r="U228" t="str">
            <v/>
          </cell>
          <cell r="V228" t="str">
            <v/>
          </cell>
          <cell r="W228" t="str">
            <v/>
          </cell>
          <cell r="X228" t="str">
            <v/>
          </cell>
          <cell r="Y228" t="str">
            <v/>
          </cell>
          <cell r="Z228" t="str">
            <v/>
          </cell>
          <cell r="AA228" t="str">
            <v/>
          </cell>
          <cell r="AB228" t="str">
            <v/>
          </cell>
          <cell r="AC228" t="str">
            <v/>
          </cell>
          <cell r="AD228" t="str">
            <v/>
          </cell>
          <cell r="AE228" t="str">
            <v/>
          </cell>
        </row>
        <row r="229">
          <cell r="A229">
            <v>223</v>
          </cell>
          <cell r="J229">
            <v>0</v>
          </cell>
          <cell r="U229" t="str">
            <v/>
          </cell>
          <cell r="V229" t="str">
            <v/>
          </cell>
          <cell r="W229" t="str">
            <v/>
          </cell>
          <cell r="X229" t="str">
            <v/>
          </cell>
          <cell r="Y229" t="str">
            <v/>
          </cell>
          <cell r="Z229" t="str">
            <v/>
          </cell>
          <cell r="AA229" t="str">
            <v/>
          </cell>
          <cell r="AB229" t="str">
            <v/>
          </cell>
          <cell r="AC229" t="str">
            <v/>
          </cell>
          <cell r="AD229" t="str">
            <v/>
          </cell>
          <cell r="AE229" t="str">
            <v/>
          </cell>
        </row>
        <row r="230">
          <cell r="A230">
            <v>224</v>
          </cell>
          <cell r="J230">
            <v>0</v>
          </cell>
          <cell r="U230" t="str">
            <v/>
          </cell>
          <cell r="V230" t="str">
            <v/>
          </cell>
          <cell r="W230" t="str">
            <v/>
          </cell>
          <cell r="X230" t="str">
            <v/>
          </cell>
          <cell r="Y230" t="str">
            <v/>
          </cell>
          <cell r="Z230" t="str">
            <v/>
          </cell>
          <cell r="AA230" t="str">
            <v/>
          </cell>
          <cell r="AB230" t="str">
            <v/>
          </cell>
          <cell r="AC230" t="str">
            <v/>
          </cell>
          <cell r="AD230" t="str">
            <v/>
          </cell>
          <cell r="AE230" t="str">
            <v/>
          </cell>
        </row>
        <row r="231">
          <cell r="A231">
            <v>225</v>
          </cell>
          <cell r="J231">
            <v>0</v>
          </cell>
          <cell r="U231" t="str">
            <v/>
          </cell>
          <cell r="V231" t="str">
            <v/>
          </cell>
          <cell r="W231" t="str">
            <v/>
          </cell>
          <cell r="X231" t="str">
            <v/>
          </cell>
          <cell r="Y231" t="str">
            <v/>
          </cell>
          <cell r="Z231" t="str">
            <v/>
          </cell>
          <cell r="AA231" t="str">
            <v/>
          </cell>
          <cell r="AB231" t="str">
            <v/>
          </cell>
          <cell r="AC231" t="str">
            <v/>
          </cell>
          <cell r="AD231" t="str">
            <v/>
          </cell>
          <cell r="AE231" t="str">
            <v/>
          </cell>
        </row>
        <row r="232">
          <cell r="A232">
            <v>226</v>
          </cell>
          <cell r="J232">
            <v>0</v>
          </cell>
          <cell r="U232" t="str">
            <v/>
          </cell>
          <cell r="V232" t="str">
            <v/>
          </cell>
          <cell r="W232" t="str">
            <v/>
          </cell>
          <cell r="X232" t="str">
            <v/>
          </cell>
          <cell r="Y232" t="str">
            <v/>
          </cell>
          <cell r="Z232" t="str">
            <v/>
          </cell>
          <cell r="AA232" t="str">
            <v/>
          </cell>
          <cell r="AB232" t="str">
            <v/>
          </cell>
          <cell r="AC232" t="str">
            <v/>
          </cell>
          <cell r="AD232" t="str">
            <v/>
          </cell>
          <cell r="AE232" t="str">
            <v/>
          </cell>
        </row>
        <row r="233">
          <cell r="A233">
            <v>227</v>
          </cell>
          <cell r="J233">
            <v>0</v>
          </cell>
          <cell r="U233" t="str">
            <v/>
          </cell>
          <cell r="V233" t="str">
            <v/>
          </cell>
          <cell r="W233" t="str">
            <v/>
          </cell>
          <cell r="X233" t="str">
            <v/>
          </cell>
          <cell r="Y233" t="str">
            <v/>
          </cell>
          <cell r="Z233" t="str">
            <v/>
          </cell>
          <cell r="AA233" t="str">
            <v/>
          </cell>
          <cell r="AB233" t="str">
            <v/>
          </cell>
          <cell r="AC233" t="str">
            <v/>
          </cell>
          <cell r="AD233" t="str">
            <v/>
          </cell>
          <cell r="AE233" t="str">
            <v/>
          </cell>
        </row>
        <row r="234">
          <cell r="A234">
            <v>228</v>
          </cell>
          <cell r="J234">
            <v>0</v>
          </cell>
          <cell r="U234" t="str">
            <v/>
          </cell>
          <cell r="V234" t="str">
            <v/>
          </cell>
          <cell r="W234" t="str">
            <v/>
          </cell>
          <cell r="X234" t="str">
            <v/>
          </cell>
          <cell r="Y234" t="str">
            <v/>
          </cell>
          <cell r="Z234" t="str">
            <v/>
          </cell>
          <cell r="AA234" t="str">
            <v/>
          </cell>
          <cell r="AB234" t="str">
            <v/>
          </cell>
          <cell r="AC234" t="str">
            <v/>
          </cell>
          <cell r="AD234" t="str">
            <v/>
          </cell>
          <cell r="AE234" t="str">
            <v/>
          </cell>
        </row>
        <row r="235">
          <cell r="A235">
            <v>229</v>
          </cell>
          <cell r="J235">
            <v>0</v>
          </cell>
          <cell r="U235" t="str">
            <v/>
          </cell>
          <cell r="V235" t="str">
            <v/>
          </cell>
          <cell r="W235" t="str">
            <v/>
          </cell>
          <cell r="X235" t="str">
            <v/>
          </cell>
          <cell r="Y235" t="str">
            <v/>
          </cell>
          <cell r="Z235" t="str">
            <v/>
          </cell>
          <cell r="AA235" t="str">
            <v/>
          </cell>
          <cell r="AB235" t="str">
            <v/>
          </cell>
          <cell r="AC235" t="str">
            <v/>
          </cell>
          <cell r="AD235" t="str">
            <v/>
          </cell>
          <cell r="AE235" t="str">
            <v/>
          </cell>
        </row>
        <row r="236">
          <cell r="A236">
            <v>230</v>
          </cell>
          <cell r="J236">
            <v>0</v>
          </cell>
          <cell r="U236" t="str">
            <v/>
          </cell>
          <cell r="V236" t="str">
            <v/>
          </cell>
          <cell r="W236" t="str">
            <v/>
          </cell>
          <cell r="X236" t="str">
            <v/>
          </cell>
          <cell r="Y236" t="str">
            <v/>
          </cell>
          <cell r="Z236" t="str">
            <v/>
          </cell>
          <cell r="AA236" t="str">
            <v/>
          </cell>
          <cell r="AB236" t="str">
            <v/>
          </cell>
          <cell r="AC236" t="str">
            <v/>
          </cell>
          <cell r="AD236" t="str">
            <v/>
          </cell>
          <cell r="AE236" t="str">
            <v/>
          </cell>
        </row>
        <row r="237">
          <cell r="A237">
            <v>231</v>
          </cell>
          <cell r="J237">
            <v>0</v>
          </cell>
          <cell r="U237" t="str">
            <v/>
          </cell>
          <cell r="V237" t="str">
            <v/>
          </cell>
          <cell r="W237" t="str">
            <v/>
          </cell>
          <cell r="X237" t="str">
            <v/>
          </cell>
          <cell r="Y237" t="str">
            <v/>
          </cell>
          <cell r="Z237" t="str">
            <v/>
          </cell>
          <cell r="AA237" t="str">
            <v/>
          </cell>
          <cell r="AB237" t="str">
            <v/>
          </cell>
          <cell r="AC237" t="str">
            <v/>
          </cell>
          <cell r="AD237" t="str">
            <v/>
          </cell>
          <cell r="AE237" t="str">
            <v/>
          </cell>
        </row>
        <row r="238">
          <cell r="A238">
            <v>232</v>
          </cell>
          <cell r="J238">
            <v>0</v>
          </cell>
          <cell r="U238" t="str">
            <v/>
          </cell>
          <cell r="V238" t="str">
            <v/>
          </cell>
          <cell r="W238" t="str">
            <v/>
          </cell>
          <cell r="X238" t="str">
            <v/>
          </cell>
          <cell r="Y238" t="str">
            <v/>
          </cell>
          <cell r="Z238" t="str">
            <v/>
          </cell>
          <cell r="AA238" t="str">
            <v/>
          </cell>
          <cell r="AB238" t="str">
            <v/>
          </cell>
          <cell r="AC238" t="str">
            <v/>
          </cell>
          <cell r="AD238" t="str">
            <v/>
          </cell>
          <cell r="AE238" t="str">
            <v/>
          </cell>
        </row>
        <row r="239">
          <cell r="A239">
            <v>233</v>
          </cell>
          <cell r="J239">
            <v>0</v>
          </cell>
          <cell r="U239" t="str">
            <v/>
          </cell>
          <cell r="V239" t="str">
            <v/>
          </cell>
          <cell r="W239" t="str">
            <v/>
          </cell>
          <cell r="X239" t="str">
            <v/>
          </cell>
          <cell r="Y239" t="str">
            <v/>
          </cell>
          <cell r="Z239" t="str">
            <v/>
          </cell>
          <cell r="AA239" t="str">
            <v/>
          </cell>
          <cell r="AB239" t="str">
            <v/>
          </cell>
          <cell r="AC239" t="str">
            <v/>
          </cell>
          <cell r="AD239" t="str">
            <v/>
          </cell>
          <cell r="AE239" t="str">
            <v/>
          </cell>
        </row>
        <row r="240">
          <cell r="A240">
            <v>234</v>
          </cell>
          <cell r="J240">
            <v>0</v>
          </cell>
          <cell r="U240" t="str">
            <v/>
          </cell>
          <cell r="V240" t="str">
            <v/>
          </cell>
          <cell r="W240" t="str">
            <v/>
          </cell>
          <cell r="X240" t="str">
            <v/>
          </cell>
          <cell r="Y240" t="str">
            <v/>
          </cell>
          <cell r="Z240" t="str">
            <v/>
          </cell>
          <cell r="AA240" t="str">
            <v/>
          </cell>
          <cell r="AB240" t="str">
            <v/>
          </cell>
          <cell r="AC240" t="str">
            <v/>
          </cell>
          <cell r="AD240" t="str">
            <v/>
          </cell>
          <cell r="AE240" t="str">
            <v/>
          </cell>
        </row>
        <row r="241">
          <cell r="A241">
            <v>235</v>
          </cell>
          <cell r="J241">
            <v>0</v>
          </cell>
          <cell r="U241" t="str">
            <v/>
          </cell>
          <cell r="V241" t="str">
            <v/>
          </cell>
          <cell r="W241" t="str">
            <v/>
          </cell>
          <cell r="X241" t="str">
            <v/>
          </cell>
          <cell r="Y241" t="str">
            <v/>
          </cell>
          <cell r="Z241" t="str">
            <v/>
          </cell>
          <cell r="AA241" t="str">
            <v/>
          </cell>
          <cell r="AB241" t="str">
            <v/>
          </cell>
          <cell r="AC241" t="str">
            <v/>
          </cell>
          <cell r="AD241" t="str">
            <v/>
          </cell>
          <cell r="AE241" t="str">
            <v/>
          </cell>
        </row>
        <row r="242">
          <cell r="A242">
            <v>236</v>
          </cell>
          <cell r="J242">
            <v>0</v>
          </cell>
          <cell r="U242" t="str">
            <v/>
          </cell>
          <cell r="V242" t="str">
            <v/>
          </cell>
          <cell r="W242" t="str">
            <v/>
          </cell>
          <cell r="X242" t="str">
            <v/>
          </cell>
          <cell r="Y242" t="str">
            <v/>
          </cell>
          <cell r="Z242" t="str">
            <v/>
          </cell>
          <cell r="AA242" t="str">
            <v/>
          </cell>
          <cell r="AB242" t="str">
            <v/>
          </cell>
          <cell r="AC242" t="str">
            <v/>
          </cell>
          <cell r="AD242" t="str">
            <v/>
          </cell>
          <cell r="AE242" t="str">
            <v/>
          </cell>
        </row>
        <row r="243">
          <cell r="A243">
            <v>237</v>
          </cell>
          <cell r="J243">
            <v>0</v>
          </cell>
          <cell r="U243" t="str">
            <v/>
          </cell>
          <cell r="V243" t="str">
            <v/>
          </cell>
          <cell r="W243" t="str">
            <v/>
          </cell>
          <cell r="X243" t="str">
            <v/>
          </cell>
          <cell r="Y243" t="str">
            <v/>
          </cell>
          <cell r="Z243" t="str">
            <v/>
          </cell>
          <cell r="AA243" t="str">
            <v/>
          </cell>
          <cell r="AB243" t="str">
            <v/>
          </cell>
          <cell r="AC243" t="str">
            <v/>
          </cell>
          <cell r="AD243" t="str">
            <v/>
          </cell>
          <cell r="AE243" t="str">
            <v/>
          </cell>
        </row>
        <row r="244">
          <cell r="A244">
            <v>238</v>
          </cell>
          <cell r="J244">
            <v>0</v>
          </cell>
          <cell r="U244" t="str">
            <v/>
          </cell>
          <cell r="V244" t="str">
            <v/>
          </cell>
          <cell r="W244" t="str">
            <v/>
          </cell>
          <cell r="X244" t="str">
            <v/>
          </cell>
          <cell r="Y244" t="str">
            <v/>
          </cell>
          <cell r="Z244" t="str">
            <v/>
          </cell>
          <cell r="AA244" t="str">
            <v/>
          </cell>
          <cell r="AB244" t="str">
            <v/>
          </cell>
          <cell r="AC244" t="str">
            <v/>
          </cell>
          <cell r="AD244" t="str">
            <v/>
          </cell>
          <cell r="AE244" t="str">
            <v/>
          </cell>
        </row>
        <row r="245">
          <cell r="A245">
            <v>239</v>
          </cell>
          <cell r="J245">
            <v>0</v>
          </cell>
          <cell r="U245" t="str">
            <v/>
          </cell>
          <cell r="V245" t="str">
            <v/>
          </cell>
          <cell r="W245" t="str">
            <v/>
          </cell>
          <cell r="X245" t="str">
            <v/>
          </cell>
          <cell r="Y245" t="str">
            <v/>
          </cell>
          <cell r="Z245" t="str">
            <v/>
          </cell>
          <cell r="AA245" t="str">
            <v/>
          </cell>
          <cell r="AB245" t="str">
            <v/>
          </cell>
          <cell r="AC245" t="str">
            <v/>
          </cell>
          <cell r="AD245" t="str">
            <v/>
          </cell>
          <cell r="AE245" t="str">
            <v/>
          </cell>
        </row>
        <row r="246">
          <cell r="A246">
            <v>240</v>
          </cell>
          <cell r="J246">
            <v>0</v>
          </cell>
          <cell r="U246" t="str">
            <v/>
          </cell>
          <cell r="V246" t="str">
            <v/>
          </cell>
          <cell r="W246" t="str">
            <v/>
          </cell>
          <cell r="X246" t="str">
            <v/>
          </cell>
          <cell r="Y246" t="str">
            <v/>
          </cell>
          <cell r="Z246" t="str">
            <v/>
          </cell>
          <cell r="AA246" t="str">
            <v/>
          </cell>
          <cell r="AB246" t="str">
            <v/>
          </cell>
          <cell r="AC246" t="str">
            <v/>
          </cell>
          <cell r="AD246" t="str">
            <v/>
          </cell>
          <cell r="AE246" t="str">
            <v/>
          </cell>
        </row>
        <row r="247">
          <cell r="A247">
            <v>241</v>
          </cell>
          <cell r="J247">
            <v>0</v>
          </cell>
          <cell r="U247" t="str">
            <v/>
          </cell>
          <cell r="V247" t="str">
            <v/>
          </cell>
          <cell r="W247" t="str">
            <v/>
          </cell>
          <cell r="X247" t="str">
            <v/>
          </cell>
          <cell r="Y247" t="str">
            <v/>
          </cell>
          <cell r="Z247" t="str">
            <v/>
          </cell>
          <cell r="AA247" t="str">
            <v/>
          </cell>
          <cell r="AB247" t="str">
            <v/>
          </cell>
          <cell r="AC247" t="str">
            <v/>
          </cell>
          <cell r="AD247" t="str">
            <v/>
          </cell>
          <cell r="AE247" t="str">
            <v/>
          </cell>
        </row>
        <row r="248">
          <cell r="A248">
            <v>242</v>
          </cell>
          <cell r="J248">
            <v>0</v>
          </cell>
          <cell r="U248" t="str">
            <v/>
          </cell>
          <cell r="V248" t="str">
            <v/>
          </cell>
          <cell r="W248" t="str">
            <v/>
          </cell>
          <cell r="X248" t="str">
            <v/>
          </cell>
          <cell r="Y248" t="str">
            <v/>
          </cell>
          <cell r="Z248" t="str">
            <v/>
          </cell>
          <cell r="AA248" t="str">
            <v/>
          </cell>
          <cell r="AB248" t="str">
            <v/>
          </cell>
          <cell r="AC248" t="str">
            <v/>
          </cell>
          <cell r="AD248" t="str">
            <v/>
          </cell>
          <cell r="AE248" t="str">
            <v/>
          </cell>
        </row>
        <row r="249">
          <cell r="A249">
            <v>243</v>
          </cell>
          <cell r="J249">
            <v>0</v>
          </cell>
          <cell r="U249" t="str">
            <v/>
          </cell>
          <cell r="V249" t="str">
            <v/>
          </cell>
          <cell r="W249" t="str">
            <v/>
          </cell>
          <cell r="X249" t="str">
            <v/>
          </cell>
          <cell r="Y249" t="str">
            <v/>
          </cell>
          <cell r="Z249" t="str">
            <v/>
          </cell>
          <cell r="AA249" t="str">
            <v/>
          </cell>
          <cell r="AB249" t="str">
            <v/>
          </cell>
          <cell r="AC249" t="str">
            <v/>
          </cell>
          <cell r="AD249" t="str">
            <v/>
          </cell>
          <cell r="AE249" t="str">
            <v/>
          </cell>
        </row>
        <row r="250">
          <cell r="A250">
            <v>244</v>
          </cell>
          <cell r="J250">
            <v>0</v>
          </cell>
          <cell r="U250" t="str">
            <v/>
          </cell>
          <cell r="V250" t="str">
            <v/>
          </cell>
          <cell r="W250" t="str">
            <v/>
          </cell>
          <cell r="X250" t="str">
            <v/>
          </cell>
          <cell r="Y250" t="str">
            <v/>
          </cell>
          <cell r="Z250" t="str">
            <v/>
          </cell>
          <cell r="AA250" t="str">
            <v/>
          </cell>
          <cell r="AB250" t="str">
            <v/>
          </cell>
          <cell r="AC250" t="str">
            <v/>
          </cell>
          <cell r="AD250" t="str">
            <v/>
          </cell>
          <cell r="AE250" t="str">
            <v/>
          </cell>
        </row>
        <row r="251">
          <cell r="A251">
            <v>245</v>
          </cell>
          <cell r="J251">
            <v>0</v>
          </cell>
          <cell r="U251" t="str">
            <v/>
          </cell>
          <cell r="V251" t="str">
            <v/>
          </cell>
          <cell r="W251" t="str">
            <v/>
          </cell>
          <cell r="X251" t="str">
            <v/>
          </cell>
          <cell r="Y251" t="str">
            <v/>
          </cell>
          <cell r="Z251" t="str">
            <v/>
          </cell>
          <cell r="AA251" t="str">
            <v/>
          </cell>
          <cell r="AB251" t="str">
            <v/>
          </cell>
          <cell r="AC251" t="str">
            <v/>
          </cell>
          <cell r="AD251" t="str">
            <v/>
          </cell>
          <cell r="AE251" t="str">
            <v/>
          </cell>
        </row>
        <row r="252">
          <cell r="A252">
            <v>246</v>
          </cell>
          <cell r="J252">
            <v>0</v>
          </cell>
          <cell r="U252" t="str">
            <v/>
          </cell>
          <cell r="V252" t="str">
            <v/>
          </cell>
          <cell r="W252" t="str">
            <v/>
          </cell>
          <cell r="X252" t="str">
            <v/>
          </cell>
          <cell r="Y252" t="str">
            <v/>
          </cell>
          <cell r="Z252" t="str">
            <v/>
          </cell>
          <cell r="AA252" t="str">
            <v/>
          </cell>
          <cell r="AB252" t="str">
            <v/>
          </cell>
          <cell r="AC252" t="str">
            <v/>
          </cell>
          <cell r="AD252" t="str">
            <v/>
          </cell>
          <cell r="AE252" t="str">
            <v/>
          </cell>
        </row>
        <row r="253">
          <cell r="A253">
            <v>247</v>
          </cell>
          <cell r="J253">
            <v>0</v>
          </cell>
          <cell r="U253" t="str">
            <v/>
          </cell>
          <cell r="V253" t="str">
            <v/>
          </cell>
          <cell r="W253" t="str">
            <v/>
          </cell>
          <cell r="X253" t="str">
            <v/>
          </cell>
          <cell r="Y253" t="str">
            <v/>
          </cell>
          <cell r="Z253" t="str">
            <v/>
          </cell>
          <cell r="AA253" t="str">
            <v/>
          </cell>
          <cell r="AB253" t="str">
            <v/>
          </cell>
          <cell r="AC253" t="str">
            <v/>
          </cell>
          <cell r="AD253" t="str">
            <v/>
          </cell>
          <cell r="AE253" t="str">
            <v/>
          </cell>
        </row>
        <row r="254">
          <cell r="A254">
            <v>248</v>
          </cell>
          <cell r="J254">
            <v>0</v>
          </cell>
          <cell r="U254" t="str">
            <v/>
          </cell>
          <cell r="V254" t="str">
            <v/>
          </cell>
          <cell r="W254" t="str">
            <v/>
          </cell>
          <cell r="X254" t="str">
            <v/>
          </cell>
          <cell r="Y254" t="str">
            <v/>
          </cell>
          <cell r="Z254" t="str">
            <v/>
          </cell>
          <cell r="AA254" t="str">
            <v/>
          </cell>
          <cell r="AB254" t="str">
            <v/>
          </cell>
          <cell r="AC254" t="str">
            <v/>
          </cell>
          <cell r="AD254" t="str">
            <v/>
          </cell>
          <cell r="AE254" t="str">
            <v/>
          </cell>
        </row>
        <row r="255">
          <cell r="A255">
            <v>249</v>
          </cell>
          <cell r="J255">
            <v>0</v>
          </cell>
          <cell r="U255" t="str">
            <v/>
          </cell>
          <cell r="V255" t="str">
            <v/>
          </cell>
          <cell r="W255" t="str">
            <v/>
          </cell>
          <cell r="X255" t="str">
            <v/>
          </cell>
          <cell r="Y255" t="str">
            <v/>
          </cell>
          <cell r="Z255" t="str">
            <v/>
          </cell>
          <cell r="AA255" t="str">
            <v/>
          </cell>
          <cell r="AB255" t="str">
            <v/>
          </cell>
          <cell r="AC255" t="str">
            <v/>
          </cell>
          <cell r="AD255" t="str">
            <v/>
          </cell>
          <cell r="AE255" t="str">
            <v/>
          </cell>
        </row>
        <row r="256">
          <cell r="A256">
            <v>250</v>
          </cell>
          <cell r="J256">
            <v>0</v>
          </cell>
          <cell r="U256" t="str">
            <v/>
          </cell>
          <cell r="V256" t="str">
            <v/>
          </cell>
          <cell r="W256" t="str">
            <v/>
          </cell>
          <cell r="X256" t="str">
            <v/>
          </cell>
          <cell r="Y256" t="str">
            <v/>
          </cell>
          <cell r="Z256" t="str">
            <v/>
          </cell>
          <cell r="AA256" t="str">
            <v/>
          </cell>
          <cell r="AB256" t="str">
            <v/>
          </cell>
          <cell r="AC256" t="str">
            <v/>
          </cell>
          <cell r="AD256" t="str">
            <v/>
          </cell>
          <cell r="AE256" t="str">
            <v/>
          </cell>
        </row>
        <row r="257">
          <cell r="A257">
            <v>251</v>
          </cell>
          <cell r="J257">
            <v>0</v>
          </cell>
          <cell r="U257" t="str">
            <v/>
          </cell>
          <cell r="V257" t="str">
            <v/>
          </cell>
          <cell r="W257" t="str">
            <v/>
          </cell>
          <cell r="X257" t="str">
            <v/>
          </cell>
          <cell r="Y257" t="str">
            <v/>
          </cell>
          <cell r="Z257" t="str">
            <v/>
          </cell>
          <cell r="AA257" t="str">
            <v/>
          </cell>
          <cell r="AB257" t="str">
            <v/>
          </cell>
          <cell r="AC257" t="str">
            <v/>
          </cell>
          <cell r="AD257" t="str">
            <v/>
          </cell>
          <cell r="AE257" t="str">
            <v/>
          </cell>
        </row>
        <row r="258">
          <cell r="A258">
            <v>252</v>
          </cell>
          <cell r="J258">
            <v>0</v>
          </cell>
          <cell r="U258" t="str">
            <v/>
          </cell>
          <cell r="V258" t="str">
            <v/>
          </cell>
          <cell r="W258" t="str">
            <v/>
          </cell>
          <cell r="X258" t="str">
            <v/>
          </cell>
          <cell r="Y258" t="str">
            <v/>
          </cell>
          <cell r="Z258" t="str">
            <v/>
          </cell>
          <cell r="AA258" t="str">
            <v/>
          </cell>
          <cell r="AB258" t="str">
            <v/>
          </cell>
          <cell r="AC258" t="str">
            <v/>
          </cell>
          <cell r="AD258" t="str">
            <v/>
          </cell>
          <cell r="AE258" t="str">
            <v/>
          </cell>
        </row>
        <row r="259">
          <cell r="A259">
            <v>253</v>
          </cell>
          <cell r="J259">
            <v>0</v>
          </cell>
          <cell r="U259" t="str">
            <v/>
          </cell>
          <cell r="V259" t="str">
            <v/>
          </cell>
          <cell r="W259" t="str">
            <v/>
          </cell>
          <cell r="X259" t="str">
            <v/>
          </cell>
          <cell r="Y259" t="str">
            <v/>
          </cell>
          <cell r="Z259" t="str">
            <v/>
          </cell>
          <cell r="AA259" t="str">
            <v/>
          </cell>
          <cell r="AB259" t="str">
            <v/>
          </cell>
          <cell r="AC259" t="str">
            <v/>
          </cell>
          <cell r="AD259" t="str">
            <v/>
          </cell>
          <cell r="AE259" t="str">
            <v/>
          </cell>
        </row>
        <row r="260">
          <cell r="A260">
            <v>254</v>
          </cell>
          <cell r="J260">
            <v>0</v>
          </cell>
          <cell r="U260" t="str">
            <v/>
          </cell>
          <cell r="V260" t="str">
            <v/>
          </cell>
          <cell r="W260" t="str">
            <v/>
          </cell>
          <cell r="X260" t="str">
            <v/>
          </cell>
          <cell r="Y260" t="str">
            <v/>
          </cell>
          <cell r="Z260" t="str">
            <v/>
          </cell>
          <cell r="AA260" t="str">
            <v/>
          </cell>
          <cell r="AB260" t="str">
            <v/>
          </cell>
          <cell r="AC260" t="str">
            <v/>
          </cell>
          <cell r="AD260" t="str">
            <v/>
          </cell>
          <cell r="AE260" t="str">
            <v/>
          </cell>
        </row>
        <row r="261">
          <cell r="A261">
            <v>255</v>
          </cell>
          <cell r="J261">
            <v>0</v>
          </cell>
          <cell r="U261" t="str">
            <v/>
          </cell>
          <cell r="V261" t="str">
            <v/>
          </cell>
          <cell r="W261" t="str">
            <v/>
          </cell>
          <cell r="X261" t="str">
            <v/>
          </cell>
          <cell r="Y261" t="str">
            <v/>
          </cell>
          <cell r="Z261" t="str">
            <v/>
          </cell>
          <cell r="AA261" t="str">
            <v/>
          </cell>
          <cell r="AB261" t="str">
            <v/>
          </cell>
          <cell r="AC261" t="str">
            <v/>
          </cell>
          <cell r="AD261" t="str">
            <v/>
          </cell>
          <cell r="AE261" t="str">
            <v/>
          </cell>
        </row>
        <row r="262">
          <cell r="A262">
            <v>256</v>
          </cell>
          <cell r="J262">
            <v>0</v>
          </cell>
          <cell r="U262" t="str">
            <v/>
          </cell>
          <cell r="V262" t="str">
            <v/>
          </cell>
          <cell r="W262" t="str">
            <v/>
          </cell>
          <cell r="X262" t="str">
            <v/>
          </cell>
          <cell r="Y262" t="str">
            <v/>
          </cell>
          <cell r="Z262" t="str">
            <v/>
          </cell>
          <cell r="AA262" t="str">
            <v/>
          </cell>
          <cell r="AB262" t="str">
            <v/>
          </cell>
          <cell r="AC262" t="str">
            <v/>
          </cell>
          <cell r="AD262" t="str">
            <v/>
          </cell>
          <cell r="AE262" t="str">
            <v/>
          </cell>
        </row>
        <row r="263">
          <cell r="A263">
            <v>257</v>
          </cell>
          <cell r="J263">
            <v>0</v>
          </cell>
          <cell r="U263" t="str">
            <v/>
          </cell>
          <cell r="V263" t="str">
            <v/>
          </cell>
          <cell r="W263" t="str">
            <v/>
          </cell>
          <cell r="X263" t="str">
            <v/>
          </cell>
          <cell r="Y263" t="str">
            <v/>
          </cell>
          <cell r="Z263" t="str">
            <v/>
          </cell>
          <cell r="AA263" t="str">
            <v/>
          </cell>
          <cell r="AB263" t="str">
            <v/>
          </cell>
          <cell r="AC263" t="str">
            <v/>
          </cell>
          <cell r="AD263" t="str">
            <v/>
          </cell>
          <cell r="AE263" t="str">
            <v/>
          </cell>
        </row>
        <row r="264">
          <cell r="A264">
            <v>258</v>
          </cell>
          <cell r="J264">
            <v>0</v>
          </cell>
          <cell r="U264" t="str">
            <v/>
          </cell>
          <cell r="V264" t="str">
            <v/>
          </cell>
          <cell r="W264" t="str">
            <v/>
          </cell>
          <cell r="X264" t="str">
            <v/>
          </cell>
          <cell r="Y264" t="str">
            <v/>
          </cell>
          <cell r="Z264" t="str">
            <v/>
          </cell>
          <cell r="AA264" t="str">
            <v/>
          </cell>
          <cell r="AB264" t="str">
            <v/>
          </cell>
          <cell r="AC264" t="str">
            <v/>
          </cell>
          <cell r="AD264" t="str">
            <v/>
          </cell>
          <cell r="AE264" t="str">
            <v/>
          </cell>
        </row>
        <row r="265">
          <cell r="A265">
            <v>259</v>
          </cell>
          <cell r="J265">
            <v>0</v>
          </cell>
          <cell r="U265" t="str">
            <v/>
          </cell>
          <cell r="V265" t="str">
            <v/>
          </cell>
          <cell r="W265" t="str">
            <v/>
          </cell>
          <cell r="X265" t="str">
            <v/>
          </cell>
          <cell r="Y265" t="str">
            <v/>
          </cell>
          <cell r="Z265" t="str">
            <v/>
          </cell>
          <cell r="AA265" t="str">
            <v/>
          </cell>
          <cell r="AB265" t="str">
            <v/>
          </cell>
          <cell r="AC265" t="str">
            <v/>
          </cell>
          <cell r="AD265" t="str">
            <v/>
          </cell>
          <cell r="AE265" t="str">
            <v/>
          </cell>
        </row>
        <row r="266">
          <cell r="A266">
            <v>260</v>
          </cell>
          <cell r="J266">
            <v>0</v>
          </cell>
          <cell r="U266" t="str">
            <v/>
          </cell>
          <cell r="V266" t="str">
            <v/>
          </cell>
          <cell r="W266" t="str">
            <v/>
          </cell>
          <cell r="X266" t="str">
            <v/>
          </cell>
          <cell r="Y266" t="str">
            <v/>
          </cell>
          <cell r="Z266" t="str">
            <v/>
          </cell>
          <cell r="AA266" t="str">
            <v/>
          </cell>
          <cell r="AB266" t="str">
            <v/>
          </cell>
          <cell r="AC266" t="str">
            <v/>
          </cell>
          <cell r="AD266" t="str">
            <v/>
          </cell>
          <cell r="AE266" t="str">
            <v/>
          </cell>
        </row>
        <row r="267">
          <cell r="A267">
            <v>261</v>
          </cell>
          <cell r="J267">
            <v>0</v>
          </cell>
          <cell r="U267" t="str">
            <v/>
          </cell>
          <cell r="V267" t="str">
            <v/>
          </cell>
          <cell r="W267" t="str">
            <v/>
          </cell>
          <cell r="X267" t="str">
            <v/>
          </cell>
          <cell r="Y267" t="str">
            <v/>
          </cell>
          <cell r="Z267" t="str">
            <v/>
          </cell>
          <cell r="AA267" t="str">
            <v/>
          </cell>
          <cell r="AB267" t="str">
            <v/>
          </cell>
          <cell r="AC267" t="str">
            <v/>
          </cell>
          <cell r="AD267" t="str">
            <v/>
          </cell>
          <cell r="AE267" t="str">
            <v/>
          </cell>
        </row>
        <row r="268">
          <cell r="A268">
            <v>262</v>
          </cell>
          <cell r="J268">
            <v>0</v>
          </cell>
          <cell r="U268" t="str">
            <v/>
          </cell>
          <cell r="V268" t="str">
            <v/>
          </cell>
          <cell r="W268" t="str">
            <v/>
          </cell>
          <cell r="X268" t="str">
            <v/>
          </cell>
          <cell r="Y268" t="str">
            <v/>
          </cell>
          <cell r="Z268" t="str">
            <v/>
          </cell>
          <cell r="AA268" t="str">
            <v/>
          </cell>
          <cell r="AB268" t="str">
            <v/>
          </cell>
          <cell r="AC268" t="str">
            <v/>
          </cell>
          <cell r="AD268" t="str">
            <v/>
          </cell>
          <cell r="AE268" t="str">
            <v/>
          </cell>
        </row>
        <row r="269">
          <cell r="A269">
            <v>263</v>
          </cell>
          <cell r="J269">
            <v>0</v>
          </cell>
          <cell r="U269" t="str">
            <v/>
          </cell>
          <cell r="V269" t="str">
            <v/>
          </cell>
          <cell r="W269" t="str">
            <v/>
          </cell>
          <cell r="X269" t="str">
            <v/>
          </cell>
          <cell r="Y269" t="str">
            <v/>
          </cell>
          <cell r="Z269" t="str">
            <v/>
          </cell>
          <cell r="AA269" t="str">
            <v/>
          </cell>
          <cell r="AB269" t="str">
            <v/>
          </cell>
          <cell r="AC269" t="str">
            <v/>
          </cell>
          <cell r="AD269" t="str">
            <v/>
          </cell>
          <cell r="AE269" t="str">
            <v/>
          </cell>
        </row>
        <row r="270">
          <cell r="A270">
            <v>264</v>
          </cell>
          <cell r="J270">
            <v>0</v>
          </cell>
          <cell r="U270" t="str">
            <v/>
          </cell>
          <cell r="V270" t="str">
            <v/>
          </cell>
          <cell r="W270" t="str">
            <v/>
          </cell>
          <cell r="X270" t="str">
            <v/>
          </cell>
          <cell r="Y270" t="str">
            <v/>
          </cell>
          <cell r="Z270" t="str">
            <v/>
          </cell>
          <cell r="AA270" t="str">
            <v/>
          </cell>
          <cell r="AB270" t="str">
            <v/>
          </cell>
          <cell r="AC270" t="str">
            <v/>
          </cell>
          <cell r="AD270" t="str">
            <v/>
          </cell>
          <cell r="AE270" t="str">
            <v/>
          </cell>
        </row>
        <row r="271">
          <cell r="A271">
            <v>265</v>
          </cell>
          <cell r="J271">
            <v>0</v>
          </cell>
          <cell r="U271" t="str">
            <v/>
          </cell>
          <cell r="V271" t="str">
            <v/>
          </cell>
          <cell r="W271" t="str">
            <v/>
          </cell>
          <cell r="X271" t="str">
            <v/>
          </cell>
          <cell r="Y271" t="str">
            <v/>
          </cell>
          <cell r="Z271" t="str">
            <v/>
          </cell>
          <cell r="AA271" t="str">
            <v/>
          </cell>
          <cell r="AB271" t="str">
            <v/>
          </cell>
          <cell r="AC271" t="str">
            <v/>
          </cell>
          <cell r="AD271" t="str">
            <v/>
          </cell>
          <cell r="AE271" t="str">
            <v/>
          </cell>
        </row>
        <row r="272">
          <cell r="A272">
            <v>266</v>
          </cell>
          <cell r="J272">
            <v>0</v>
          </cell>
          <cell r="U272" t="str">
            <v/>
          </cell>
          <cell r="V272" t="str">
            <v/>
          </cell>
          <cell r="W272" t="str">
            <v/>
          </cell>
          <cell r="X272" t="str">
            <v/>
          </cell>
          <cell r="Y272" t="str">
            <v/>
          </cell>
          <cell r="Z272" t="str">
            <v/>
          </cell>
          <cell r="AA272" t="str">
            <v/>
          </cell>
          <cell r="AB272" t="str">
            <v/>
          </cell>
          <cell r="AC272" t="str">
            <v/>
          </cell>
          <cell r="AD272" t="str">
            <v/>
          </cell>
          <cell r="AE272" t="str">
            <v/>
          </cell>
        </row>
        <row r="273">
          <cell r="A273">
            <v>267</v>
          </cell>
          <cell r="J273">
            <v>0</v>
          </cell>
          <cell r="U273" t="str">
            <v/>
          </cell>
          <cell r="V273" t="str">
            <v/>
          </cell>
          <cell r="W273" t="str">
            <v/>
          </cell>
          <cell r="X273" t="str">
            <v/>
          </cell>
          <cell r="Y273" t="str">
            <v/>
          </cell>
          <cell r="Z273" t="str">
            <v/>
          </cell>
          <cell r="AA273" t="str">
            <v/>
          </cell>
          <cell r="AB273" t="str">
            <v/>
          </cell>
          <cell r="AC273" t="str">
            <v/>
          </cell>
          <cell r="AD273" t="str">
            <v/>
          </cell>
          <cell r="AE273" t="str">
            <v/>
          </cell>
        </row>
        <row r="274">
          <cell r="A274">
            <v>268</v>
          </cell>
          <cell r="J274">
            <v>0</v>
          </cell>
          <cell r="U274" t="str">
            <v/>
          </cell>
          <cell r="V274" t="str">
            <v/>
          </cell>
          <cell r="W274" t="str">
            <v/>
          </cell>
          <cell r="X274" t="str">
            <v/>
          </cell>
          <cell r="Y274" t="str">
            <v/>
          </cell>
          <cell r="Z274" t="str">
            <v/>
          </cell>
          <cell r="AA274" t="str">
            <v/>
          </cell>
          <cell r="AB274" t="str">
            <v/>
          </cell>
          <cell r="AC274" t="str">
            <v/>
          </cell>
          <cell r="AD274" t="str">
            <v/>
          </cell>
          <cell r="AE274" t="str">
            <v/>
          </cell>
        </row>
        <row r="275">
          <cell r="A275">
            <v>269</v>
          </cell>
          <cell r="J275">
            <v>0</v>
          </cell>
          <cell r="U275" t="str">
            <v/>
          </cell>
          <cell r="V275" t="str">
            <v/>
          </cell>
          <cell r="W275" t="str">
            <v/>
          </cell>
          <cell r="X275" t="str">
            <v/>
          </cell>
          <cell r="Y275" t="str">
            <v/>
          </cell>
          <cell r="Z275" t="str">
            <v/>
          </cell>
          <cell r="AA275" t="str">
            <v/>
          </cell>
          <cell r="AB275" t="str">
            <v/>
          </cell>
          <cell r="AC275" t="str">
            <v/>
          </cell>
          <cell r="AD275" t="str">
            <v/>
          </cell>
          <cell r="AE275" t="str">
            <v/>
          </cell>
        </row>
        <row r="276">
          <cell r="A276">
            <v>270</v>
          </cell>
          <cell r="J276">
            <v>0</v>
          </cell>
          <cell r="U276" t="str">
            <v/>
          </cell>
          <cell r="V276" t="str">
            <v/>
          </cell>
          <cell r="W276" t="str">
            <v/>
          </cell>
          <cell r="X276" t="str">
            <v/>
          </cell>
          <cell r="Y276" t="str">
            <v/>
          </cell>
          <cell r="Z276" t="str">
            <v/>
          </cell>
          <cell r="AA276" t="str">
            <v/>
          </cell>
          <cell r="AB276" t="str">
            <v/>
          </cell>
          <cell r="AC276" t="str">
            <v/>
          </cell>
          <cell r="AD276" t="str">
            <v/>
          </cell>
          <cell r="AE276" t="str">
            <v/>
          </cell>
        </row>
        <row r="277">
          <cell r="A277">
            <v>271</v>
          </cell>
          <cell r="J277">
            <v>0</v>
          </cell>
          <cell r="U277" t="str">
            <v/>
          </cell>
          <cell r="V277" t="str">
            <v/>
          </cell>
          <cell r="W277" t="str">
            <v/>
          </cell>
          <cell r="X277" t="str">
            <v/>
          </cell>
          <cell r="Y277" t="str">
            <v/>
          </cell>
          <cell r="Z277" t="str">
            <v/>
          </cell>
          <cell r="AA277" t="str">
            <v/>
          </cell>
          <cell r="AB277" t="str">
            <v/>
          </cell>
          <cell r="AC277" t="str">
            <v/>
          </cell>
          <cell r="AD277" t="str">
            <v/>
          </cell>
          <cell r="AE277" t="str">
            <v/>
          </cell>
        </row>
        <row r="278">
          <cell r="A278">
            <v>272</v>
          </cell>
          <cell r="J278">
            <v>0</v>
          </cell>
          <cell r="U278" t="str">
            <v/>
          </cell>
          <cell r="V278" t="str">
            <v/>
          </cell>
          <cell r="W278" t="str">
            <v/>
          </cell>
          <cell r="X278" t="str">
            <v/>
          </cell>
          <cell r="Y278" t="str">
            <v/>
          </cell>
          <cell r="Z278" t="str">
            <v/>
          </cell>
          <cell r="AA278" t="str">
            <v/>
          </cell>
          <cell r="AB278" t="str">
            <v/>
          </cell>
          <cell r="AC278" t="str">
            <v/>
          </cell>
          <cell r="AD278" t="str">
            <v/>
          </cell>
          <cell r="AE278" t="str">
            <v/>
          </cell>
        </row>
        <row r="279">
          <cell r="A279">
            <v>273</v>
          </cell>
          <cell r="J279">
            <v>0</v>
          </cell>
          <cell r="U279" t="str">
            <v/>
          </cell>
          <cell r="V279" t="str">
            <v/>
          </cell>
          <cell r="W279" t="str">
            <v/>
          </cell>
          <cell r="X279" t="str">
            <v/>
          </cell>
          <cell r="Y279" t="str">
            <v/>
          </cell>
          <cell r="Z279" t="str">
            <v/>
          </cell>
          <cell r="AA279" t="str">
            <v/>
          </cell>
          <cell r="AB279" t="str">
            <v/>
          </cell>
          <cell r="AC279" t="str">
            <v/>
          </cell>
          <cell r="AD279" t="str">
            <v/>
          </cell>
          <cell r="AE279" t="str">
            <v/>
          </cell>
        </row>
        <row r="280">
          <cell r="A280">
            <v>274</v>
          </cell>
          <cell r="J280">
            <v>0</v>
          </cell>
          <cell r="U280" t="str">
            <v/>
          </cell>
          <cell r="V280" t="str">
            <v/>
          </cell>
          <cell r="W280" t="str">
            <v/>
          </cell>
          <cell r="X280" t="str">
            <v/>
          </cell>
          <cell r="Y280" t="str">
            <v/>
          </cell>
          <cell r="Z280" t="str">
            <v/>
          </cell>
          <cell r="AA280" t="str">
            <v/>
          </cell>
          <cell r="AB280" t="str">
            <v/>
          </cell>
          <cell r="AC280" t="str">
            <v/>
          </cell>
          <cell r="AD280" t="str">
            <v/>
          </cell>
          <cell r="AE280" t="str">
            <v/>
          </cell>
        </row>
        <row r="281">
          <cell r="A281">
            <v>275</v>
          </cell>
          <cell r="J281">
            <v>0</v>
          </cell>
          <cell r="U281" t="str">
            <v/>
          </cell>
          <cell r="V281" t="str">
            <v/>
          </cell>
          <cell r="W281" t="str">
            <v/>
          </cell>
          <cell r="X281" t="str">
            <v/>
          </cell>
          <cell r="Y281" t="str">
            <v/>
          </cell>
          <cell r="Z281" t="str">
            <v/>
          </cell>
          <cell r="AA281" t="str">
            <v/>
          </cell>
          <cell r="AB281" t="str">
            <v/>
          </cell>
          <cell r="AC281" t="str">
            <v/>
          </cell>
          <cell r="AD281" t="str">
            <v/>
          </cell>
          <cell r="AE281" t="str">
            <v/>
          </cell>
        </row>
        <row r="282">
          <cell r="A282">
            <v>276</v>
          </cell>
          <cell r="J282">
            <v>0</v>
          </cell>
          <cell r="U282" t="str">
            <v/>
          </cell>
          <cell r="V282" t="str">
            <v/>
          </cell>
          <cell r="W282" t="str">
            <v/>
          </cell>
          <cell r="X282" t="str">
            <v/>
          </cell>
          <cell r="Y282" t="str">
            <v/>
          </cell>
          <cell r="Z282" t="str">
            <v/>
          </cell>
          <cell r="AA282" t="str">
            <v/>
          </cell>
          <cell r="AB282" t="str">
            <v/>
          </cell>
          <cell r="AC282" t="str">
            <v/>
          </cell>
          <cell r="AD282" t="str">
            <v/>
          </cell>
          <cell r="AE282" t="str">
            <v/>
          </cell>
        </row>
        <row r="283">
          <cell r="A283">
            <v>277</v>
          </cell>
          <cell r="J283">
            <v>0</v>
          </cell>
          <cell r="U283" t="str">
            <v/>
          </cell>
          <cell r="V283" t="str">
            <v/>
          </cell>
          <cell r="W283" t="str">
            <v/>
          </cell>
          <cell r="X283" t="str">
            <v/>
          </cell>
          <cell r="Y283" t="str">
            <v/>
          </cell>
          <cell r="Z283" t="str">
            <v/>
          </cell>
          <cell r="AA283" t="str">
            <v/>
          </cell>
          <cell r="AB283" t="str">
            <v/>
          </cell>
          <cell r="AC283" t="str">
            <v/>
          </cell>
          <cell r="AD283" t="str">
            <v/>
          </cell>
          <cell r="AE283" t="str">
            <v/>
          </cell>
        </row>
        <row r="284">
          <cell r="A284">
            <v>278</v>
          </cell>
          <cell r="J284">
            <v>0</v>
          </cell>
          <cell r="U284" t="str">
            <v/>
          </cell>
          <cell r="V284" t="str">
            <v/>
          </cell>
          <cell r="W284" t="str">
            <v/>
          </cell>
          <cell r="X284" t="str">
            <v/>
          </cell>
          <cell r="Y284" t="str">
            <v/>
          </cell>
          <cell r="Z284" t="str">
            <v/>
          </cell>
          <cell r="AA284" t="str">
            <v/>
          </cell>
          <cell r="AB284" t="str">
            <v/>
          </cell>
          <cell r="AC284" t="str">
            <v/>
          </cell>
          <cell r="AD284" t="str">
            <v/>
          </cell>
          <cell r="AE284" t="str">
            <v/>
          </cell>
        </row>
        <row r="285">
          <cell r="A285">
            <v>279</v>
          </cell>
          <cell r="J285">
            <v>0</v>
          </cell>
          <cell r="U285" t="str">
            <v/>
          </cell>
          <cell r="V285" t="str">
            <v/>
          </cell>
          <cell r="W285" t="str">
            <v/>
          </cell>
          <cell r="X285" t="str">
            <v/>
          </cell>
          <cell r="Y285" t="str">
            <v/>
          </cell>
          <cell r="Z285" t="str">
            <v/>
          </cell>
          <cell r="AA285" t="str">
            <v/>
          </cell>
          <cell r="AB285" t="str">
            <v/>
          </cell>
          <cell r="AC285" t="str">
            <v/>
          </cell>
          <cell r="AD285" t="str">
            <v/>
          </cell>
          <cell r="AE285" t="str">
            <v/>
          </cell>
        </row>
        <row r="286">
          <cell r="A286">
            <v>280</v>
          </cell>
          <cell r="J286">
            <v>0</v>
          </cell>
          <cell r="U286" t="str">
            <v/>
          </cell>
          <cell r="V286" t="str">
            <v/>
          </cell>
          <cell r="W286" t="str">
            <v/>
          </cell>
          <cell r="X286" t="str">
            <v/>
          </cell>
          <cell r="Y286" t="str">
            <v/>
          </cell>
          <cell r="Z286" t="str">
            <v/>
          </cell>
          <cell r="AA286" t="str">
            <v/>
          </cell>
          <cell r="AB286" t="str">
            <v/>
          </cell>
          <cell r="AC286" t="str">
            <v/>
          </cell>
          <cell r="AD286" t="str">
            <v/>
          </cell>
          <cell r="AE286" t="str">
            <v/>
          </cell>
        </row>
        <row r="287">
          <cell r="A287">
            <v>281</v>
          </cell>
          <cell r="J287">
            <v>0</v>
          </cell>
          <cell r="U287" t="str">
            <v/>
          </cell>
          <cell r="V287" t="str">
            <v/>
          </cell>
          <cell r="W287" t="str">
            <v/>
          </cell>
          <cell r="X287" t="str">
            <v/>
          </cell>
          <cell r="Y287" t="str">
            <v/>
          </cell>
          <cell r="Z287" t="str">
            <v/>
          </cell>
          <cell r="AA287" t="str">
            <v/>
          </cell>
          <cell r="AB287" t="str">
            <v/>
          </cell>
          <cell r="AC287" t="str">
            <v/>
          </cell>
          <cell r="AD287" t="str">
            <v/>
          </cell>
          <cell r="AE287" t="str">
            <v/>
          </cell>
        </row>
        <row r="288">
          <cell r="A288">
            <v>282</v>
          </cell>
          <cell r="J288">
            <v>0</v>
          </cell>
          <cell r="U288" t="str">
            <v/>
          </cell>
          <cell r="V288" t="str">
            <v/>
          </cell>
          <cell r="W288" t="str">
            <v/>
          </cell>
          <cell r="X288" t="str">
            <v/>
          </cell>
          <cell r="Y288" t="str">
            <v/>
          </cell>
          <cell r="Z288" t="str">
            <v/>
          </cell>
          <cell r="AA288" t="str">
            <v/>
          </cell>
          <cell r="AB288" t="str">
            <v/>
          </cell>
          <cell r="AC288" t="str">
            <v/>
          </cell>
          <cell r="AD288" t="str">
            <v/>
          </cell>
          <cell r="AE288" t="str">
            <v/>
          </cell>
        </row>
        <row r="289">
          <cell r="A289">
            <v>283</v>
          </cell>
          <cell r="J289">
            <v>0</v>
          </cell>
          <cell r="U289" t="str">
            <v/>
          </cell>
          <cell r="V289" t="str">
            <v/>
          </cell>
          <cell r="W289" t="str">
            <v/>
          </cell>
          <cell r="X289" t="str">
            <v/>
          </cell>
          <cell r="Y289" t="str">
            <v/>
          </cell>
          <cell r="Z289" t="str">
            <v/>
          </cell>
          <cell r="AA289" t="str">
            <v/>
          </cell>
          <cell r="AB289" t="str">
            <v/>
          </cell>
          <cell r="AC289" t="str">
            <v/>
          </cell>
          <cell r="AD289" t="str">
            <v/>
          </cell>
          <cell r="AE289" t="str">
            <v/>
          </cell>
        </row>
        <row r="290">
          <cell r="A290">
            <v>284</v>
          </cell>
          <cell r="J290">
            <v>0</v>
          </cell>
          <cell r="U290" t="str">
            <v/>
          </cell>
          <cell r="V290" t="str">
            <v/>
          </cell>
          <cell r="W290" t="str">
            <v/>
          </cell>
          <cell r="X290" t="str">
            <v/>
          </cell>
          <cell r="Y290" t="str">
            <v/>
          </cell>
          <cell r="Z290" t="str">
            <v/>
          </cell>
          <cell r="AA290" t="str">
            <v/>
          </cell>
          <cell r="AB290" t="str">
            <v/>
          </cell>
          <cell r="AC290" t="str">
            <v/>
          </cell>
          <cell r="AD290" t="str">
            <v/>
          </cell>
          <cell r="AE290" t="str">
            <v/>
          </cell>
        </row>
        <row r="291">
          <cell r="A291">
            <v>285</v>
          </cell>
          <cell r="J291">
            <v>0</v>
          </cell>
          <cell r="U291" t="str">
            <v/>
          </cell>
          <cell r="V291" t="str">
            <v/>
          </cell>
          <cell r="W291" t="str">
            <v/>
          </cell>
          <cell r="X291" t="str">
            <v/>
          </cell>
          <cell r="Y291" t="str">
            <v/>
          </cell>
          <cell r="Z291" t="str">
            <v/>
          </cell>
          <cell r="AA291" t="str">
            <v/>
          </cell>
          <cell r="AB291" t="str">
            <v/>
          </cell>
          <cell r="AC291" t="str">
            <v/>
          </cell>
          <cell r="AD291" t="str">
            <v/>
          </cell>
          <cell r="AE291" t="str">
            <v/>
          </cell>
        </row>
        <row r="292">
          <cell r="A292">
            <v>286</v>
          </cell>
          <cell r="J292">
            <v>0</v>
          </cell>
          <cell r="U292" t="str">
            <v/>
          </cell>
          <cell r="V292" t="str">
            <v/>
          </cell>
          <cell r="W292" t="str">
            <v/>
          </cell>
          <cell r="X292" t="str">
            <v/>
          </cell>
          <cell r="Y292" t="str">
            <v/>
          </cell>
          <cell r="Z292" t="str">
            <v/>
          </cell>
          <cell r="AA292" t="str">
            <v/>
          </cell>
          <cell r="AB292" t="str">
            <v/>
          </cell>
          <cell r="AC292" t="str">
            <v/>
          </cell>
          <cell r="AD292" t="str">
            <v/>
          </cell>
          <cell r="AE292" t="str">
            <v/>
          </cell>
        </row>
        <row r="293">
          <cell r="A293">
            <v>287</v>
          </cell>
          <cell r="J293">
            <v>0</v>
          </cell>
          <cell r="U293" t="str">
            <v/>
          </cell>
          <cell r="V293" t="str">
            <v/>
          </cell>
          <cell r="W293" t="str">
            <v/>
          </cell>
          <cell r="X293" t="str">
            <v/>
          </cell>
          <cell r="Y293" t="str">
            <v/>
          </cell>
          <cell r="Z293" t="str">
            <v/>
          </cell>
          <cell r="AA293" t="str">
            <v/>
          </cell>
          <cell r="AB293" t="str">
            <v/>
          </cell>
          <cell r="AC293" t="str">
            <v/>
          </cell>
          <cell r="AD293" t="str">
            <v/>
          </cell>
          <cell r="AE293" t="str">
            <v/>
          </cell>
        </row>
        <row r="294">
          <cell r="A294">
            <v>288</v>
          </cell>
          <cell r="J294">
            <v>0</v>
          </cell>
          <cell r="U294" t="str">
            <v/>
          </cell>
          <cell r="V294" t="str">
            <v/>
          </cell>
          <cell r="W294" t="str">
            <v/>
          </cell>
          <cell r="X294" t="str">
            <v/>
          </cell>
          <cell r="Y294" t="str">
            <v/>
          </cell>
          <cell r="Z294" t="str">
            <v/>
          </cell>
          <cell r="AA294" t="str">
            <v/>
          </cell>
          <cell r="AB294" t="str">
            <v/>
          </cell>
          <cell r="AC294" t="str">
            <v/>
          </cell>
          <cell r="AD294" t="str">
            <v/>
          </cell>
          <cell r="AE294" t="str">
            <v/>
          </cell>
        </row>
        <row r="295">
          <cell r="A295">
            <v>289</v>
          </cell>
          <cell r="J295">
            <v>0</v>
          </cell>
          <cell r="U295" t="str">
            <v/>
          </cell>
          <cell r="V295" t="str">
            <v/>
          </cell>
          <cell r="W295" t="str">
            <v/>
          </cell>
          <cell r="X295" t="str">
            <v/>
          </cell>
          <cell r="Y295" t="str">
            <v/>
          </cell>
          <cell r="Z295" t="str">
            <v/>
          </cell>
          <cell r="AA295" t="str">
            <v/>
          </cell>
          <cell r="AB295" t="str">
            <v/>
          </cell>
          <cell r="AC295" t="str">
            <v/>
          </cell>
          <cell r="AD295" t="str">
            <v/>
          </cell>
          <cell r="AE295" t="str">
            <v/>
          </cell>
        </row>
        <row r="296">
          <cell r="A296">
            <v>290</v>
          </cell>
          <cell r="J296">
            <v>0</v>
          </cell>
          <cell r="U296" t="str">
            <v/>
          </cell>
          <cell r="V296" t="str">
            <v/>
          </cell>
          <cell r="W296" t="str">
            <v/>
          </cell>
          <cell r="X296" t="str">
            <v/>
          </cell>
          <cell r="Y296" t="str">
            <v/>
          </cell>
          <cell r="Z296" t="str">
            <v/>
          </cell>
          <cell r="AA296" t="str">
            <v/>
          </cell>
          <cell r="AB296" t="str">
            <v/>
          </cell>
          <cell r="AC296" t="str">
            <v/>
          </cell>
          <cell r="AD296" t="str">
            <v/>
          </cell>
          <cell r="AE296" t="str">
            <v/>
          </cell>
        </row>
        <row r="297">
          <cell r="A297">
            <v>291</v>
          </cell>
          <cell r="J297">
            <v>0</v>
          </cell>
          <cell r="U297" t="str">
            <v/>
          </cell>
          <cell r="V297" t="str">
            <v/>
          </cell>
          <cell r="W297" t="str">
            <v/>
          </cell>
          <cell r="X297" t="str">
            <v/>
          </cell>
          <cell r="Y297" t="str">
            <v/>
          </cell>
          <cell r="Z297" t="str">
            <v/>
          </cell>
          <cell r="AA297" t="str">
            <v/>
          </cell>
          <cell r="AB297" t="str">
            <v/>
          </cell>
          <cell r="AC297" t="str">
            <v/>
          </cell>
          <cell r="AD297" t="str">
            <v/>
          </cell>
          <cell r="AE297" t="str">
            <v/>
          </cell>
        </row>
        <row r="298">
          <cell r="A298">
            <v>292</v>
          </cell>
          <cell r="J298">
            <v>0</v>
          </cell>
          <cell r="U298" t="str">
            <v/>
          </cell>
          <cell r="V298" t="str">
            <v/>
          </cell>
          <cell r="W298" t="str">
            <v/>
          </cell>
          <cell r="X298" t="str">
            <v/>
          </cell>
          <cell r="Y298" t="str">
            <v/>
          </cell>
          <cell r="Z298" t="str">
            <v/>
          </cell>
          <cell r="AA298" t="str">
            <v/>
          </cell>
          <cell r="AB298" t="str">
            <v/>
          </cell>
          <cell r="AC298" t="str">
            <v/>
          </cell>
          <cell r="AD298" t="str">
            <v/>
          </cell>
          <cell r="AE298" t="str">
            <v/>
          </cell>
        </row>
        <row r="299">
          <cell r="A299">
            <v>293</v>
          </cell>
          <cell r="J299">
            <v>0</v>
          </cell>
          <cell r="U299" t="str">
            <v/>
          </cell>
          <cell r="V299" t="str">
            <v/>
          </cell>
          <cell r="W299" t="str">
            <v/>
          </cell>
          <cell r="X299" t="str">
            <v/>
          </cell>
          <cell r="Y299" t="str">
            <v/>
          </cell>
          <cell r="Z299" t="str">
            <v/>
          </cell>
          <cell r="AA299" t="str">
            <v/>
          </cell>
          <cell r="AB299" t="str">
            <v/>
          </cell>
          <cell r="AC299" t="str">
            <v/>
          </cell>
          <cell r="AD299" t="str">
            <v/>
          </cell>
          <cell r="AE299" t="str">
            <v/>
          </cell>
        </row>
        <row r="300">
          <cell r="A300">
            <v>294</v>
          </cell>
          <cell r="J300">
            <v>0</v>
          </cell>
          <cell r="U300" t="str">
            <v/>
          </cell>
          <cell r="V300" t="str">
            <v/>
          </cell>
          <cell r="W300" t="str">
            <v/>
          </cell>
          <cell r="X300" t="str">
            <v/>
          </cell>
          <cell r="Y300" t="str">
            <v/>
          </cell>
          <cell r="Z300" t="str">
            <v/>
          </cell>
          <cell r="AA300" t="str">
            <v/>
          </cell>
          <cell r="AB300" t="str">
            <v/>
          </cell>
          <cell r="AC300" t="str">
            <v/>
          </cell>
          <cell r="AD300" t="str">
            <v/>
          </cell>
          <cell r="AE300" t="str">
            <v/>
          </cell>
        </row>
        <row r="301">
          <cell r="A301">
            <v>295</v>
          </cell>
          <cell r="J301">
            <v>0</v>
          </cell>
          <cell r="U301" t="str">
            <v/>
          </cell>
          <cell r="V301" t="str">
            <v/>
          </cell>
          <cell r="W301" t="str">
            <v/>
          </cell>
          <cell r="X301" t="str">
            <v/>
          </cell>
          <cell r="Y301" t="str">
            <v/>
          </cell>
          <cell r="Z301" t="str">
            <v/>
          </cell>
          <cell r="AA301" t="str">
            <v/>
          </cell>
          <cell r="AB301" t="str">
            <v/>
          </cell>
          <cell r="AC301" t="str">
            <v/>
          </cell>
          <cell r="AD301" t="str">
            <v/>
          </cell>
          <cell r="AE301" t="str">
            <v/>
          </cell>
        </row>
        <row r="302">
          <cell r="A302">
            <v>296</v>
          </cell>
          <cell r="J302">
            <v>0</v>
          </cell>
          <cell r="U302" t="str">
            <v/>
          </cell>
          <cell r="V302" t="str">
            <v/>
          </cell>
          <cell r="W302" t="str">
            <v/>
          </cell>
          <cell r="X302" t="str">
            <v/>
          </cell>
          <cell r="Y302" t="str">
            <v/>
          </cell>
          <cell r="Z302" t="str">
            <v/>
          </cell>
          <cell r="AA302" t="str">
            <v/>
          </cell>
          <cell r="AB302" t="str">
            <v/>
          </cell>
          <cell r="AC302" t="str">
            <v/>
          </cell>
          <cell r="AD302" t="str">
            <v/>
          </cell>
          <cell r="AE302" t="str">
            <v/>
          </cell>
        </row>
        <row r="303">
          <cell r="A303">
            <v>297</v>
          </cell>
          <cell r="J303">
            <v>0</v>
          </cell>
          <cell r="U303" t="str">
            <v/>
          </cell>
          <cell r="V303" t="str">
            <v/>
          </cell>
          <cell r="W303" t="str">
            <v/>
          </cell>
          <cell r="X303" t="str">
            <v/>
          </cell>
          <cell r="Y303" t="str">
            <v/>
          </cell>
          <cell r="Z303" t="str">
            <v/>
          </cell>
          <cell r="AA303" t="str">
            <v/>
          </cell>
          <cell r="AB303" t="str">
            <v/>
          </cell>
          <cell r="AC303" t="str">
            <v/>
          </cell>
          <cell r="AD303" t="str">
            <v/>
          </cell>
          <cell r="AE303" t="str">
            <v/>
          </cell>
        </row>
        <row r="304">
          <cell r="A304">
            <v>298</v>
          </cell>
          <cell r="J304">
            <v>0</v>
          </cell>
          <cell r="U304" t="str">
            <v/>
          </cell>
          <cell r="V304" t="str">
            <v/>
          </cell>
          <cell r="W304" t="str">
            <v/>
          </cell>
          <cell r="X304" t="str">
            <v/>
          </cell>
          <cell r="Y304" t="str">
            <v/>
          </cell>
          <cell r="Z304" t="str">
            <v/>
          </cell>
          <cell r="AA304" t="str">
            <v/>
          </cell>
          <cell r="AB304" t="str">
            <v/>
          </cell>
          <cell r="AC304" t="str">
            <v/>
          </cell>
          <cell r="AD304" t="str">
            <v/>
          </cell>
          <cell r="AE304" t="str">
            <v/>
          </cell>
        </row>
        <row r="305">
          <cell r="A305">
            <v>299</v>
          </cell>
          <cell r="J305">
            <v>0</v>
          </cell>
          <cell r="U305" t="str">
            <v/>
          </cell>
          <cell r="V305" t="str">
            <v/>
          </cell>
          <cell r="W305" t="str">
            <v/>
          </cell>
          <cell r="X305" t="str">
            <v/>
          </cell>
          <cell r="Y305" t="str">
            <v/>
          </cell>
          <cell r="Z305" t="str">
            <v/>
          </cell>
          <cell r="AA305" t="str">
            <v/>
          </cell>
          <cell r="AB305" t="str">
            <v/>
          </cell>
          <cell r="AC305" t="str">
            <v/>
          </cell>
          <cell r="AD305" t="str">
            <v/>
          </cell>
          <cell r="AE305" t="str">
            <v/>
          </cell>
        </row>
        <row r="306">
          <cell r="A306">
            <v>300</v>
          </cell>
          <cell r="J306">
            <v>0</v>
          </cell>
          <cell r="U306" t="str">
            <v/>
          </cell>
          <cell r="V306" t="str">
            <v/>
          </cell>
          <cell r="W306" t="str">
            <v/>
          </cell>
          <cell r="X306" t="str">
            <v/>
          </cell>
          <cell r="Y306" t="str">
            <v/>
          </cell>
          <cell r="Z306" t="str">
            <v/>
          </cell>
          <cell r="AA306" t="str">
            <v/>
          </cell>
          <cell r="AB306" t="str">
            <v/>
          </cell>
          <cell r="AC306" t="str">
            <v/>
          </cell>
          <cell r="AD306" t="str">
            <v/>
          </cell>
          <cell r="AE306" t="str">
            <v/>
          </cell>
        </row>
        <row r="307">
          <cell r="A307">
            <v>301</v>
          </cell>
          <cell r="J307">
            <v>0</v>
          </cell>
          <cell r="U307" t="str">
            <v/>
          </cell>
          <cell r="V307" t="str">
            <v/>
          </cell>
          <cell r="W307" t="str">
            <v/>
          </cell>
          <cell r="X307" t="str">
            <v/>
          </cell>
          <cell r="Y307" t="str">
            <v/>
          </cell>
          <cell r="Z307" t="str">
            <v/>
          </cell>
          <cell r="AA307" t="str">
            <v/>
          </cell>
          <cell r="AB307" t="str">
            <v/>
          </cell>
          <cell r="AC307" t="str">
            <v/>
          </cell>
          <cell r="AD307" t="str">
            <v/>
          </cell>
          <cell r="AE307" t="str">
            <v/>
          </cell>
        </row>
        <row r="308">
          <cell r="A308">
            <v>302</v>
          </cell>
          <cell r="J308">
            <v>0</v>
          </cell>
          <cell r="U308" t="str">
            <v/>
          </cell>
          <cell r="V308" t="str">
            <v/>
          </cell>
          <cell r="W308" t="str">
            <v/>
          </cell>
          <cell r="X308" t="str">
            <v/>
          </cell>
          <cell r="Y308" t="str">
            <v/>
          </cell>
          <cell r="Z308" t="str">
            <v/>
          </cell>
          <cell r="AA308" t="str">
            <v/>
          </cell>
          <cell r="AB308" t="str">
            <v/>
          </cell>
          <cell r="AC308" t="str">
            <v/>
          </cell>
          <cell r="AD308" t="str">
            <v/>
          </cell>
          <cell r="AE308" t="str">
            <v/>
          </cell>
        </row>
        <row r="309">
          <cell r="A309">
            <v>303</v>
          </cell>
          <cell r="J309">
            <v>0</v>
          </cell>
          <cell r="U309" t="str">
            <v/>
          </cell>
          <cell r="V309" t="str">
            <v/>
          </cell>
          <cell r="W309" t="str">
            <v/>
          </cell>
          <cell r="X309" t="str">
            <v/>
          </cell>
          <cell r="Y309" t="str">
            <v/>
          </cell>
          <cell r="Z309" t="str">
            <v/>
          </cell>
          <cell r="AA309" t="str">
            <v/>
          </cell>
          <cell r="AB309" t="str">
            <v/>
          </cell>
          <cell r="AC309" t="str">
            <v/>
          </cell>
          <cell r="AD309" t="str">
            <v/>
          </cell>
          <cell r="AE309" t="str">
            <v/>
          </cell>
        </row>
        <row r="310">
          <cell r="A310">
            <v>304</v>
          </cell>
          <cell r="J310">
            <v>0</v>
          </cell>
          <cell r="U310" t="str">
            <v/>
          </cell>
          <cell r="V310" t="str">
            <v/>
          </cell>
          <cell r="W310" t="str">
            <v/>
          </cell>
          <cell r="X310" t="str">
            <v/>
          </cell>
          <cell r="Y310" t="str">
            <v/>
          </cell>
          <cell r="Z310" t="str">
            <v/>
          </cell>
          <cell r="AA310" t="str">
            <v/>
          </cell>
          <cell r="AB310" t="str">
            <v/>
          </cell>
          <cell r="AC310" t="str">
            <v/>
          </cell>
          <cell r="AD310" t="str">
            <v/>
          </cell>
          <cell r="AE310" t="str">
            <v/>
          </cell>
        </row>
        <row r="311">
          <cell r="A311">
            <v>305</v>
          </cell>
          <cell r="J311">
            <v>0</v>
          </cell>
          <cell r="U311" t="str">
            <v/>
          </cell>
          <cell r="V311" t="str">
            <v/>
          </cell>
          <cell r="W311" t="str">
            <v/>
          </cell>
          <cell r="X311" t="str">
            <v/>
          </cell>
          <cell r="Y311" t="str">
            <v/>
          </cell>
          <cell r="Z311" t="str">
            <v/>
          </cell>
          <cell r="AA311" t="str">
            <v/>
          </cell>
          <cell r="AB311" t="str">
            <v/>
          </cell>
          <cell r="AC311" t="str">
            <v/>
          </cell>
          <cell r="AD311" t="str">
            <v/>
          </cell>
          <cell r="AE311" t="str">
            <v/>
          </cell>
        </row>
        <row r="312">
          <cell r="A312">
            <v>306</v>
          </cell>
          <cell r="J312">
            <v>0</v>
          </cell>
          <cell r="U312" t="str">
            <v/>
          </cell>
          <cell r="V312" t="str">
            <v/>
          </cell>
          <cell r="W312" t="str">
            <v/>
          </cell>
          <cell r="X312" t="str">
            <v/>
          </cell>
          <cell r="Y312" t="str">
            <v/>
          </cell>
          <cell r="Z312" t="str">
            <v/>
          </cell>
          <cell r="AA312" t="str">
            <v/>
          </cell>
          <cell r="AB312" t="str">
            <v/>
          </cell>
          <cell r="AC312" t="str">
            <v/>
          </cell>
          <cell r="AD312" t="str">
            <v/>
          </cell>
          <cell r="AE312" t="str">
            <v/>
          </cell>
        </row>
        <row r="313">
          <cell r="A313">
            <v>307</v>
          </cell>
          <cell r="J313">
            <v>0</v>
          </cell>
          <cell r="U313" t="str">
            <v/>
          </cell>
          <cell r="V313" t="str">
            <v/>
          </cell>
          <cell r="W313" t="str">
            <v/>
          </cell>
          <cell r="X313" t="str">
            <v/>
          </cell>
          <cell r="Y313" t="str">
            <v/>
          </cell>
          <cell r="Z313" t="str">
            <v/>
          </cell>
          <cell r="AA313" t="str">
            <v/>
          </cell>
          <cell r="AB313" t="str">
            <v/>
          </cell>
          <cell r="AC313" t="str">
            <v/>
          </cell>
          <cell r="AD313" t="str">
            <v/>
          </cell>
          <cell r="AE313" t="str">
            <v/>
          </cell>
        </row>
        <row r="314">
          <cell r="A314">
            <v>308</v>
          </cell>
          <cell r="J314">
            <v>0</v>
          </cell>
          <cell r="U314" t="str">
            <v/>
          </cell>
          <cell r="V314" t="str">
            <v/>
          </cell>
          <cell r="W314" t="str">
            <v/>
          </cell>
          <cell r="X314" t="str">
            <v/>
          </cell>
          <cell r="Y314" t="str">
            <v/>
          </cell>
          <cell r="Z314" t="str">
            <v/>
          </cell>
          <cell r="AA314" t="str">
            <v/>
          </cell>
          <cell r="AB314" t="str">
            <v/>
          </cell>
          <cell r="AC314" t="str">
            <v/>
          </cell>
          <cell r="AD314" t="str">
            <v/>
          </cell>
          <cell r="AE314" t="str">
            <v/>
          </cell>
        </row>
        <row r="315">
          <cell r="A315">
            <v>309</v>
          </cell>
          <cell r="J315">
            <v>0</v>
          </cell>
          <cell r="U315" t="str">
            <v/>
          </cell>
          <cell r="V315" t="str">
            <v/>
          </cell>
          <cell r="W315" t="str">
            <v/>
          </cell>
          <cell r="X315" t="str">
            <v/>
          </cell>
          <cell r="Y315" t="str">
            <v/>
          </cell>
          <cell r="Z315" t="str">
            <v/>
          </cell>
          <cell r="AA315" t="str">
            <v/>
          </cell>
          <cell r="AB315" t="str">
            <v/>
          </cell>
          <cell r="AC315" t="str">
            <v/>
          </cell>
          <cell r="AD315" t="str">
            <v/>
          </cell>
          <cell r="AE315" t="str">
            <v/>
          </cell>
        </row>
        <row r="316">
          <cell r="A316">
            <v>310</v>
          </cell>
          <cell r="J316">
            <v>0</v>
          </cell>
          <cell r="U316" t="str">
            <v/>
          </cell>
          <cell r="V316" t="str">
            <v/>
          </cell>
          <cell r="W316" t="str">
            <v/>
          </cell>
          <cell r="X316" t="str">
            <v/>
          </cell>
          <cell r="Y316" t="str">
            <v/>
          </cell>
          <cell r="Z316" t="str">
            <v/>
          </cell>
          <cell r="AA316" t="str">
            <v/>
          </cell>
          <cell r="AB316" t="str">
            <v/>
          </cell>
          <cell r="AC316" t="str">
            <v/>
          </cell>
          <cell r="AD316" t="str">
            <v/>
          </cell>
          <cell r="AE316" t="str">
            <v/>
          </cell>
        </row>
        <row r="317">
          <cell r="A317">
            <v>311</v>
          </cell>
          <cell r="J317">
            <v>0</v>
          </cell>
          <cell r="U317" t="str">
            <v/>
          </cell>
          <cell r="V317" t="str">
            <v/>
          </cell>
          <cell r="W317" t="str">
            <v/>
          </cell>
          <cell r="X317" t="str">
            <v/>
          </cell>
          <cell r="Y317" t="str">
            <v/>
          </cell>
          <cell r="Z317" t="str">
            <v/>
          </cell>
          <cell r="AA317" t="str">
            <v/>
          </cell>
          <cell r="AB317" t="str">
            <v/>
          </cell>
          <cell r="AC317" t="str">
            <v/>
          </cell>
          <cell r="AD317" t="str">
            <v/>
          </cell>
          <cell r="AE317" t="str">
            <v/>
          </cell>
        </row>
        <row r="318">
          <cell r="A318">
            <v>312</v>
          </cell>
          <cell r="J318">
            <v>0</v>
          </cell>
          <cell r="U318" t="str">
            <v/>
          </cell>
          <cell r="V318" t="str">
            <v/>
          </cell>
          <cell r="W318" t="str">
            <v/>
          </cell>
          <cell r="X318" t="str">
            <v/>
          </cell>
          <cell r="Y318" t="str">
            <v/>
          </cell>
          <cell r="Z318" t="str">
            <v/>
          </cell>
          <cell r="AA318" t="str">
            <v/>
          </cell>
          <cell r="AB318" t="str">
            <v/>
          </cell>
          <cell r="AC318" t="str">
            <v/>
          </cell>
          <cell r="AD318" t="str">
            <v/>
          </cell>
          <cell r="AE318" t="str">
            <v/>
          </cell>
        </row>
        <row r="319">
          <cell r="A319">
            <v>313</v>
          </cell>
          <cell r="J319">
            <v>0</v>
          </cell>
          <cell r="U319" t="str">
            <v/>
          </cell>
          <cell r="V319" t="str">
            <v/>
          </cell>
          <cell r="W319" t="str">
            <v/>
          </cell>
          <cell r="X319" t="str">
            <v/>
          </cell>
          <cell r="Y319" t="str">
            <v/>
          </cell>
          <cell r="Z319" t="str">
            <v/>
          </cell>
          <cell r="AA319" t="str">
            <v/>
          </cell>
          <cell r="AB319" t="str">
            <v/>
          </cell>
          <cell r="AC319" t="str">
            <v/>
          </cell>
          <cell r="AD319" t="str">
            <v/>
          </cell>
          <cell r="AE319" t="str">
            <v/>
          </cell>
        </row>
        <row r="320">
          <cell r="A320">
            <v>314</v>
          </cell>
          <cell r="J320">
            <v>0</v>
          </cell>
          <cell r="U320" t="str">
            <v/>
          </cell>
          <cell r="V320" t="str">
            <v/>
          </cell>
          <cell r="W320" t="str">
            <v/>
          </cell>
          <cell r="X320" t="str">
            <v/>
          </cell>
          <cell r="Y320" t="str">
            <v/>
          </cell>
          <cell r="Z320" t="str">
            <v/>
          </cell>
          <cell r="AA320" t="str">
            <v/>
          </cell>
          <cell r="AB320" t="str">
            <v/>
          </cell>
          <cell r="AC320" t="str">
            <v/>
          </cell>
          <cell r="AD320" t="str">
            <v/>
          </cell>
          <cell r="AE320" t="str">
            <v/>
          </cell>
        </row>
        <row r="321">
          <cell r="A321">
            <v>315</v>
          </cell>
          <cell r="J321">
            <v>0</v>
          </cell>
          <cell r="U321" t="str">
            <v/>
          </cell>
          <cell r="V321" t="str">
            <v/>
          </cell>
          <cell r="W321" t="str">
            <v/>
          </cell>
          <cell r="X321" t="str">
            <v/>
          </cell>
          <cell r="Y321" t="str">
            <v/>
          </cell>
          <cell r="Z321" t="str">
            <v/>
          </cell>
          <cell r="AA321" t="str">
            <v/>
          </cell>
          <cell r="AB321" t="str">
            <v/>
          </cell>
          <cell r="AC321" t="str">
            <v/>
          </cell>
          <cell r="AD321" t="str">
            <v/>
          </cell>
          <cell r="AE321" t="str">
            <v/>
          </cell>
        </row>
        <row r="322">
          <cell r="A322">
            <v>316</v>
          </cell>
          <cell r="J322">
            <v>0</v>
          </cell>
          <cell r="U322" t="str">
            <v/>
          </cell>
          <cell r="V322" t="str">
            <v/>
          </cell>
          <cell r="W322" t="str">
            <v/>
          </cell>
          <cell r="X322" t="str">
            <v/>
          </cell>
          <cell r="Y322" t="str">
            <v/>
          </cell>
          <cell r="Z322" t="str">
            <v/>
          </cell>
          <cell r="AA322" t="str">
            <v/>
          </cell>
          <cell r="AB322" t="str">
            <v/>
          </cell>
          <cell r="AC322" t="str">
            <v/>
          </cell>
          <cell r="AD322" t="str">
            <v/>
          </cell>
          <cell r="AE322" t="str">
            <v/>
          </cell>
        </row>
        <row r="323">
          <cell r="A323">
            <v>317</v>
          </cell>
          <cell r="J323">
            <v>0</v>
          </cell>
          <cell r="U323" t="str">
            <v/>
          </cell>
          <cell r="V323" t="str">
            <v/>
          </cell>
          <cell r="W323" t="str">
            <v/>
          </cell>
          <cell r="X323" t="str">
            <v/>
          </cell>
          <cell r="Y323" t="str">
            <v/>
          </cell>
          <cell r="Z323" t="str">
            <v/>
          </cell>
          <cell r="AA323" t="str">
            <v/>
          </cell>
          <cell r="AB323" t="str">
            <v/>
          </cell>
          <cell r="AC323" t="str">
            <v/>
          </cell>
          <cell r="AD323" t="str">
            <v/>
          </cell>
          <cell r="AE323" t="str">
            <v/>
          </cell>
        </row>
        <row r="324">
          <cell r="A324">
            <v>318</v>
          </cell>
          <cell r="J324">
            <v>0</v>
          </cell>
          <cell r="U324" t="str">
            <v/>
          </cell>
          <cell r="V324" t="str">
            <v/>
          </cell>
          <cell r="W324" t="str">
            <v/>
          </cell>
          <cell r="X324" t="str">
            <v/>
          </cell>
          <cell r="Y324" t="str">
            <v/>
          </cell>
          <cell r="Z324" t="str">
            <v/>
          </cell>
          <cell r="AA324" t="str">
            <v/>
          </cell>
          <cell r="AB324" t="str">
            <v/>
          </cell>
          <cell r="AC324" t="str">
            <v/>
          </cell>
          <cell r="AD324" t="str">
            <v/>
          </cell>
          <cell r="AE324" t="str">
            <v/>
          </cell>
        </row>
        <row r="325">
          <cell r="A325">
            <v>319</v>
          </cell>
          <cell r="J325">
            <v>0</v>
          </cell>
          <cell r="U325" t="str">
            <v/>
          </cell>
          <cell r="V325" t="str">
            <v/>
          </cell>
          <cell r="W325" t="str">
            <v/>
          </cell>
          <cell r="X325" t="str">
            <v/>
          </cell>
          <cell r="Y325" t="str">
            <v/>
          </cell>
          <cell r="Z325" t="str">
            <v/>
          </cell>
          <cell r="AA325" t="str">
            <v/>
          </cell>
          <cell r="AB325" t="str">
            <v/>
          </cell>
          <cell r="AC325" t="str">
            <v/>
          </cell>
          <cell r="AD325" t="str">
            <v/>
          </cell>
          <cell r="AE325" t="str">
            <v/>
          </cell>
        </row>
        <row r="326">
          <cell r="A326">
            <v>320</v>
          </cell>
          <cell r="J326">
            <v>0</v>
          </cell>
          <cell r="U326" t="str">
            <v/>
          </cell>
          <cell r="V326" t="str">
            <v/>
          </cell>
          <cell r="W326" t="str">
            <v/>
          </cell>
          <cell r="X326" t="str">
            <v/>
          </cell>
          <cell r="Y326" t="str">
            <v/>
          </cell>
          <cell r="Z326" t="str">
            <v/>
          </cell>
          <cell r="AA326" t="str">
            <v/>
          </cell>
          <cell r="AB326" t="str">
            <v/>
          </cell>
          <cell r="AC326" t="str">
            <v/>
          </cell>
          <cell r="AD326" t="str">
            <v/>
          </cell>
          <cell r="AE326" t="str">
            <v/>
          </cell>
        </row>
        <row r="327">
          <cell r="A327">
            <v>321</v>
          </cell>
          <cell r="J327">
            <v>0</v>
          </cell>
          <cell r="U327" t="str">
            <v/>
          </cell>
          <cell r="V327" t="str">
            <v/>
          </cell>
          <cell r="W327" t="str">
            <v/>
          </cell>
          <cell r="X327" t="str">
            <v/>
          </cell>
          <cell r="Y327" t="str">
            <v/>
          </cell>
          <cell r="Z327" t="str">
            <v/>
          </cell>
          <cell r="AA327" t="str">
            <v/>
          </cell>
          <cell r="AB327" t="str">
            <v/>
          </cell>
          <cell r="AC327" t="str">
            <v/>
          </cell>
          <cell r="AD327" t="str">
            <v/>
          </cell>
          <cell r="AE327" t="str">
            <v/>
          </cell>
        </row>
        <row r="328">
          <cell r="A328">
            <v>322</v>
          </cell>
          <cell r="J328">
            <v>0</v>
          </cell>
          <cell r="U328" t="str">
            <v/>
          </cell>
          <cell r="V328" t="str">
            <v/>
          </cell>
          <cell r="W328" t="str">
            <v/>
          </cell>
          <cell r="X328" t="str">
            <v/>
          </cell>
          <cell r="Y328" t="str">
            <v/>
          </cell>
          <cell r="Z328" t="str">
            <v/>
          </cell>
          <cell r="AA328" t="str">
            <v/>
          </cell>
          <cell r="AB328" t="str">
            <v/>
          </cell>
          <cell r="AC328" t="str">
            <v/>
          </cell>
          <cell r="AD328" t="str">
            <v/>
          </cell>
          <cell r="AE328" t="str">
            <v/>
          </cell>
        </row>
        <row r="329">
          <cell r="A329">
            <v>323</v>
          </cell>
          <cell r="J329">
            <v>0</v>
          </cell>
          <cell r="U329" t="str">
            <v/>
          </cell>
          <cell r="V329" t="str">
            <v/>
          </cell>
          <cell r="W329" t="str">
            <v/>
          </cell>
          <cell r="X329" t="str">
            <v/>
          </cell>
          <cell r="Y329" t="str">
            <v/>
          </cell>
          <cell r="Z329" t="str">
            <v/>
          </cell>
          <cell r="AA329" t="str">
            <v/>
          </cell>
          <cell r="AB329" t="str">
            <v/>
          </cell>
          <cell r="AC329" t="str">
            <v/>
          </cell>
          <cell r="AD329" t="str">
            <v/>
          </cell>
          <cell r="AE329" t="str">
            <v/>
          </cell>
        </row>
        <row r="330">
          <cell r="A330">
            <v>324</v>
          </cell>
          <cell r="J330">
            <v>0</v>
          </cell>
          <cell r="U330" t="str">
            <v/>
          </cell>
          <cell r="V330" t="str">
            <v/>
          </cell>
          <cell r="W330" t="str">
            <v/>
          </cell>
          <cell r="X330" t="str">
            <v/>
          </cell>
          <cell r="Y330" t="str">
            <v/>
          </cell>
          <cell r="Z330" t="str">
            <v/>
          </cell>
          <cell r="AA330" t="str">
            <v/>
          </cell>
          <cell r="AB330" t="str">
            <v/>
          </cell>
          <cell r="AC330" t="str">
            <v/>
          </cell>
          <cell r="AD330" t="str">
            <v/>
          </cell>
          <cell r="AE330" t="str">
            <v/>
          </cell>
        </row>
        <row r="331">
          <cell r="A331">
            <v>325</v>
          </cell>
          <cell r="J331">
            <v>0</v>
          </cell>
          <cell r="U331" t="str">
            <v/>
          </cell>
          <cell r="V331" t="str">
            <v/>
          </cell>
          <cell r="W331" t="str">
            <v/>
          </cell>
          <cell r="X331" t="str">
            <v/>
          </cell>
          <cell r="Y331" t="str">
            <v/>
          </cell>
          <cell r="Z331" t="str">
            <v/>
          </cell>
          <cell r="AA331" t="str">
            <v/>
          </cell>
          <cell r="AB331" t="str">
            <v/>
          </cell>
          <cell r="AC331" t="str">
            <v/>
          </cell>
          <cell r="AD331" t="str">
            <v/>
          </cell>
          <cell r="AE331" t="str">
            <v/>
          </cell>
        </row>
        <row r="332">
          <cell r="A332">
            <v>326</v>
          </cell>
          <cell r="J332">
            <v>0</v>
          </cell>
          <cell r="U332" t="str">
            <v/>
          </cell>
          <cell r="V332" t="str">
            <v/>
          </cell>
          <cell r="W332" t="str">
            <v/>
          </cell>
          <cell r="X332" t="str">
            <v/>
          </cell>
          <cell r="Y332" t="str">
            <v/>
          </cell>
          <cell r="Z332" t="str">
            <v/>
          </cell>
          <cell r="AA332" t="str">
            <v/>
          </cell>
          <cell r="AB332" t="str">
            <v/>
          </cell>
          <cell r="AC332" t="str">
            <v/>
          </cell>
          <cell r="AD332" t="str">
            <v/>
          </cell>
          <cell r="AE332" t="str">
            <v/>
          </cell>
        </row>
        <row r="333">
          <cell r="A333">
            <v>327</v>
          </cell>
          <cell r="J333">
            <v>0</v>
          </cell>
          <cell r="U333" t="str">
            <v/>
          </cell>
          <cell r="V333" t="str">
            <v/>
          </cell>
          <cell r="W333" t="str">
            <v/>
          </cell>
          <cell r="X333" t="str">
            <v/>
          </cell>
          <cell r="Y333" t="str">
            <v/>
          </cell>
          <cell r="Z333" t="str">
            <v/>
          </cell>
          <cell r="AA333" t="str">
            <v/>
          </cell>
          <cell r="AB333" t="str">
            <v/>
          </cell>
          <cell r="AC333" t="str">
            <v/>
          </cell>
          <cell r="AD333" t="str">
            <v/>
          </cell>
          <cell r="AE333" t="str">
            <v/>
          </cell>
        </row>
        <row r="334">
          <cell r="A334">
            <v>328</v>
          </cell>
          <cell r="J334">
            <v>0</v>
          </cell>
          <cell r="U334" t="str">
            <v/>
          </cell>
          <cell r="V334" t="str">
            <v/>
          </cell>
          <cell r="W334" t="str">
            <v/>
          </cell>
          <cell r="X334" t="str">
            <v/>
          </cell>
          <cell r="Y334" t="str">
            <v/>
          </cell>
          <cell r="Z334" t="str">
            <v/>
          </cell>
          <cell r="AA334" t="str">
            <v/>
          </cell>
          <cell r="AB334" t="str">
            <v/>
          </cell>
          <cell r="AC334" t="str">
            <v/>
          </cell>
          <cell r="AD334" t="str">
            <v/>
          </cell>
          <cell r="AE334" t="str">
            <v/>
          </cell>
        </row>
        <row r="335">
          <cell r="A335">
            <v>329</v>
          </cell>
          <cell r="J335">
            <v>0</v>
          </cell>
          <cell r="U335" t="str">
            <v/>
          </cell>
          <cell r="V335" t="str">
            <v/>
          </cell>
          <cell r="W335" t="str">
            <v/>
          </cell>
          <cell r="X335" t="str">
            <v/>
          </cell>
          <cell r="Y335" t="str">
            <v/>
          </cell>
          <cell r="Z335" t="str">
            <v/>
          </cell>
          <cell r="AA335" t="str">
            <v/>
          </cell>
          <cell r="AB335" t="str">
            <v/>
          </cell>
          <cell r="AC335" t="str">
            <v/>
          </cell>
          <cell r="AD335" t="str">
            <v/>
          </cell>
          <cell r="AE335" t="str">
            <v/>
          </cell>
        </row>
        <row r="336">
          <cell r="A336">
            <v>330</v>
          </cell>
          <cell r="J336">
            <v>0</v>
          </cell>
          <cell r="U336" t="str">
            <v/>
          </cell>
          <cell r="V336" t="str">
            <v/>
          </cell>
          <cell r="W336" t="str">
            <v/>
          </cell>
          <cell r="X336" t="str">
            <v/>
          </cell>
          <cell r="Y336" t="str">
            <v/>
          </cell>
          <cell r="Z336" t="str">
            <v/>
          </cell>
          <cell r="AA336" t="str">
            <v/>
          </cell>
          <cell r="AB336" t="str">
            <v/>
          </cell>
          <cell r="AC336" t="str">
            <v/>
          </cell>
          <cell r="AD336" t="str">
            <v/>
          </cell>
          <cell r="AE336" t="str">
            <v/>
          </cell>
        </row>
        <row r="337">
          <cell r="A337">
            <v>331</v>
          </cell>
          <cell r="J337">
            <v>0</v>
          </cell>
          <cell r="U337" t="str">
            <v/>
          </cell>
          <cell r="V337" t="str">
            <v/>
          </cell>
          <cell r="W337" t="str">
            <v/>
          </cell>
          <cell r="X337" t="str">
            <v/>
          </cell>
          <cell r="Y337" t="str">
            <v/>
          </cell>
          <cell r="Z337" t="str">
            <v/>
          </cell>
          <cell r="AA337" t="str">
            <v/>
          </cell>
          <cell r="AB337" t="str">
            <v/>
          </cell>
          <cell r="AC337" t="str">
            <v/>
          </cell>
          <cell r="AD337" t="str">
            <v/>
          </cell>
          <cell r="AE337" t="str">
            <v/>
          </cell>
        </row>
        <row r="338">
          <cell r="A338">
            <v>332</v>
          </cell>
          <cell r="J338">
            <v>0</v>
          </cell>
          <cell r="U338" t="str">
            <v/>
          </cell>
          <cell r="V338" t="str">
            <v/>
          </cell>
          <cell r="W338" t="str">
            <v/>
          </cell>
          <cell r="X338" t="str">
            <v/>
          </cell>
          <cell r="Y338" t="str">
            <v/>
          </cell>
          <cell r="Z338" t="str">
            <v/>
          </cell>
          <cell r="AA338" t="str">
            <v/>
          </cell>
          <cell r="AB338" t="str">
            <v/>
          </cell>
          <cell r="AC338" t="str">
            <v/>
          </cell>
          <cell r="AD338" t="str">
            <v/>
          </cell>
          <cell r="AE338" t="str">
            <v/>
          </cell>
        </row>
        <row r="339">
          <cell r="A339">
            <v>333</v>
          </cell>
          <cell r="J339">
            <v>0</v>
          </cell>
          <cell r="U339" t="str">
            <v/>
          </cell>
          <cell r="V339" t="str">
            <v/>
          </cell>
          <cell r="W339" t="str">
            <v/>
          </cell>
          <cell r="X339" t="str">
            <v/>
          </cell>
          <cell r="Y339" t="str">
            <v/>
          </cell>
          <cell r="Z339" t="str">
            <v/>
          </cell>
          <cell r="AA339" t="str">
            <v/>
          </cell>
          <cell r="AB339" t="str">
            <v/>
          </cell>
          <cell r="AC339" t="str">
            <v/>
          </cell>
          <cell r="AD339" t="str">
            <v/>
          </cell>
          <cell r="AE339" t="str">
            <v/>
          </cell>
        </row>
        <row r="340">
          <cell r="A340">
            <v>334</v>
          </cell>
          <cell r="J340">
            <v>0</v>
          </cell>
          <cell r="U340" t="str">
            <v/>
          </cell>
          <cell r="V340" t="str">
            <v/>
          </cell>
          <cell r="W340" t="str">
            <v/>
          </cell>
          <cell r="X340" t="str">
            <v/>
          </cell>
          <cell r="Y340" t="str">
            <v/>
          </cell>
          <cell r="Z340" t="str">
            <v/>
          </cell>
          <cell r="AA340" t="str">
            <v/>
          </cell>
          <cell r="AB340" t="str">
            <v/>
          </cell>
          <cell r="AC340" t="str">
            <v/>
          </cell>
          <cell r="AD340" t="str">
            <v/>
          </cell>
          <cell r="AE340" t="str">
            <v/>
          </cell>
        </row>
        <row r="341">
          <cell r="A341">
            <v>335</v>
          </cell>
          <cell r="J341">
            <v>0</v>
          </cell>
          <cell r="U341" t="str">
            <v/>
          </cell>
          <cell r="V341" t="str">
            <v/>
          </cell>
          <cell r="W341" t="str">
            <v/>
          </cell>
          <cell r="X341" t="str">
            <v/>
          </cell>
          <cell r="Y341" t="str">
            <v/>
          </cell>
          <cell r="Z341" t="str">
            <v/>
          </cell>
          <cell r="AA341" t="str">
            <v/>
          </cell>
          <cell r="AB341" t="str">
            <v/>
          </cell>
          <cell r="AC341" t="str">
            <v/>
          </cell>
          <cell r="AD341" t="str">
            <v/>
          </cell>
          <cell r="AE341" t="str">
            <v/>
          </cell>
        </row>
        <row r="342">
          <cell r="A342">
            <v>336</v>
          </cell>
          <cell r="J342">
            <v>0</v>
          </cell>
          <cell r="U342" t="str">
            <v/>
          </cell>
          <cell r="V342" t="str">
            <v/>
          </cell>
          <cell r="W342" t="str">
            <v/>
          </cell>
          <cell r="X342" t="str">
            <v/>
          </cell>
          <cell r="Y342" t="str">
            <v/>
          </cell>
          <cell r="Z342" t="str">
            <v/>
          </cell>
          <cell r="AA342" t="str">
            <v/>
          </cell>
          <cell r="AB342" t="str">
            <v/>
          </cell>
          <cell r="AC342" t="str">
            <v/>
          </cell>
          <cell r="AD342" t="str">
            <v/>
          </cell>
          <cell r="AE342" t="str">
            <v/>
          </cell>
        </row>
        <row r="343">
          <cell r="A343">
            <v>337</v>
          </cell>
          <cell r="J343">
            <v>0</v>
          </cell>
          <cell r="U343" t="str">
            <v/>
          </cell>
          <cell r="V343" t="str">
            <v/>
          </cell>
          <cell r="W343" t="str">
            <v/>
          </cell>
          <cell r="X343" t="str">
            <v/>
          </cell>
          <cell r="Y343" t="str">
            <v/>
          </cell>
          <cell r="Z343" t="str">
            <v/>
          </cell>
          <cell r="AA343" t="str">
            <v/>
          </cell>
          <cell r="AB343" t="str">
            <v/>
          </cell>
          <cell r="AC343" t="str">
            <v/>
          </cell>
          <cell r="AD343" t="str">
            <v/>
          </cell>
          <cell r="AE343" t="str">
            <v/>
          </cell>
        </row>
        <row r="344">
          <cell r="A344">
            <v>338</v>
          </cell>
          <cell r="J344">
            <v>0</v>
          </cell>
          <cell r="U344" t="str">
            <v/>
          </cell>
          <cell r="V344" t="str">
            <v/>
          </cell>
          <cell r="W344" t="str">
            <v/>
          </cell>
          <cell r="X344" t="str">
            <v/>
          </cell>
          <cell r="Y344" t="str">
            <v/>
          </cell>
          <cell r="Z344" t="str">
            <v/>
          </cell>
          <cell r="AA344" t="str">
            <v/>
          </cell>
          <cell r="AB344" t="str">
            <v/>
          </cell>
          <cell r="AC344" t="str">
            <v/>
          </cell>
          <cell r="AD344" t="str">
            <v/>
          </cell>
          <cell r="AE344" t="str">
            <v/>
          </cell>
        </row>
        <row r="345">
          <cell r="A345">
            <v>339</v>
          </cell>
          <cell r="J345">
            <v>0</v>
          </cell>
          <cell r="U345" t="str">
            <v/>
          </cell>
          <cell r="V345" t="str">
            <v/>
          </cell>
          <cell r="W345" t="str">
            <v/>
          </cell>
          <cell r="X345" t="str">
            <v/>
          </cell>
          <cell r="Y345" t="str">
            <v/>
          </cell>
          <cell r="Z345" t="str">
            <v/>
          </cell>
          <cell r="AA345" t="str">
            <v/>
          </cell>
          <cell r="AB345" t="str">
            <v/>
          </cell>
          <cell r="AC345" t="str">
            <v/>
          </cell>
          <cell r="AD345" t="str">
            <v/>
          </cell>
          <cell r="AE345" t="str">
            <v/>
          </cell>
        </row>
        <row r="346">
          <cell r="A346">
            <v>340</v>
          </cell>
          <cell r="J346">
            <v>0</v>
          </cell>
          <cell r="U346" t="str">
            <v/>
          </cell>
          <cell r="V346" t="str">
            <v/>
          </cell>
          <cell r="W346" t="str">
            <v/>
          </cell>
          <cell r="X346" t="str">
            <v/>
          </cell>
          <cell r="Y346" t="str">
            <v/>
          </cell>
          <cell r="Z346" t="str">
            <v/>
          </cell>
          <cell r="AA346" t="str">
            <v/>
          </cell>
          <cell r="AB346" t="str">
            <v/>
          </cell>
          <cell r="AC346" t="str">
            <v/>
          </cell>
          <cell r="AD346" t="str">
            <v/>
          </cell>
          <cell r="AE346" t="str">
            <v/>
          </cell>
        </row>
        <row r="347">
          <cell r="A347">
            <v>341</v>
          </cell>
          <cell r="J347">
            <v>0</v>
          </cell>
          <cell r="U347" t="str">
            <v/>
          </cell>
          <cell r="V347" t="str">
            <v/>
          </cell>
          <cell r="W347" t="str">
            <v/>
          </cell>
          <cell r="X347" t="str">
            <v/>
          </cell>
          <cell r="Y347" t="str">
            <v/>
          </cell>
          <cell r="Z347" t="str">
            <v/>
          </cell>
          <cell r="AA347" t="str">
            <v/>
          </cell>
          <cell r="AB347" t="str">
            <v/>
          </cell>
          <cell r="AC347" t="str">
            <v/>
          </cell>
          <cell r="AD347" t="str">
            <v/>
          </cell>
          <cell r="AE347" t="str">
            <v/>
          </cell>
        </row>
        <row r="348">
          <cell r="A348">
            <v>342</v>
          </cell>
          <cell r="J348">
            <v>0</v>
          </cell>
          <cell r="U348" t="str">
            <v/>
          </cell>
          <cell r="V348" t="str">
            <v/>
          </cell>
          <cell r="W348" t="str">
            <v/>
          </cell>
          <cell r="X348" t="str">
            <v/>
          </cell>
          <cell r="Y348" t="str">
            <v/>
          </cell>
          <cell r="Z348" t="str">
            <v/>
          </cell>
          <cell r="AA348" t="str">
            <v/>
          </cell>
          <cell r="AB348" t="str">
            <v/>
          </cell>
          <cell r="AC348" t="str">
            <v/>
          </cell>
          <cell r="AD348" t="str">
            <v/>
          </cell>
          <cell r="AE348" t="str">
            <v/>
          </cell>
        </row>
        <row r="349">
          <cell r="A349">
            <v>343</v>
          </cell>
          <cell r="J349">
            <v>0</v>
          </cell>
          <cell r="U349" t="str">
            <v/>
          </cell>
          <cell r="V349" t="str">
            <v/>
          </cell>
          <cell r="W349" t="str">
            <v/>
          </cell>
          <cell r="X349" t="str">
            <v/>
          </cell>
          <cell r="Y349" t="str">
            <v/>
          </cell>
          <cell r="Z349" t="str">
            <v/>
          </cell>
          <cell r="AA349" t="str">
            <v/>
          </cell>
          <cell r="AB349" t="str">
            <v/>
          </cell>
          <cell r="AC349" t="str">
            <v/>
          </cell>
          <cell r="AD349" t="str">
            <v/>
          </cell>
          <cell r="AE349" t="str">
            <v/>
          </cell>
        </row>
        <row r="350">
          <cell r="A350">
            <v>344</v>
          </cell>
          <cell r="J350">
            <v>0</v>
          </cell>
          <cell r="U350" t="str">
            <v/>
          </cell>
          <cell r="V350" t="str">
            <v/>
          </cell>
          <cell r="W350" t="str">
            <v/>
          </cell>
          <cell r="X350" t="str">
            <v/>
          </cell>
          <cell r="Y350" t="str">
            <v/>
          </cell>
          <cell r="Z350" t="str">
            <v/>
          </cell>
          <cell r="AA350" t="str">
            <v/>
          </cell>
          <cell r="AB350" t="str">
            <v/>
          </cell>
          <cell r="AC350" t="str">
            <v/>
          </cell>
          <cell r="AD350" t="str">
            <v/>
          </cell>
          <cell r="AE350" t="str">
            <v/>
          </cell>
        </row>
        <row r="351">
          <cell r="A351">
            <v>345</v>
          </cell>
          <cell r="J351">
            <v>0</v>
          </cell>
          <cell r="U351" t="str">
            <v/>
          </cell>
          <cell r="V351" t="str">
            <v/>
          </cell>
          <cell r="W351" t="str">
            <v/>
          </cell>
          <cell r="X351" t="str">
            <v/>
          </cell>
          <cell r="Y351" t="str">
            <v/>
          </cell>
          <cell r="Z351" t="str">
            <v/>
          </cell>
          <cell r="AA351" t="str">
            <v/>
          </cell>
          <cell r="AB351" t="str">
            <v/>
          </cell>
          <cell r="AC351" t="str">
            <v/>
          </cell>
          <cell r="AD351" t="str">
            <v/>
          </cell>
          <cell r="AE351" t="str">
            <v/>
          </cell>
        </row>
        <row r="352">
          <cell r="A352">
            <v>346</v>
          </cell>
          <cell r="J352">
            <v>0</v>
          </cell>
          <cell r="U352" t="str">
            <v/>
          </cell>
          <cell r="V352" t="str">
            <v/>
          </cell>
          <cell r="W352" t="str">
            <v/>
          </cell>
          <cell r="X352" t="str">
            <v/>
          </cell>
          <cell r="Y352" t="str">
            <v/>
          </cell>
          <cell r="Z352" t="str">
            <v/>
          </cell>
          <cell r="AA352" t="str">
            <v/>
          </cell>
          <cell r="AB352" t="str">
            <v/>
          </cell>
          <cell r="AC352" t="str">
            <v/>
          </cell>
          <cell r="AD352" t="str">
            <v/>
          </cell>
          <cell r="AE352" t="str">
            <v/>
          </cell>
        </row>
        <row r="353">
          <cell r="A353">
            <v>347</v>
          </cell>
          <cell r="J353">
            <v>0</v>
          </cell>
          <cell r="U353" t="str">
            <v/>
          </cell>
          <cell r="V353" t="str">
            <v/>
          </cell>
          <cell r="W353" t="str">
            <v/>
          </cell>
          <cell r="X353" t="str">
            <v/>
          </cell>
          <cell r="Y353" t="str">
            <v/>
          </cell>
          <cell r="Z353" t="str">
            <v/>
          </cell>
          <cell r="AA353" t="str">
            <v/>
          </cell>
          <cell r="AB353" t="str">
            <v/>
          </cell>
          <cell r="AC353" t="str">
            <v/>
          </cell>
          <cell r="AD353" t="str">
            <v/>
          </cell>
          <cell r="AE353" t="str">
            <v/>
          </cell>
        </row>
        <row r="354">
          <cell r="A354">
            <v>348</v>
          </cell>
          <cell r="J354">
            <v>0</v>
          </cell>
          <cell r="U354" t="str">
            <v/>
          </cell>
          <cell r="V354" t="str">
            <v/>
          </cell>
          <cell r="W354" t="str">
            <v/>
          </cell>
          <cell r="X354" t="str">
            <v/>
          </cell>
          <cell r="Y354" t="str">
            <v/>
          </cell>
          <cell r="Z354" t="str">
            <v/>
          </cell>
          <cell r="AA354" t="str">
            <v/>
          </cell>
          <cell r="AB354" t="str">
            <v/>
          </cell>
          <cell r="AC354" t="str">
            <v/>
          </cell>
          <cell r="AD354" t="str">
            <v/>
          </cell>
          <cell r="AE354" t="str">
            <v/>
          </cell>
        </row>
        <row r="355">
          <cell r="A355">
            <v>349</v>
          </cell>
          <cell r="J355">
            <v>0</v>
          </cell>
          <cell r="U355" t="str">
            <v/>
          </cell>
          <cell r="V355" t="str">
            <v/>
          </cell>
          <cell r="W355" t="str">
            <v/>
          </cell>
          <cell r="X355" t="str">
            <v/>
          </cell>
          <cell r="Y355" t="str">
            <v/>
          </cell>
          <cell r="Z355" t="str">
            <v/>
          </cell>
          <cell r="AA355" t="str">
            <v/>
          </cell>
          <cell r="AB355" t="str">
            <v/>
          </cell>
          <cell r="AC355" t="str">
            <v/>
          </cell>
          <cell r="AD355" t="str">
            <v/>
          </cell>
          <cell r="AE355" t="str">
            <v/>
          </cell>
        </row>
        <row r="356">
          <cell r="A356">
            <v>350</v>
          </cell>
          <cell r="J356">
            <v>0</v>
          </cell>
          <cell r="U356" t="str">
            <v/>
          </cell>
          <cell r="V356" t="str">
            <v/>
          </cell>
          <cell r="W356" t="str">
            <v/>
          </cell>
          <cell r="X356" t="str">
            <v/>
          </cell>
          <cell r="Y356" t="str">
            <v/>
          </cell>
          <cell r="Z356" t="str">
            <v/>
          </cell>
          <cell r="AA356" t="str">
            <v/>
          </cell>
          <cell r="AB356" t="str">
            <v/>
          </cell>
          <cell r="AC356" t="str">
            <v/>
          </cell>
          <cell r="AD356" t="str">
            <v/>
          </cell>
          <cell r="AE356" t="str">
            <v/>
          </cell>
        </row>
        <row r="357">
          <cell r="A357">
            <v>351</v>
          </cell>
          <cell r="J357">
            <v>0</v>
          </cell>
          <cell r="U357" t="str">
            <v/>
          </cell>
          <cell r="V357" t="str">
            <v/>
          </cell>
          <cell r="W357" t="str">
            <v/>
          </cell>
          <cell r="X357" t="str">
            <v/>
          </cell>
          <cell r="Y357" t="str">
            <v/>
          </cell>
          <cell r="Z357" t="str">
            <v/>
          </cell>
          <cell r="AA357" t="str">
            <v/>
          </cell>
          <cell r="AB357" t="str">
            <v/>
          </cell>
          <cell r="AC357" t="str">
            <v/>
          </cell>
          <cell r="AD357" t="str">
            <v/>
          </cell>
          <cell r="AE357" t="str">
            <v/>
          </cell>
        </row>
        <row r="358">
          <cell r="A358">
            <v>352</v>
          </cell>
          <cell r="J358">
            <v>0</v>
          </cell>
          <cell r="U358" t="str">
            <v/>
          </cell>
          <cell r="V358" t="str">
            <v/>
          </cell>
          <cell r="W358" t="str">
            <v/>
          </cell>
          <cell r="X358" t="str">
            <v/>
          </cell>
          <cell r="Y358" t="str">
            <v/>
          </cell>
          <cell r="Z358" t="str">
            <v/>
          </cell>
          <cell r="AA358" t="str">
            <v/>
          </cell>
          <cell r="AB358" t="str">
            <v/>
          </cell>
          <cell r="AC358" t="str">
            <v/>
          </cell>
          <cell r="AD358" t="str">
            <v/>
          </cell>
          <cell r="AE358" t="str">
            <v/>
          </cell>
        </row>
        <row r="359">
          <cell r="A359">
            <v>353</v>
          </cell>
          <cell r="J359">
            <v>0</v>
          </cell>
          <cell r="U359" t="str">
            <v/>
          </cell>
          <cell r="V359" t="str">
            <v/>
          </cell>
          <cell r="W359" t="str">
            <v/>
          </cell>
          <cell r="X359" t="str">
            <v/>
          </cell>
          <cell r="Y359" t="str">
            <v/>
          </cell>
          <cell r="Z359" t="str">
            <v/>
          </cell>
          <cell r="AA359" t="str">
            <v/>
          </cell>
          <cell r="AB359" t="str">
            <v/>
          </cell>
          <cell r="AC359" t="str">
            <v/>
          </cell>
          <cell r="AD359" t="str">
            <v/>
          </cell>
          <cell r="AE359" t="str">
            <v/>
          </cell>
        </row>
        <row r="360">
          <cell r="A360">
            <v>354</v>
          </cell>
          <cell r="J360">
            <v>0</v>
          </cell>
          <cell r="U360" t="str">
            <v/>
          </cell>
          <cell r="V360" t="str">
            <v/>
          </cell>
          <cell r="W360" t="str">
            <v/>
          </cell>
          <cell r="X360" t="str">
            <v/>
          </cell>
          <cell r="Y360" t="str">
            <v/>
          </cell>
          <cell r="Z360" t="str">
            <v/>
          </cell>
          <cell r="AA360" t="str">
            <v/>
          </cell>
          <cell r="AB360" t="str">
            <v/>
          </cell>
          <cell r="AC360" t="str">
            <v/>
          </cell>
          <cell r="AD360" t="str">
            <v/>
          </cell>
          <cell r="AE360" t="str">
            <v/>
          </cell>
        </row>
        <row r="361">
          <cell r="A361">
            <v>355</v>
          </cell>
          <cell r="J361">
            <v>0</v>
          </cell>
          <cell r="U361" t="str">
            <v/>
          </cell>
          <cell r="V361" t="str">
            <v/>
          </cell>
          <cell r="W361" t="str">
            <v/>
          </cell>
          <cell r="X361" t="str">
            <v/>
          </cell>
          <cell r="Y361" t="str">
            <v/>
          </cell>
          <cell r="Z361" t="str">
            <v/>
          </cell>
          <cell r="AA361" t="str">
            <v/>
          </cell>
          <cell r="AB361" t="str">
            <v/>
          </cell>
          <cell r="AC361" t="str">
            <v/>
          </cell>
          <cell r="AD361" t="str">
            <v/>
          </cell>
          <cell r="AE361" t="str">
            <v/>
          </cell>
        </row>
        <row r="362">
          <cell r="A362">
            <v>356</v>
          </cell>
          <cell r="J362">
            <v>0</v>
          </cell>
          <cell r="U362" t="str">
            <v/>
          </cell>
          <cell r="V362" t="str">
            <v/>
          </cell>
          <cell r="W362" t="str">
            <v/>
          </cell>
          <cell r="X362" t="str">
            <v/>
          </cell>
          <cell r="Y362" t="str">
            <v/>
          </cell>
          <cell r="Z362" t="str">
            <v/>
          </cell>
          <cell r="AA362" t="str">
            <v/>
          </cell>
          <cell r="AB362" t="str">
            <v/>
          </cell>
          <cell r="AC362" t="str">
            <v/>
          </cell>
          <cell r="AD362" t="str">
            <v/>
          </cell>
          <cell r="AE362" t="str">
            <v/>
          </cell>
        </row>
        <row r="363">
          <cell r="A363">
            <v>357</v>
          </cell>
          <cell r="J363">
            <v>0</v>
          </cell>
          <cell r="U363" t="str">
            <v/>
          </cell>
          <cell r="V363" t="str">
            <v/>
          </cell>
          <cell r="W363" t="str">
            <v/>
          </cell>
          <cell r="X363" t="str">
            <v/>
          </cell>
          <cell r="Y363" t="str">
            <v/>
          </cell>
          <cell r="Z363" t="str">
            <v/>
          </cell>
          <cell r="AA363" t="str">
            <v/>
          </cell>
          <cell r="AB363" t="str">
            <v/>
          </cell>
          <cell r="AC363" t="str">
            <v/>
          </cell>
          <cell r="AD363" t="str">
            <v/>
          </cell>
          <cell r="AE363" t="str">
            <v/>
          </cell>
        </row>
        <row r="364">
          <cell r="A364">
            <v>358</v>
          </cell>
          <cell r="J364">
            <v>0</v>
          </cell>
          <cell r="U364" t="str">
            <v/>
          </cell>
          <cell r="V364" t="str">
            <v/>
          </cell>
          <cell r="W364" t="str">
            <v/>
          </cell>
          <cell r="X364" t="str">
            <v/>
          </cell>
          <cell r="Y364" t="str">
            <v/>
          </cell>
          <cell r="Z364" t="str">
            <v/>
          </cell>
          <cell r="AA364" t="str">
            <v/>
          </cell>
          <cell r="AB364" t="str">
            <v/>
          </cell>
          <cell r="AC364" t="str">
            <v/>
          </cell>
          <cell r="AD364" t="str">
            <v/>
          </cell>
          <cell r="AE364" t="str">
            <v/>
          </cell>
        </row>
        <row r="365">
          <cell r="A365">
            <v>359</v>
          </cell>
          <cell r="J365">
            <v>0</v>
          </cell>
          <cell r="U365" t="str">
            <v/>
          </cell>
          <cell r="V365" t="str">
            <v/>
          </cell>
          <cell r="W365" t="str">
            <v/>
          </cell>
          <cell r="X365" t="str">
            <v/>
          </cell>
          <cell r="Y365" t="str">
            <v/>
          </cell>
          <cell r="Z365" t="str">
            <v/>
          </cell>
          <cell r="AA365" t="str">
            <v/>
          </cell>
          <cell r="AB365" t="str">
            <v/>
          </cell>
          <cell r="AC365" t="str">
            <v/>
          </cell>
          <cell r="AD365" t="str">
            <v/>
          </cell>
          <cell r="AE365" t="str">
            <v/>
          </cell>
        </row>
        <row r="366">
          <cell r="A366">
            <v>360</v>
          </cell>
          <cell r="J366">
            <v>0</v>
          </cell>
          <cell r="U366" t="str">
            <v/>
          </cell>
          <cell r="V366" t="str">
            <v/>
          </cell>
          <cell r="W366" t="str">
            <v/>
          </cell>
          <cell r="X366" t="str">
            <v/>
          </cell>
          <cell r="Y366" t="str">
            <v/>
          </cell>
          <cell r="Z366" t="str">
            <v/>
          </cell>
          <cell r="AA366" t="str">
            <v/>
          </cell>
          <cell r="AB366" t="str">
            <v/>
          </cell>
          <cell r="AC366" t="str">
            <v/>
          </cell>
          <cell r="AD366" t="str">
            <v/>
          </cell>
          <cell r="AE366" t="str">
            <v/>
          </cell>
        </row>
        <row r="367">
          <cell r="A367">
            <v>361</v>
          </cell>
          <cell r="J367">
            <v>0</v>
          </cell>
          <cell r="U367" t="str">
            <v/>
          </cell>
          <cell r="V367" t="str">
            <v/>
          </cell>
          <cell r="W367" t="str">
            <v/>
          </cell>
          <cell r="X367" t="str">
            <v/>
          </cell>
          <cell r="Y367" t="str">
            <v/>
          </cell>
          <cell r="Z367" t="str">
            <v/>
          </cell>
          <cell r="AA367" t="str">
            <v/>
          </cell>
          <cell r="AB367" t="str">
            <v/>
          </cell>
          <cell r="AC367" t="str">
            <v/>
          </cell>
          <cell r="AD367" t="str">
            <v/>
          </cell>
          <cell r="AE367" t="str">
            <v/>
          </cell>
        </row>
        <row r="368">
          <cell r="A368">
            <v>362</v>
          </cell>
          <cell r="J368">
            <v>0</v>
          </cell>
          <cell r="U368" t="str">
            <v/>
          </cell>
          <cell r="V368" t="str">
            <v/>
          </cell>
          <cell r="W368" t="str">
            <v/>
          </cell>
          <cell r="X368" t="str">
            <v/>
          </cell>
          <cell r="Y368" t="str">
            <v/>
          </cell>
          <cell r="Z368" t="str">
            <v/>
          </cell>
          <cell r="AA368" t="str">
            <v/>
          </cell>
          <cell r="AB368" t="str">
            <v/>
          </cell>
          <cell r="AC368" t="str">
            <v/>
          </cell>
          <cell r="AD368" t="str">
            <v/>
          </cell>
          <cell r="AE368" t="str">
            <v/>
          </cell>
        </row>
        <row r="369">
          <cell r="A369">
            <v>363</v>
          </cell>
          <cell r="J369">
            <v>0</v>
          </cell>
          <cell r="U369" t="str">
            <v/>
          </cell>
          <cell r="V369" t="str">
            <v/>
          </cell>
          <cell r="W369" t="str">
            <v/>
          </cell>
          <cell r="X369" t="str">
            <v/>
          </cell>
          <cell r="Y369" t="str">
            <v/>
          </cell>
          <cell r="Z369" t="str">
            <v/>
          </cell>
          <cell r="AA369" t="str">
            <v/>
          </cell>
          <cell r="AB369" t="str">
            <v/>
          </cell>
          <cell r="AC369" t="str">
            <v/>
          </cell>
          <cell r="AD369" t="str">
            <v/>
          </cell>
          <cell r="AE369" t="str">
            <v/>
          </cell>
        </row>
        <row r="370">
          <cell r="A370">
            <v>364</v>
          </cell>
          <cell r="J370">
            <v>0</v>
          </cell>
          <cell r="U370" t="str">
            <v/>
          </cell>
          <cell r="V370" t="str">
            <v/>
          </cell>
          <cell r="W370" t="str">
            <v/>
          </cell>
          <cell r="X370" t="str">
            <v/>
          </cell>
          <cell r="Y370" t="str">
            <v/>
          </cell>
          <cell r="Z370" t="str">
            <v/>
          </cell>
          <cell r="AA370" t="str">
            <v/>
          </cell>
          <cell r="AB370" t="str">
            <v/>
          </cell>
          <cell r="AC370" t="str">
            <v/>
          </cell>
          <cell r="AD370" t="str">
            <v/>
          </cell>
          <cell r="AE370" t="str">
            <v/>
          </cell>
        </row>
        <row r="371">
          <cell r="A371">
            <v>365</v>
          </cell>
          <cell r="J371">
            <v>0</v>
          </cell>
          <cell r="U371" t="str">
            <v/>
          </cell>
          <cell r="V371" t="str">
            <v/>
          </cell>
          <cell r="W371" t="str">
            <v/>
          </cell>
          <cell r="X371" t="str">
            <v/>
          </cell>
          <cell r="Y371" t="str">
            <v/>
          </cell>
          <cell r="Z371" t="str">
            <v/>
          </cell>
          <cell r="AA371" t="str">
            <v/>
          </cell>
          <cell r="AB371" t="str">
            <v/>
          </cell>
          <cell r="AC371" t="str">
            <v/>
          </cell>
          <cell r="AD371" t="str">
            <v/>
          </cell>
          <cell r="AE371" t="str">
            <v/>
          </cell>
        </row>
        <row r="372">
          <cell r="A372">
            <v>366</v>
          </cell>
          <cell r="J372">
            <v>0</v>
          </cell>
          <cell r="U372" t="str">
            <v/>
          </cell>
          <cell r="V372" t="str">
            <v/>
          </cell>
          <cell r="W372" t="str">
            <v/>
          </cell>
          <cell r="X372" t="str">
            <v/>
          </cell>
          <cell r="Y372" t="str">
            <v/>
          </cell>
          <cell r="Z372" t="str">
            <v/>
          </cell>
          <cell r="AA372" t="str">
            <v/>
          </cell>
          <cell r="AB372" t="str">
            <v/>
          </cell>
          <cell r="AC372" t="str">
            <v/>
          </cell>
          <cell r="AD372" t="str">
            <v/>
          </cell>
          <cell r="AE372" t="str">
            <v/>
          </cell>
        </row>
        <row r="373">
          <cell r="A373">
            <v>367</v>
          </cell>
          <cell r="J373">
            <v>0</v>
          </cell>
          <cell r="U373" t="str">
            <v/>
          </cell>
          <cell r="V373" t="str">
            <v/>
          </cell>
          <cell r="W373" t="str">
            <v/>
          </cell>
          <cell r="X373" t="str">
            <v/>
          </cell>
          <cell r="Y373" t="str">
            <v/>
          </cell>
          <cell r="Z373" t="str">
            <v/>
          </cell>
          <cell r="AA373" t="str">
            <v/>
          </cell>
          <cell r="AB373" t="str">
            <v/>
          </cell>
          <cell r="AC373" t="str">
            <v/>
          </cell>
          <cell r="AD373" t="str">
            <v/>
          </cell>
          <cell r="AE373" t="str">
            <v/>
          </cell>
        </row>
        <row r="374">
          <cell r="A374">
            <v>368</v>
          </cell>
          <cell r="J374">
            <v>0</v>
          </cell>
          <cell r="U374" t="str">
            <v/>
          </cell>
          <cell r="V374" t="str">
            <v/>
          </cell>
          <cell r="W374" t="str">
            <v/>
          </cell>
          <cell r="X374" t="str">
            <v/>
          </cell>
          <cell r="Y374" t="str">
            <v/>
          </cell>
          <cell r="Z374" t="str">
            <v/>
          </cell>
          <cell r="AA374" t="str">
            <v/>
          </cell>
          <cell r="AB374" t="str">
            <v/>
          </cell>
          <cell r="AC374" t="str">
            <v/>
          </cell>
          <cell r="AD374" t="str">
            <v/>
          </cell>
          <cell r="AE374" t="str">
            <v/>
          </cell>
        </row>
        <row r="375">
          <cell r="A375">
            <v>369</v>
          </cell>
          <cell r="J375">
            <v>0</v>
          </cell>
          <cell r="U375" t="str">
            <v/>
          </cell>
          <cell r="V375" t="str">
            <v/>
          </cell>
          <cell r="W375" t="str">
            <v/>
          </cell>
          <cell r="X375" t="str">
            <v/>
          </cell>
          <cell r="Y375" t="str">
            <v/>
          </cell>
          <cell r="Z375" t="str">
            <v/>
          </cell>
          <cell r="AA375" t="str">
            <v/>
          </cell>
          <cell r="AB375" t="str">
            <v/>
          </cell>
          <cell r="AC375" t="str">
            <v/>
          </cell>
          <cell r="AD375" t="str">
            <v/>
          </cell>
          <cell r="AE375" t="str">
            <v/>
          </cell>
        </row>
        <row r="376">
          <cell r="A376">
            <v>370</v>
          </cell>
          <cell r="J376">
            <v>0</v>
          </cell>
          <cell r="U376" t="str">
            <v/>
          </cell>
          <cell r="V376" t="str">
            <v/>
          </cell>
          <cell r="W376" t="str">
            <v/>
          </cell>
          <cell r="X376" t="str">
            <v/>
          </cell>
          <cell r="Y376" t="str">
            <v/>
          </cell>
          <cell r="Z376" t="str">
            <v/>
          </cell>
          <cell r="AA376" t="str">
            <v/>
          </cell>
          <cell r="AB376" t="str">
            <v/>
          </cell>
          <cell r="AC376" t="str">
            <v/>
          </cell>
          <cell r="AD376" t="str">
            <v/>
          </cell>
          <cell r="AE376" t="str">
            <v/>
          </cell>
        </row>
        <row r="377">
          <cell r="A377">
            <v>371</v>
          </cell>
          <cell r="J377">
            <v>0</v>
          </cell>
          <cell r="U377" t="str">
            <v/>
          </cell>
          <cell r="V377" t="str">
            <v/>
          </cell>
          <cell r="W377" t="str">
            <v/>
          </cell>
          <cell r="X377" t="str">
            <v/>
          </cell>
          <cell r="Y377" t="str">
            <v/>
          </cell>
          <cell r="Z377" t="str">
            <v/>
          </cell>
          <cell r="AA377" t="str">
            <v/>
          </cell>
          <cell r="AB377" t="str">
            <v/>
          </cell>
          <cell r="AC377" t="str">
            <v/>
          </cell>
          <cell r="AD377" t="str">
            <v/>
          </cell>
          <cell r="AE377" t="str">
            <v/>
          </cell>
        </row>
        <row r="378">
          <cell r="A378">
            <v>372</v>
          </cell>
          <cell r="J378">
            <v>0</v>
          </cell>
          <cell r="U378" t="str">
            <v/>
          </cell>
          <cell r="V378" t="str">
            <v/>
          </cell>
          <cell r="W378" t="str">
            <v/>
          </cell>
          <cell r="X378" t="str">
            <v/>
          </cell>
          <cell r="Y378" t="str">
            <v/>
          </cell>
          <cell r="Z378" t="str">
            <v/>
          </cell>
          <cell r="AA378" t="str">
            <v/>
          </cell>
          <cell r="AB378" t="str">
            <v/>
          </cell>
          <cell r="AC378" t="str">
            <v/>
          </cell>
          <cell r="AD378" t="str">
            <v/>
          </cell>
          <cell r="AE378" t="str">
            <v/>
          </cell>
        </row>
        <row r="379">
          <cell r="A379">
            <v>373</v>
          </cell>
          <cell r="J379">
            <v>0</v>
          </cell>
          <cell r="U379" t="str">
            <v/>
          </cell>
          <cell r="V379" t="str">
            <v/>
          </cell>
          <cell r="W379" t="str">
            <v/>
          </cell>
          <cell r="X379" t="str">
            <v/>
          </cell>
          <cell r="Y379" t="str">
            <v/>
          </cell>
          <cell r="Z379" t="str">
            <v/>
          </cell>
          <cell r="AA379" t="str">
            <v/>
          </cell>
          <cell r="AB379" t="str">
            <v/>
          </cell>
          <cell r="AC379" t="str">
            <v/>
          </cell>
          <cell r="AD379" t="str">
            <v/>
          </cell>
          <cell r="AE379" t="str">
            <v/>
          </cell>
        </row>
        <row r="380">
          <cell r="A380">
            <v>374</v>
          </cell>
          <cell r="J380">
            <v>0</v>
          </cell>
          <cell r="U380" t="str">
            <v/>
          </cell>
          <cell r="V380" t="str">
            <v/>
          </cell>
          <cell r="W380" t="str">
            <v/>
          </cell>
          <cell r="X380" t="str">
            <v/>
          </cell>
          <cell r="Y380" t="str">
            <v/>
          </cell>
          <cell r="Z380" t="str">
            <v/>
          </cell>
          <cell r="AA380" t="str">
            <v/>
          </cell>
          <cell r="AB380" t="str">
            <v/>
          </cell>
          <cell r="AC380" t="str">
            <v/>
          </cell>
          <cell r="AD380" t="str">
            <v/>
          </cell>
          <cell r="AE380" t="str">
            <v/>
          </cell>
        </row>
        <row r="381">
          <cell r="A381">
            <v>375</v>
          </cell>
          <cell r="J381">
            <v>0</v>
          </cell>
          <cell r="U381" t="str">
            <v/>
          </cell>
          <cell r="V381" t="str">
            <v/>
          </cell>
          <cell r="W381" t="str">
            <v/>
          </cell>
          <cell r="X381" t="str">
            <v/>
          </cell>
          <cell r="Y381" t="str">
            <v/>
          </cell>
          <cell r="Z381" t="str">
            <v/>
          </cell>
          <cell r="AA381" t="str">
            <v/>
          </cell>
          <cell r="AB381" t="str">
            <v/>
          </cell>
          <cell r="AC381" t="str">
            <v/>
          </cell>
          <cell r="AD381" t="str">
            <v/>
          </cell>
          <cell r="AE381" t="str">
            <v/>
          </cell>
        </row>
        <row r="382">
          <cell r="A382">
            <v>376</v>
          </cell>
          <cell r="J382">
            <v>0</v>
          </cell>
          <cell r="U382" t="str">
            <v/>
          </cell>
          <cell r="V382" t="str">
            <v/>
          </cell>
          <cell r="W382" t="str">
            <v/>
          </cell>
          <cell r="X382" t="str">
            <v/>
          </cell>
          <cell r="Y382" t="str">
            <v/>
          </cell>
          <cell r="Z382" t="str">
            <v/>
          </cell>
          <cell r="AA382" t="str">
            <v/>
          </cell>
          <cell r="AB382" t="str">
            <v/>
          </cell>
          <cell r="AC382" t="str">
            <v/>
          </cell>
          <cell r="AD382" t="str">
            <v/>
          </cell>
          <cell r="AE382" t="str">
            <v/>
          </cell>
        </row>
        <row r="383">
          <cell r="A383">
            <v>377</v>
          </cell>
          <cell r="J383">
            <v>0</v>
          </cell>
          <cell r="U383" t="str">
            <v/>
          </cell>
          <cell r="V383" t="str">
            <v/>
          </cell>
          <cell r="W383" t="str">
            <v/>
          </cell>
          <cell r="X383" t="str">
            <v/>
          </cell>
          <cell r="Y383" t="str">
            <v/>
          </cell>
          <cell r="Z383" t="str">
            <v/>
          </cell>
          <cell r="AA383" t="str">
            <v/>
          </cell>
          <cell r="AB383" t="str">
            <v/>
          </cell>
          <cell r="AC383" t="str">
            <v/>
          </cell>
          <cell r="AD383" t="str">
            <v/>
          </cell>
          <cell r="AE383" t="str">
            <v/>
          </cell>
        </row>
        <row r="384">
          <cell r="A384">
            <v>378</v>
          </cell>
          <cell r="J384">
            <v>0</v>
          </cell>
          <cell r="U384" t="str">
            <v/>
          </cell>
          <cell r="V384" t="str">
            <v/>
          </cell>
          <cell r="W384" t="str">
            <v/>
          </cell>
          <cell r="X384" t="str">
            <v/>
          </cell>
          <cell r="Y384" t="str">
            <v/>
          </cell>
          <cell r="Z384" t="str">
            <v/>
          </cell>
          <cell r="AA384" t="str">
            <v/>
          </cell>
          <cell r="AB384" t="str">
            <v/>
          </cell>
          <cell r="AC384" t="str">
            <v/>
          </cell>
          <cell r="AD384" t="str">
            <v/>
          </cell>
          <cell r="AE384" t="str">
            <v/>
          </cell>
        </row>
        <row r="385">
          <cell r="A385">
            <v>379</v>
          </cell>
          <cell r="J385">
            <v>0</v>
          </cell>
          <cell r="U385" t="str">
            <v/>
          </cell>
          <cell r="V385" t="str">
            <v/>
          </cell>
          <cell r="W385" t="str">
            <v/>
          </cell>
          <cell r="X385" t="str">
            <v/>
          </cell>
          <cell r="Y385" t="str">
            <v/>
          </cell>
          <cell r="Z385" t="str">
            <v/>
          </cell>
          <cell r="AA385" t="str">
            <v/>
          </cell>
          <cell r="AB385" t="str">
            <v/>
          </cell>
          <cell r="AC385" t="str">
            <v/>
          </cell>
          <cell r="AD385" t="str">
            <v/>
          </cell>
          <cell r="AE385" t="str">
            <v/>
          </cell>
        </row>
        <row r="386">
          <cell r="A386">
            <v>380</v>
          </cell>
          <cell r="J386">
            <v>0</v>
          </cell>
          <cell r="U386" t="str">
            <v/>
          </cell>
          <cell r="V386" t="str">
            <v/>
          </cell>
          <cell r="W386" t="str">
            <v/>
          </cell>
          <cell r="X386" t="str">
            <v/>
          </cell>
          <cell r="Y386" t="str">
            <v/>
          </cell>
          <cell r="Z386" t="str">
            <v/>
          </cell>
          <cell r="AA386" t="str">
            <v/>
          </cell>
          <cell r="AB386" t="str">
            <v/>
          </cell>
          <cell r="AC386" t="str">
            <v/>
          </cell>
          <cell r="AD386" t="str">
            <v/>
          </cell>
          <cell r="AE386" t="str">
            <v/>
          </cell>
        </row>
        <row r="387">
          <cell r="A387">
            <v>381</v>
          </cell>
          <cell r="J387">
            <v>0</v>
          </cell>
          <cell r="U387" t="str">
            <v/>
          </cell>
          <cell r="V387" t="str">
            <v/>
          </cell>
          <cell r="W387" t="str">
            <v/>
          </cell>
          <cell r="X387" t="str">
            <v/>
          </cell>
          <cell r="Y387" t="str">
            <v/>
          </cell>
          <cell r="Z387" t="str">
            <v/>
          </cell>
          <cell r="AA387" t="str">
            <v/>
          </cell>
          <cell r="AB387" t="str">
            <v/>
          </cell>
          <cell r="AC387" t="str">
            <v/>
          </cell>
          <cell r="AD387" t="str">
            <v/>
          </cell>
          <cell r="AE387" t="str">
            <v/>
          </cell>
        </row>
        <row r="388">
          <cell r="A388">
            <v>382</v>
          </cell>
          <cell r="J388">
            <v>0</v>
          </cell>
          <cell r="U388" t="str">
            <v/>
          </cell>
          <cell r="V388" t="str">
            <v/>
          </cell>
          <cell r="W388" t="str">
            <v/>
          </cell>
          <cell r="X388" t="str">
            <v/>
          </cell>
          <cell r="Y388" t="str">
            <v/>
          </cell>
          <cell r="Z388" t="str">
            <v/>
          </cell>
          <cell r="AA388" t="str">
            <v/>
          </cell>
          <cell r="AB388" t="str">
            <v/>
          </cell>
          <cell r="AC388" t="str">
            <v/>
          </cell>
          <cell r="AD388" t="str">
            <v/>
          </cell>
          <cell r="AE388" t="str">
            <v/>
          </cell>
        </row>
        <row r="389">
          <cell r="A389">
            <v>383</v>
          </cell>
          <cell r="J389">
            <v>0</v>
          </cell>
          <cell r="U389" t="str">
            <v/>
          </cell>
          <cell r="V389" t="str">
            <v/>
          </cell>
          <cell r="W389" t="str">
            <v/>
          </cell>
          <cell r="X389" t="str">
            <v/>
          </cell>
          <cell r="Y389" t="str">
            <v/>
          </cell>
          <cell r="Z389" t="str">
            <v/>
          </cell>
          <cell r="AA389" t="str">
            <v/>
          </cell>
          <cell r="AB389" t="str">
            <v/>
          </cell>
          <cell r="AC389" t="str">
            <v/>
          </cell>
          <cell r="AD389" t="str">
            <v/>
          </cell>
          <cell r="AE389" t="str">
            <v/>
          </cell>
        </row>
        <row r="390">
          <cell r="A390">
            <v>384</v>
          </cell>
          <cell r="J390">
            <v>0</v>
          </cell>
          <cell r="U390" t="str">
            <v/>
          </cell>
          <cell r="V390" t="str">
            <v/>
          </cell>
          <cell r="W390" t="str">
            <v/>
          </cell>
          <cell r="X390" t="str">
            <v/>
          </cell>
          <cell r="Y390" t="str">
            <v/>
          </cell>
          <cell r="Z390" t="str">
            <v/>
          </cell>
          <cell r="AA390" t="str">
            <v/>
          </cell>
          <cell r="AB390" t="str">
            <v/>
          </cell>
          <cell r="AC390" t="str">
            <v/>
          </cell>
          <cell r="AD390" t="str">
            <v/>
          </cell>
          <cell r="AE390" t="str">
            <v/>
          </cell>
        </row>
        <row r="391">
          <cell r="A391">
            <v>385</v>
          </cell>
          <cell r="J391">
            <v>0</v>
          </cell>
          <cell r="U391" t="str">
            <v/>
          </cell>
          <cell r="V391" t="str">
            <v/>
          </cell>
          <cell r="W391" t="str">
            <v/>
          </cell>
          <cell r="X391" t="str">
            <v/>
          </cell>
          <cell r="Y391" t="str">
            <v/>
          </cell>
          <cell r="Z391" t="str">
            <v/>
          </cell>
          <cell r="AA391" t="str">
            <v/>
          </cell>
          <cell r="AB391" t="str">
            <v/>
          </cell>
          <cell r="AC391" t="str">
            <v/>
          </cell>
          <cell r="AD391" t="str">
            <v/>
          </cell>
          <cell r="AE391" t="str">
            <v/>
          </cell>
        </row>
        <row r="392">
          <cell r="A392">
            <v>386</v>
          </cell>
          <cell r="J392">
            <v>0</v>
          </cell>
          <cell r="U392" t="str">
            <v/>
          </cell>
          <cell r="V392" t="str">
            <v/>
          </cell>
          <cell r="W392" t="str">
            <v/>
          </cell>
          <cell r="X392" t="str">
            <v/>
          </cell>
          <cell r="Y392" t="str">
            <v/>
          </cell>
          <cell r="Z392" t="str">
            <v/>
          </cell>
          <cell r="AA392" t="str">
            <v/>
          </cell>
          <cell r="AB392" t="str">
            <v/>
          </cell>
          <cell r="AC392" t="str">
            <v/>
          </cell>
          <cell r="AD392" t="str">
            <v/>
          </cell>
          <cell r="AE392" t="str">
            <v/>
          </cell>
        </row>
        <row r="393">
          <cell r="A393">
            <v>387</v>
          </cell>
          <cell r="J393">
            <v>0</v>
          </cell>
          <cell r="U393" t="str">
            <v/>
          </cell>
          <cell r="V393" t="str">
            <v/>
          </cell>
          <cell r="W393" t="str">
            <v/>
          </cell>
          <cell r="X393" t="str">
            <v/>
          </cell>
          <cell r="Y393" t="str">
            <v/>
          </cell>
          <cell r="Z393" t="str">
            <v/>
          </cell>
          <cell r="AA393" t="str">
            <v/>
          </cell>
          <cell r="AB393" t="str">
            <v/>
          </cell>
          <cell r="AC393" t="str">
            <v/>
          </cell>
          <cell r="AD393" t="str">
            <v/>
          </cell>
          <cell r="AE393" t="str">
            <v/>
          </cell>
        </row>
        <row r="394">
          <cell r="A394">
            <v>388</v>
          </cell>
          <cell r="J394">
            <v>0</v>
          </cell>
          <cell r="U394" t="str">
            <v/>
          </cell>
          <cell r="V394" t="str">
            <v/>
          </cell>
          <cell r="W394" t="str">
            <v/>
          </cell>
          <cell r="X394" t="str">
            <v/>
          </cell>
          <cell r="Y394" t="str">
            <v/>
          </cell>
          <cell r="Z394" t="str">
            <v/>
          </cell>
          <cell r="AA394" t="str">
            <v/>
          </cell>
          <cell r="AB394" t="str">
            <v/>
          </cell>
          <cell r="AC394" t="str">
            <v/>
          </cell>
          <cell r="AD394" t="str">
            <v/>
          </cell>
          <cell r="AE394" t="str">
            <v/>
          </cell>
        </row>
        <row r="395">
          <cell r="A395">
            <v>389</v>
          </cell>
          <cell r="J395">
            <v>0</v>
          </cell>
          <cell r="U395" t="str">
            <v/>
          </cell>
          <cell r="V395" t="str">
            <v/>
          </cell>
          <cell r="W395" t="str">
            <v/>
          </cell>
          <cell r="X395" t="str">
            <v/>
          </cell>
          <cell r="Y395" t="str">
            <v/>
          </cell>
          <cell r="Z395" t="str">
            <v/>
          </cell>
          <cell r="AA395" t="str">
            <v/>
          </cell>
          <cell r="AB395" t="str">
            <v/>
          </cell>
          <cell r="AC395" t="str">
            <v/>
          </cell>
          <cell r="AD395" t="str">
            <v/>
          </cell>
          <cell r="AE395" t="str">
            <v/>
          </cell>
        </row>
        <row r="396">
          <cell r="A396">
            <v>390</v>
          </cell>
          <cell r="J396">
            <v>0</v>
          </cell>
          <cell r="U396" t="str">
            <v/>
          </cell>
          <cell r="V396" t="str">
            <v/>
          </cell>
          <cell r="W396" t="str">
            <v/>
          </cell>
          <cell r="X396" t="str">
            <v/>
          </cell>
          <cell r="Y396" t="str">
            <v/>
          </cell>
          <cell r="Z396" t="str">
            <v/>
          </cell>
          <cell r="AA396" t="str">
            <v/>
          </cell>
          <cell r="AB396" t="str">
            <v/>
          </cell>
          <cell r="AC396" t="str">
            <v/>
          </cell>
          <cell r="AD396" t="str">
            <v/>
          </cell>
          <cell r="AE396" t="str">
            <v/>
          </cell>
        </row>
        <row r="397">
          <cell r="A397">
            <v>391</v>
          </cell>
          <cell r="J397">
            <v>0</v>
          </cell>
          <cell r="U397" t="str">
            <v/>
          </cell>
          <cell r="V397" t="str">
            <v/>
          </cell>
          <cell r="W397" t="str">
            <v/>
          </cell>
          <cell r="X397" t="str">
            <v/>
          </cell>
          <cell r="Y397" t="str">
            <v/>
          </cell>
          <cell r="Z397" t="str">
            <v/>
          </cell>
          <cell r="AA397" t="str">
            <v/>
          </cell>
          <cell r="AB397" t="str">
            <v/>
          </cell>
          <cell r="AC397" t="str">
            <v/>
          </cell>
          <cell r="AD397" t="str">
            <v/>
          </cell>
          <cell r="AE397" t="str">
            <v/>
          </cell>
        </row>
        <row r="398">
          <cell r="A398">
            <v>392</v>
          </cell>
          <cell r="J398">
            <v>0</v>
          </cell>
          <cell r="U398" t="str">
            <v/>
          </cell>
          <cell r="V398" t="str">
            <v/>
          </cell>
          <cell r="W398" t="str">
            <v/>
          </cell>
          <cell r="X398" t="str">
            <v/>
          </cell>
          <cell r="Y398" t="str">
            <v/>
          </cell>
          <cell r="Z398" t="str">
            <v/>
          </cell>
          <cell r="AA398" t="str">
            <v/>
          </cell>
          <cell r="AB398" t="str">
            <v/>
          </cell>
          <cell r="AC398" t="str">
            <v/>
          </cell>
          <cell r="AD398" t="str">
            <v/>
          </cell>
          <cell r="AE398" t="str">
            <v/>
          </cell>
        </row>
        <row r="399">
          <cell r="A399">
            <v>393</v>
          </cell>
          <cell r="J399">
            <v>0</v>
          </cell>
          <cell r="U399" t="str">
            <v/>
          </cell>
          <cell r="V399" t="str">
            <v/>
          </cell>
          <cell r="W399" t="str">
            <v/>
          </cell>
          <cell r="X399" t="str">
            <v/>
          </cell>
          <cell r="Y399" t="str">
            <v/>
          </cell>
          <cell r="Z399" t="str">
            <v/>
          </cell>
          <cell r="AA399" t="str">
            <v/>
          </cell>
          <cell r="AB399" t="str">
            <v/>
          </cell>
          <cell r="AC399" t="str">
            <v/>
          </cell>
          <cell r="AD399" t="str">
            <v/>
          </cell>
          <cell r="AE399" t="str">
            <v/>
          </cell>
        </row>
        <row r="400">
          <cell r="A400">
            <v>394</v>
          </cell>
          <cell r="J400">
            <v>0</v>
          </cell>
          <cell r="U400" t="str">
            <v/>
          </cell>
          <cell r="V400" t="str">
            <v/>
          </cell>
          <cell r="W400" t="str">
            <v/>
          </cell>
          <cell r="X400" t="str">
            <v/>
          </cell>
          <cell r="Y400" t="str">
            <v/>
          </cell>
          <cell r="Z400" t="str">
            <v/>
          </cell>
          <cell r="AA400" t="str">
            <v/>
          </cell>
          <cell r="AB400" t="str">
            <v/>
          </cell>
          <cell r="AC400" t="str">
            <v/>
          </cell>
          <cell r="AD400" t="str">
            <v/>
          </cell>
          <cell r="AE400" t="str">
            <v/>
          </cell>
        </row>
        <row r="401">
          <cell r="A401">
            <v>395</v>
          </cell>
          <cell r="J401">
            <v>0</v>
          </cell>
          <cell r="U401" t="str">
            <v/>
          </cell>
          <cell r="V401" t="str">
            <v/>
          </cell>
          <cell r="W401" t="str">
            <v/>
          </cell>
          <cell r="X401" t="str">
            <v/>
          </cell>
          <cell r="Y401" t="str">
            <v/>
          </cell>
          <cell r="Z401" t="str">
            <v/>
          </cell>
          <cell r="AA401" t="str">
            <v/>
          </cell>
          <cell r="AB401" t="str">
            <v/>
          </cell>
          <cell r="AC401" t="str">
            <v/>
          </cell>
          <cell r="AD401" t="str">
            <v/>
          </cell>
          <cell r="AE401" t="str">
            <v/>
          </cell>
        </row>
        <row r="402">
          <cell r="A402">
            <v>396</v>
          </cell>
          <cell r="J402">
            <v>0</v>
          </cell>
          <cell r="U402" t="str">
            <v/>
          </cell>
          <cell r="V402" t="str">
            <v/>
          </cell>
          <cell r="W402" t="str">
            <v/>
          </cell>
          <cell r="X402" t="str">
            <v/>
          </cell>
          <cell r="Y402" t="str">
            <v/>
          </cell>
          <cell r="Z402" t="str">
            <v/>
          </cell>
          <cell r="AA402" t="str">
            <v/>
          </cell>
          <cell r="AB402" t="str">
            <v/>
          </cell>
          <cell r="AC402" t="str">
            <v/>
          </cell>
          <cell r="AD402" t="str">
            <v/>
          </cell>
          <cell r="AE402" t="str">
            <v/>
          </cell>
        </row>
        <row r="403">
          <cell r="A403">
            <v>397</v>
          </cell>
          <cell r="J403">
            <v>0</v>
          </cell>
          <cell r="U403" t="str">
            <v/>
          </cell>
          <cell r="V403" t="str">
            <v/>
          </cell>
          <cell r="W403" t="str">
            <v/>
          </cell>
          <cell r="X403" t="str">
            <v/>
          </cell>
          <cell r="Y403" t="str">
            <v/>
          </cell>
          <cell r="Z403" t="str">
            <v/>
          </cell>
          <cell r="AA403" t="str">
            <v/>
          </cell>
          <cell r="AB403" t="str">
            <v/>
          </cell>
          <cell r="AC403" t="str">
            <v/>
          </cell>
          <cell r="AD403" t="str">
            <v/>
          </cell>
          <cell r="AE403" t="str">
            <v/>
          </cell>
        </row>
        <row r="404">
          <cell r="A404">
            <v>398</v>
          </cell>
          <cell r="J404">
            <v>0</v>
          </cell>
          <cell r="U404" t="str">
            <v/>
          </cell>
          <cell r="V404" t="str">
            <v/>
          </cell>
          <cell r="W404" t="str">
            <v/>
          </cell>
          <cell r="X404" t="str">
            <v/>
          </cell>
          <cell r="Y404" t="str">
            <v/>
          </cell>
          <cell r="Z404" t="str">
            <v/>
          </cell>
          <cell r="AA404" t="str">
            <v/>
          </cell>
          <cell r="AB404" t="str">
            <v/>
          </cell>
          <cell r="AC404" t="str">
            <v/>
          </cell>
          <cell r="AD404" t="str">
            <v/>
          </cell>
          <cell r="AE404" t="str">
            <v/>
          </cell>
        </row>
        <row r="405">
          <cell r="A405">
            <v>399</v>
          </cell>
          <cell r="J405">
            <v>0</v>
          </cell>
          <cell r="U405" t="str">
            <v/>
          </cell>
          <cell r="V405" t="str">
            <v/>
          </cell>
          <cell r="W405" t="str">
            <v/>
          </cell>
          <cell r="X405" t="str">
            <v/>
          </cell>
          <cell r="Y405" t="str">
            <v/>
          </cell>
          <cell r="Z405" t="str">
            <v/>
          </cell>
          <cell r="AA405" t="str">
            <v/>
          </cell>
          <cell r="AB405" t="str">
            <v/>
          </cell>
          <cell r="AC405" t="str">
            <v/>
          </cell>
          <cell r="AD405" t="str">
            <v/>
          </cell>
          <cell r="AE405" t="str">
            <v/>
          </cell>
        </row>
        <row r="406">
          <cell r="A406">
            <v>400</v>
          </cell>
          <cell r="J406">
            <v>0</v>
          </cell>
          <cell r="U406" t="str">
            <v/>
          </cell>
          <cell r="V406" t="str">
            <v/>
          </cell>
          <cell r="W406" t="str">
            <v/>
          </cell>
          <cell r="X406" t="str">
            <v/>
          </cell>
          <cell r="Y406" t="str">
            <v/>
          </cell>
          <cell r="Z406" t="str">
            <v/>
          </cell>
          <cell r="AA406" t="str">
            <v/>
          </cell>
          <cell r="AB406" t="str">
            <v/>
          </cell>
          <cell r="AC406" t="str">
            <v/>
          </cell>
          <cell r="AD406" t="str">
            <v/>
          </cell>
          <cell r="AE406" t="str">
            <v/>
          </cell>
        </row>
        <row r="407">
          <cell r="A407">
            <v>401</v>
          </cell>
          <cell r="J407">
            <v>0</v>
          </cell>
          <cell r="U407" t="str">
            <v/>
          </cell>
          <cell r="V407" t="str">
            <v/>
          </cell>
          <cell r="W407" t="str">
            <v/>
          </cell>
          <cell r="X407" t="str">
            <v/>
          </cell>
          <cell r="Y407" t="str">
            <v/>
          </cell>
          <cell r="Z407" t="str">
            <v/>
          </cell>
          <cell r="AA407" t="str">
            <v/>
          </cell>
          <cell r="AB407" t="str">
            <v/>
          </cell>
          <cell r="AC407" t="str">
            <v/>
          </cell>
          <cell r="AD407" t="str">
            <v/>
          </cell>
          <cell r="AE407" t="str">
            <v/>
          </cell>
        </row>
        <row r="408">
          <cell r="A408">
            <v>402</v>
          </cell>
          <cell r="J408">
            <v>0</v>
          </cell>
          <cell r="U408" t="str">
            <v/>
          </cell>
          <cell r="V408" t="str">
            <v/>
          </cell>
          <cell r="W408" t="str">
            <v/>
          </cell>
          <cell r="X408" t="str">
            <v/>
          </cell>
          <cell r="Y408" t="str">
            <v/>
          </cell>
          <cell r="Z408" t="str">
            <v/>
          </cell>
          <cell r="AA408" t="str">
            <v/>
          </cell>
          <cell r="AB408" t="str">
            <v/>
          </cell>
          <cell r="AC408" t="str">
            <v/>
          </cell>
          <cell r="AD408" t="str">
            <v/>
          </cell>
          <cell r="AE408" t="str">
            <v/>
          </cell>
        </row>
        <row r="409">
          <cell r="A409">
            <v>403</v>
          </cell>
          <cell r="J409">
            <v>0</v>
          </cell>
          <cell r="U409" t="str">
            <v/>
          </cell>
          <cell r="V409" t="str">
            <v/>
          </cell>
          <cell r="W409" t="str">
            <v/>
          </cell>
          <cell r="X409" t="str">
            <v/>
          </cell>
          <cell r="Y409" t="str">
            <v/>
          </cell>
          <cell r="Z409" t="str">
            <v/>
          </cell>
          <cell r="AA409" t="str">
            <v/>
          </cell>
          <cell r="AB409" t="str">
            <v/>
          </cell>
          <cell r="AC409" t="str">
            <v/>
          </cell>
          <cell r="AD409" t="str">
            <v/>
          </cell>
          <cell r="AE409" t="str">
            <v/>
          </cell>
        </row>
        <row r="410">
          <cell r="A410">
            <v>404</v>
          </cell>
          <cell r="J410">
            <v>0</v>
          </cell>
          <cell r="U410" t="str">
            <v/>
          </cell>
          <cell r="V410" t="str">
            <v/>
          </cell>
          <cell r="W410" t="str">
            <v/>
          </cell>
          <cell r="X410" t="str">
            <v/>
          </cell>
          <cell r="Y410" t="str">
            <v/>
          </cell>
          <cell r="Z410" t="str">
            <v/>
          </cell>
          <cell r="AA410" t="str">
            <v/>
          </cell>
          <cell r="AB410" t="str">
            <v/>
          </cell>
          <cell r="AC410" t="str">
            <v/>
          </cell>
          <cell r="AD410" t="str">
            <v/>
          </cell>
          <cell r="AE410" t="str">
            <v/>
          </cell>
        </row>
        <row r="411">
          <cell r="A411">
            <v>405</v>
          </cell>
          <cell r="J411">
            <v>0</v>
          </cell>
          <cell r="U411" t="str">
            <v/>
          </cell>
          <cell r="V411" t="str">
            <v/>
          </cell>
          <cell r="W411" t="str">
            <v/>
          </cell>
          <cell r="X411" t="str">
            <v/>
          </cell>
          <cell r="Y411" t="str">
            <v/>
          </cell>
          <cell r="Z411" t="str">
            <v/>
          </cell>
          <cell r="AA411" t="str">
            <v/>
          </cell>
          <cell r="AB411" t="str">
            <v/>
          </cell>
          <cell r="AC411" t="str">
            <v/>
          </cell>
          <cell r="AD411" t="str">
            <v/>
          </cell>
          <cell r="AE411" t="str">
            <v/>
          </cell>
        </row>
        <row r="412">
          <cell r="A412">
            <v>406</v>
          </cell>
          <cell r="J412">
            <v>0</v>
          </cell>
          <cell r="U412" t="str">
            <v/>
          </cell>
          <cell r="V412" t="str">
            <v/>
          </cell>
          <cell r="W412" t="str">
            <v/>
          </cell>
          <cell r="X412" t="str">
            <v/>
          </cell>
          <cell r="Y412" t="str">
            <v/>
          </cell>
          <cell r="Z412" t="str">
            <v/>
          </cell>
          <cell r="AA412" t="str">
            <v/>
          </cell>
          <cell r="AB412" t="str">
            <v/>
          </cell>
          <cell r="AC412" t="str">
            <v/>
          </cell>
          <cell r="AD412" t="str">
            <v/>
          </cell>
          <cell r="AE412" t="str">
            <v/>
          </cell>
        </row>
        <row r="413">
          <cell r="A413">
            <v>407</v>
          </cell>
          <cell r="J413">
            <v>0</v>
          </cell>
          <cell r="U413" t="str">
            <v/>
          </cell>
          <cell r="V413" t="str">
            <v/>
          </cell>
          <cell r="W413" t="str">
            <v/>
          </cell>
          <cell r="X413" t="str">
            <v/>
          </cell>
          <cell r="Y413" t="str">
            <v/>
          </cell>
          <cell r="Z413" t="str">
            <v/>
          </cell>
          <cell r="AA413" t="str">
            <v/>
          </cell>
          <cell r="AB413" t="str">
            <v/>
          </cell>
          <cell r="AC413" t="str">
            <v/>
          </cell>
          <cell r="AD413" t="str">
            <v/>
          </cell>
          <cell r="AE413" t="str">
            <v/>
          </cell>
        </row>
        <row r="414">
          <cell r="A414">
            <v>408</v>
          </cell>
          <cell r="J414">
            <v>0</v>
          </cell>
          <cell r="U414" t="str">
            <v/>
          </cell>
          <cell r="V414" t="str">
            <v/>
          </cell>
          <cell r="W414" t="str">
            <v/>
          </cell>
          <cell r="X414" t="str">
            <v/>
          </cell>
          <cell r="Y414" t="str">
            <v/>
          </cell>
          <cell r="Z414" t="str">
            <v/>
          </cell>
          <cell r="AA414" t="str">
            <v/>
          </cell>
          <cell r="AB414" t="str">
            <v/>
          </cell>
          <cell r="AC414" t="str">
            <v/>
          </cell>
          <cell r="AD414" t="str">
            <v/>
          </cell>
          <cell r="AE414" t="str">
            <v/>
          </cell>
        </row>
        <row r="415">
          <cell r="A415">
            <v>409</v>
          </cell>
          <cell r="J415">
            <v>0</v>
          </cell>
          <cell r="U415" t="str">
            <v/>
          </cell>
          <cell r="V415" t="str">
            <v/>
          </cell>
          <cell r="W415" t="str">
            <v/>
          </cell>
          <cell r="X415" t="str">
            <v/>
          </cell>
          <cell r="Y415" t="str">
            <v/>
          </cell>
          <cell r="Z415" t="str">
            <v/>
          </cell>
          <cell r="AA415" t="str">
            <v/>
          </cell>
          <cell r="AB415" t="str">
            <v/>
          </cell>
          <cell r="AC415" t="str">
            <v/>
          </cell>
          <cell r="AD415" t="str">
            <v/>
          </cell>
          <cell r="AE415" t="str">
            <v/>
          </cell>
        </row>
        <row r="416">
          <cell r="A416">
            <v>410</v>
          </cell>
          <cell r="J416">
            <v>0</v>
          </cell>
          <cell r="U416" t="str">
            <v/>
          </cell>
          <cell r="V416" t="str">
            <v/>
          </cell>
          <cell r="W416" t="str">
            <v/>
          </cell>
          <cell r="X416" t="str">
            <v/>
          </cell>
          <cell r="Y416" t="str">
            <v/>
          </cell>
          <cell r="Z416" t="str">
            <v/>
          </cell>
          <cell r="AA416" t="str">
            <v/>
          </cell>
          <cell r="AB416" t="str">
            <v/>
          </cell>
          <cell r="AC416" t="str">
            <v/>
          </cell>
          <cell r="AD416" t="str">
            <v/>
          </cell>
          <cell r="AE416" t="str">
            <v/>
          </cell>
        </row>
        <row r="417">
          <cell r="A417">
            <v>411</v>
          </cell>
          <cell r="J417">
            <v>0</v>
          </cell>
          <cell r="U417" t="str">
            <v/>
          </cell>
          <cell r="V417" t="str">
            <v/>
          </cell>
          <cell r="W417" t="str">
            <v/>
          </cell>
          <cell r="X417" t="str">
            <v/>
          </cell>
          <cell r="Y417" t="str">
            <v/>
          </cell>
          <cell r="Z417" t="str">
            <v/>
          </cell>
          <cell r="AA417" t="str">
            <v/>
          </cell>
          <cell r="AB417" t="str">
            <v/>
          </cell>
          <cell r="AC417" t="str">
            <v/>
          </cell>
          <cell r="AD417" t="str">
            <v/>
          </cell>
          <cell r="AE417" t="str">
            <v/>
          </cell>
        </row>
        <row r="418">
          <cell r="A418">
            <v>412</v>
          </cell>
          <cell r="J418">
            <v>0</v>
          </cell>
          <cell r="U418" t="str">
            <v/>
          </cell>
          <cell r="V418" t="str">
            <v/>
          </cell>
          <cell r="W418" t="str">
            <v/>
          </cell>
          <cell r="X418" t="str">
            <v/>
          </cell>
          <cell r="Y418" t="str">
            <v/>
          </cell>
          <cell r="Z418" t="str">
            <v/>
          </cell>
          <cell r="AA418" t="str">
            <v/>
          </cell>
          <cell r="AB418" t="str">
            <v/>
          </cell>
          <cell r="AC418" t="str">
            <v/>
          </cell>
          <cell r="AD418" t="str">
            <v/>
          </cell>
          <cell r="AE418" t="str">
            <v/>
          </cell>
        </row>
        <row r="419">
          <cell r="A419">
            <v>413</v>
          </cell>
          <cell r="J419">
            <v>0</v>
          </cell>
          <cell r="U419" t="str">
            <v/>
          </cell>
          <cell r="V419" t="str">
            <v/>
          </cell>
          <cell r="W419" t="str">
            <v/>
          </cell>
          <cell r="X419" t="str">
            <v/>
          </cell>
          <cell r="Y419" t="str">
            <v/>
          </cell>
          <cell r="Z419" t="str">
            <v/>
          </cell>
          <cell r="AA419" t="str">
            <v/>
          </cell>
          <cell r="AB419" t="str">
            <v/>
          </cell>
          <cell r="AC419" t="str">
            <v/>
          </cell>
          <cell r="AD419" t="str">
            <v/>
          </cell>
          <cell r="AE419" t="str">
            <v/>
          </cell>
        </row>
        <row r="420">
          <cell r="A420">
            <v>414</v>
          </cell>
          <cell r="J420">
            <v>0</v>
          </cell>
          <cell r="U420" t="str">
            <v/>
          </cell>
          <cell r="V420" t="str">
            <v/>
          </cell>
          <cell r="W420" t="str">
            <v/>
          </cell>
          <cell r="X420" t="str">
            <v/>
          </cell>
          <cell r="Y420" t="str">
            <v/>
          </cell>
          <cell r="Z420" t="str">
            <v/>
          </cell>
          <cell r="AA420" t="str">
            <v/>
          </cell>
          <cell r="AB420" t="str">
            <v/>
          </cell>
          <cell r="AC420" t="str">
            <v/>
          </cell>
          <cell r="AD420" t="str">
            <v/>
          </cell>
          <cell r="AE420" t="str">
            <v/>
          </cell>
        </row>
        <row r="421">
          <cell r="A421">
            <v>415</v>
          </cell>
          <cell r="J421">
            <v>0</v>
          </cell>
          <cell r="U421" t="str">
            <v/>
          </cell>
          <cell r="V421" t="str">
            <v/>
          </cell>
          <cell r="W421" t="str">
            <v/>
          </cell>
          <cell r="X421" t="str">
            <v/>
          </cell>
          <cell r="Y421" t="str">
            <v/>
          </cell>
          <cell r="Z421" t="str">
            <v/>
          </cell>
          <cell r="AA421" t="str">
            <v/>
          </cell>
          <cell r="AB421" t="str">
            <v/>
          </cell>
          <cell r="AC421" t="str">
            <v/>
          </cell>
          <cell r="AD421" t="str">
            <v/>
          </cell>
          <cell r="AE421" t="str">
            <v/>
          </cell>
        </row>
        <row r="422">
          <cell r="A422">
            <v>416</v>
          </cell>
          <cell r="J422">
            <v>0</v>
          </cell>
          <cell r="U422" t="str">
            <v/>
          </cell>
          <cell r="V422" t="str">
            <v/>
          </cell>
          <cell r="W422" t="str">
            <v/>
          </cell>
          <cell r="X422" t="str">
            <v/>
          </cell>
          <cell r="Y422" t="str">
            <v/>
          </cell>
          <cell r="Z422" t="str">
            <v/>
          </cell>
          <cell r="AA422" t="str">
            <v/>
          </cell>
          <cell r="AB422" t="str">
            <v/>
          </cell>
          <cell r="AC422" t="str">
            <v/>
          </cell>
          <cell r="AD422" t="str">
            <v/>
          </cell>
          <cell r="AE422" t="str">
            <v/>
          </cell>
        </row>
        <row r="423">
          <cell r="A423">
            <v>417</v>
          </cell>
          <cell r="J423">
            <v>0</v>
          </cell>
          <cell r="U423" t="str">
            <v/>
          </cell>
          <cell r="V423" t="str">
            <v/>
          </cell>
          <cell r="W423" t="str">
            <v/>
          </cell>
          <cell r="X423" t="str">
            <v/>
          </cell>
          <cell r="Y423" t="str">
            <v/>
          </cell>
          <cell r="Z423" t="str">
            <v/>
          </cell>
          <cell r="AA423" t="str">
            <v/>
          </cell>
          <cell r="AB423" t="str">
            <v/>
          </cell>
          <cell r="AC423" t="str">
            <v/>
          </cell>
          <cell r="AD423" t="str">
            <v/>
          </cell>
          <cell r="AE423" t="str">
            <v/>
          </cell>
        </row>
        <row r="424">
          <cell r="A424">
            <v>418</v>
          </cell>
          <cell r="J424">
            <v>0</v>
          </cell>
          <cell r="U424" t="str">
            <v/>
          </cell>
          <cell r="V424" t="str">
            <v/>
          </cell>
          <cell r="W424" t="str">
            <v/>
          </cell>
          <cell r="X424" t="str">
            <v/>
          </cell>
          <cell r="Y424" t="str">
            <v/>
          </cell>
          <cell r="Z424" t="str">
            <v/>
          </cell>
          <cell r="AA424" t="str">
            <v/>
          </cell>
          <cell r="AB424" t="str">
            <v/>
          </cell>
          <cell r="AC424" t="str">
            <v/>
          </cell>
          <cell r="AD424" t="str">
            <v/>
          </cell>
          <cell r="AE424" t="str">
            <v/>
          </cell>
        </row>
        <row r="425">
          <cell r="A425">
            <v>419</v>
          </cell>
          <cell r="J425">
            <v>0</v>
          </cell>
          <cell r="U425" t="str">
            <v/>
          </cell>
          <cell r="V425" t="str">
            <v/>
          </cell>
          <cell r="W425" t="str">
            <v/>
          </cell>
          <cell r="X425" t="str">
            <v/>
          </cell>
          <cell r="Y425" t="str">
            <v/>
          </cell>
          <cell r="Z425" t="str">
            <v/>
          </cell>
          <cell r="AA425" t="str">
            <v/>
          </cell>
          <cell r="AB425" t="str">
            <v/>
          </cell>
          <cell r="AC425" t="str">
            <v/>
          </cell>
          <cell r="AD425" t="str">
            <v/>
          </cell>
          <cell r="AE425" t="str">
            <v/>
          </cell>
        </row>
        <row r="426">
          <cell r="A426">
            <v>420</v>
          </cell>
          <cell r="J426">
            <v>0</v>
          </cell>
          <cell r="U426" t="str">
            <v/>
          </cell>
          <cell r="V426" t="str">
            <v/>
          </cell>
          <cell r="W426" t="str">
            <v/>
          </cell>
          <cell r="X426" t="str">
            <v/>
          </cell>
          <cell r="Y426" t="str">
            <v/>
          </cell>
          <cell r="Z426" t="str">
            <v/>
          </cell>
          <cell r="AA426" t="str">
            <v/>
          </cell>
          <cell r="AB426" t="str">
            <v/>
          </cell>
          <cell r="AC426" t="str">
            <v/>
          </cell>
          <cell r="AD426" t="str">
            <v/>
          </cell>
          <cell r="AE426" t="str">
            <v/>
          </cell>
        </row>
        <row r="427">
          <cell r="A427">
            <v>421</v>
          </cell>
          <cell r="J427">
            <v>0</v>
          </cell>
          <cell r="U427" t="str">
            <v/>
          </cell>
          <cell r="V427" t="str">
            <v/>
          </cell>
          <cell r="W427" t="str">
            <v/>
          </cell>
          <cell r="X427" t="str">
            <v/>
          </cell>
          <cell r="Y427" t="str">
            <v/>
          </cell>
          <cell r="Z427" t="str">
            <v/>
          </cell>
          <cell r="AA427" t="str">
            <v/>
          </cell>
          <cell r="AB427" t="str">
            <v/>
          </cell>
          <cell r="AC427" t="str">
            <v/>
          </cell>
          <cell r="AD427" t="str">
            <v/>
          </cell>
          <cell r="AE427" t="str">
            <v/>
          </cell>
        </row>
        <row r="428">
          <cell r="A428">
            <v>422</v>
          </cell>
          <cell r="J428">
            <v>0</v>
          </cell>
          <cell r="U428" t="str">
            <v/>
          </cell>
          <cell r="V428" t="str">
            <v/>
          </cell>
          <cell r="W428" t="str">
            <v/>
          </cell>
          <cell r="X428" t="str">
            <v/>
          </cell>
          <cell r="Y428" t="str">
            <v/>
          </cell>
          <cell r="Z428" t="str">
            <v/>
          </cell>
          <cell r="AA428" t="str">
            <v/>
          </cell>
          <cell r="AB428" t="str">
            <v/>
          </cell>
          <cell r="AC428" t="str">
            <v/>
          </cell>
          <cell r="AD428" t="str">
            <v/>
          </cell>
          <cell r="AE428" t="str">
            <v/>
          </cell>
        </row>
        <row r="429">
          <cell r="A429">
            <v>423</v>
          </cell>
          <cell r="J429">
            <v>0</v>
          </cell>
          <cell r="U429" t="str">
            <v/>
          </cell>
          <cell r="V429" t="str">
            <v/>
          </cell>
          <cell r="W429" t="str">
            <v/>
          </cell>
          <cell r="X429" t="str">
            <v/>
          </cell>
          <cell r="Y429" t="str">
            <v/>
          </cell>
          <cell r="Z429" t="str">
            <v/>
          </cell>
          <cell r="AA429" t="str">
            <v/>
          </cell>
          <cell r="AB429" t="str">
            <v/>
          </cell>
          <cell r="AC429" t="str">
            <v/>
          </cell>
          <cell r="AD429" t="str">
            <v/>
          </cell>
          <cell r="AE429" t="str">
            <v/>
          </cell>
        </row>
        <row r="430">
          <cell r="A430">
            <v>424</v>
          </cell>
          <cell r="J430">
            <v>0</v>
          </cell>
          <cell r="U430" t="str">
            <v/>
          </cell>
          <cell r="V430" t="str">
            <v/>
          </cell>
          <cell r="W430" t="str">
            <v/>
          </cell>
          <cell r="X430" t="str">
            <v/>
          </cell>
          <cell r="Y430" t="str">
            <v/>
          </cell>
          <cell r="Z430" t="str">
            <v/>
          </cell>
          <cell r="AA430" t="str">
            <v/>
          </cell>
          <cell r="AB430" t="str">
            <v/>
          </cell>
          <cell r="AC430" t="str">
            <v/>
          </cell>
          <cell r="AD430" t="str">
            <v/>
          </cell>
          <cell r="AE430" t="str">
            <v/>
          </cell>
        </row>
        <row r="431">
          <cell r="A431">
            <v>425</v>
          </cell>
          <cell r="J431">
            <v>0</v>
          </cell>
          <cell r="U431" t="str">
            <v/>
          </cell>
          <cell r="V431" t="str">
            <v/>
          </cell>
          <cell r="W431" t="str">
            <v/>
          </cell>
          <cell r="X431" t="str">
            <v/>
          </cell>
          <cell r="Y431" t="str">
            <v/>
          </cell>
          <cell r="Z431" t="str">
            <v/>
          </cell>
          <cell r="AA431" t="str">
            <v/>
          </cell>
          <cell r="AB431" t="str">
            <v/>
          </cell>
          <cell r="AC431" t="str">
            <v/>
          </cell>
          <cell r="AD431" t="str">
            <v/>
          </cell>
          <cell r="AE431" t="str">
            <v/>
          </cell>
        </row>
        <row r="432">
          <cell r="A432">
            <v>426</v>
          </cell>
          <cell r="J432">
            <v>0</v>
          </cell>
          <cell r="U432" t="str">
            <v/>
          </cell>
          <cell r="V432" t="str">
            <v/>
          </cell>
          <cell r="W432" t="str">
            <v/>
          </cell>
          <cell r="X432" t="str">
            <v/>
          </cell>
          <cell r="Y432" t="str">
            <v/>
          </cell>
          <cell r="Z432" t="str">
            <v/>
          </cell>
          <cell r="AA432" t="str">
            <v/>
          </cell>
          <cell r="AB432" t="str">
            <v/>
          </cell>
          <cell r="AC432" t="str">
            <v/>
          </cell>
          <cell r="AD432" t="str">
            <v/>
          </cell>
          <cell r="AE432" t="str">
            <v/>
          </cell>
        </row>
        <row r="433">
          <cell r="A433">
            <v>427</v>
          </cell>
          <cell r="J433">
            <v>0</v>
          </cell>
          <cell r="U433" t="str">
            <v/>
          </cell>
          <cell r="V433" t="str">
            <v/>
          </cell>
          <cell r="W433" t="str">
            <v/>
          </cell>
          <cell r="X433" t="str">
            <v/>
          </cell>
          <cell r="Y433" t="str">
            <v/>
          </cell>
          <cell r="Z433" t="str">
            <v/>
          </cell>
          <cell r="AA433" t="str">
            <v/>
          </cell>
          <cell r="AB433" t="str">
            <v/>
          </cell>
          <cell r="AC433" t="str">
            <v/>
          </cell>
          <cell r="AD433" t="str">
            <v/>
          </cell>
          <cell r="AE433" t="str">
            <v/>
          </cell>
        </row>
        <row r="434">
          <cell r="A434">
            <v>428</v>
          </cell>
          <cell r="J434">
            <v>0</v>
          </cell>
          <cell r="U434" t="str">
            <v/>
          </cell>
          <cell r="V434" t="str">
            <v/>
          </cell>
          <cell r="W434" t="str">
            <v/>
          </cell>
          <cell r="X434" t="str">
            <v/>
          </cell>
          <cell r="Y434" t="str">
            <v/>
          </cell>
          <cell r="Z434" t="str">
            <v/>
          </cell>
          <cell r="AA434" t="str">
            <v/>
          </cell>
          <cell r="AB434" t="str">
            <v/>
          </cell>
          <cell r="AC434" t="str">
            <v/>
          </cell>
          <cell r="AD434" t="str">
            <v/>
          </cell>
          <cell r="AE434" t="str">
            <v/>
          </cell>
        </row>
        <row r="435">
          <cell r="A435">
            <v>429</v>
          </cell>
          <cell r="J435">
            <v>0</v>
          </cell>
          <cell r="U435" t="str">
            <v/>
          </cell>
          <cell r="V435" t="str">
            <v/>
          </cell>
          <cell r="W435" t="str">
            <v/>
          </cell>
          <cell r="X435" t="str">
            <v/>
          </cell>
          <cell r="Y435" t="str">
            <v/>
          </cell>
          <cell r="Z435" t="str">
            <v/>
          </cell>
          <cell r="AA435" t="str">
            <v/>
          </cell>
          <cell r="AB435" t="str">
            <v/>
          </cell>
          <cell r="AC435" t="str">
            <v/>
          </cell>
          <cell r="AD435" t="str">
            <v/>
          </cell>
          <cell r="AE435" t="str">
            <v/>
          </cell>
        </row>
        <row r="436">
          <cell r="A436">
            <v>430</v>
          </cell>
          <cell r="J436">
            <v>0</v>
          </cell>
          <cell r="U436" t="str">
            <v/>
          </cell>
          <cell r="V436" t="str">
            <v/>
          </cell>
          <cell r="W436" t="str">
            <v/>
          </cell>
          <cell r="X436" t="str">
            <v/>
          </cell>
          <cell r="Y436" t="str">
            <v/>
          </cell>
          <cell r="Z436" t="str">
            <v/>
          </cell>
          <cell r="AA436" t="str">
            <v/>
          </cell>
          <cell r="AB436" t="str">
            <v/>
          </cell>
          <cell r="AC436" t="str">
            <v/>
          </cell>
          <cell r="AD436" t="str">
            <v/>
          </cell>
          <cell r="AE436" t="str">
            <v/>
          </cell>
        </row>
        <row r="437">
          <cell r="A437">
            <v>431</v>
          </cell>
          <cell r="J437">
            <v>0</v>
          </cell>
          <cell r="U437" t="str">
            <v/>
          </cell>
          <cell r="V437" t="str">
            <v/>
          </cell>
          <cell r="W437" t="str">
            <v/>
          </cell>
          <cell r="X437" t="str">
            <v/>
          </cell>
          <cell r="Y437" t="str">
            <v/>
          </cell>
          <cell r="Z437" t="str">
            <v/>
          </cell>
          <cell r="AA437" t="str">
            <v/>
          </cell>
          <cell r="AB437" t="str">
            <v/>
          </cell>
          <cell r="AC437" t="str">
            <v/>
          </cell>
          <cell r="AD437" t="str">
            <v/>
          </cell>
          <cell r="AE437" t="str">
            <v/>
          </cell>
        </row>
        <row r="438">
          <cell r="A438">
            <v>432</v>
          </cell>
          <cell r="J438">
            <v>0</v>
          </cell>
          <cell r="U438" t="str">
            <v/>
          </cell>
          <cell r="V438" t="str">
            <v/>
          </cell>
          <cell r="W438" t="str">
            <v/>
          </cell>
          <cell r="X438" t="str">
            <v/>
          </cell>
          <cell r="Y438" t="str">
            <v/>
          </cell>
          <cell r="Z438" t="str">
            <v/>
          </cell>
          <cell r="AA438" t="str">
            <v/>
          </cell>
          <cell r="AB438" t="str">
            <v/>
          </cell>
          <cell r="AC438" t="str">
            <v/>
          </cell>
          <cell r="AD438" t="str">
            <v/>
          </cell>
          <cell r="AE438" t="str">
            <v/>
          </cell>
        </row>
        <row r="439">
          <cell r="A439">
            <v>433</v>
          </cell>
          <cell r="J439">
            <v>0</v>
          </cell>
          <cell r="U439" t="str">
            <v/>
          </cell>
          <cell r="V439" t="str">
            <v/>
          </cell>
          <cell r="W439" t="str">
            <v/>
          </cell>
          <cell r="X439" t="str">
            <v/>
          </cell>
          <cell r="Y439" t="str">
            <v/>
          </cell>
          <cell r="Z439" t="str">
            <v/>
          </cell>
          <cell r="AA439" t="str">
            <v/>
          </cell>
          <cell r="AB439" t="str">
            <v/>
          </cell>
          <cell r="AC439" t="str">
            <v/>
          </cell>
          <cell r="AD439" t="str">
            <v/>
          </cell>
          <cell r="AE439" t="str">
            <v/>
          </cell>
        </row>
        <row r="440">
          <cell r="A440">
            <v>434</v>
          </cell>
          <cell r="J440">
            <v>0</v>
          </cell>
          <cell r="U440" t="str">
            <v/>
          </cell>
          <cell r="V440" t="str">
            <v/>
          </cell>
          <cell r="W440" t="str">
            <v/>
          </cell>
          <cell r="X440" t="str">
            <v/>
          </cell>
          <cell r="Y440" t="str">
            <v/>
          </cell>
          <cell r="Z440" t="str">
            <v/>
          </cell>
          <cell r="AA440" t="str">
            <v/>
          </cell>
          <cell r="AB440" t="str">
            <v/>
          </cell>
          <cell r="AC440" t="str">
            <v/>
          </cell>
          <cell r="AD440" t="str">
            <v/>
          </cell>
          <cell r="AE440" t="str">
            <v/>
          </cell>
        </row>
        <row r="441">
          <cell r="A441">
            <v>435</v>
          </cell>
          <cell r="J441">
            <v>0</v>
          </cell>
          <cell r="U441" t="str">
            <v/>
          </cell>
          <cell r="V441" t="str">
            <v/>
          </cell>
          <cell r="W441" t="str">
            <v/>
          </cell>
          <cell r="X441" t="str">
            <v/>
          </cell>
          <cell r="Y441" t="str">
            <v/>
          </cell>
          <cell r="Z441" t="str">
            <v/>
          </cell>
          <cell r="AA441" t="str">
            <v/>
          </cell>
          <cell r="AB441" t="str">
            <v/>
          </cell>
          <cell r="AC441" t="str">
            <v/>
          </cell>
          <cell r="AD441" t="str">
            <v/>
          </cell>
          <cell r="AE441" t="str">
            <v/>
          </cell>
        </row>
        <row r="442">
          <cell r="A442">
            <v>436</v>
          </cell>
          <cell r="J442">
            <v>0</v>
          </cell>
          <cell r="U442" t="str">
            <v/>
          </cell>
          <cell r="V442" t="str">
            <v/>
          </cell>
          <cell r="W442" t="str">
            <v/>
          </cell>
          <cell r="X442" t="str">
            <v/>
          </cell>
          <cell r="Y442" t="str">
            <v/>
          </cell>
          <cell r="Z442" t="str">
            <v/>
          </cell>
          <cell r="AA442" t="str">
            <v/>
          </cell>
          <cell r="AB442" t="str">
            <v/>
          </cell>
          <cell r="AC442" t="str">
            <v/>
          </cell>
          <cell r="AD442" t="str">
            <v/>
          </cell>
          <cell r="AE442" t="str">
            <v/>
          </cell>
        </row>
        <row r="443">
          <cell r="A443">
            <v>437</v>
          </cell>
          <cell r="J443">
            <v>0</v>
          </cell>
          <cell r="U443" t="str">
            <v/>
          </cell>
          <cell r="V443" t="str">
            <v/>
          </cell>
          <cell r="W443" t="str">
            <v/>
          </cell>
          <cell r="X443" t="str">
            <v/>
          </cell>
          <cell r="Y443" t="str">
            <v/>
          </cell>
          <cell r="Z443" t="str">
            <v/>
          </cell>
          <cell r="AA443" t="str">
            <v/>
          </cell>
          <cell r="AB443" t="str">
            <v/>
          </cell>
          <cell r="AC443" t="str">
            <v/>
          </cell>
          <cell r="AD443" t="str">
            <v/>
          </cell>
          <cell r="AE443" t="str">
            <v/>
          </cell>
        </row>
        <row r="444">
          <cell r="A444">
            <v>438</v>
          </cell>
          <cell r="J444">
            <v>0</v>
          </cell>
          <cell r="U444" t="str">
            <v/>
          </cell>
          <cell r="V444" t="str">
            <v/>
          </cell>
          <cell r="W444" t="str">
            <v/>
          </cell>
          <cell r="X444" t="str">
            <v/>
          </cell>
          <cell r="Y444" t="str">
            <v/>
          </cell>
          <cell r="Z444" t="str">
            <v/>
          </cell>
          <cell r="AA444" t="str">
            <v/>
          </cell>
          <cell r="AB444" t="str">
            <v/>
          </cell>
          <cell r="AC444" t="str">
            <v/>
          </cell>
          <cell r="AD444" t="str">
            <v/>
          </cell>
          <cell r="AE444" t="str">
            <v/>
          </cell>
        </row>
        <row r="445">
          <cell r="A445">
            <v>439</v>
          </cell>
          <cell r="J445">
            <v>0</v>
          </cell>
          <cell r="U445" t="str">
            <v/>
          </cell>
          <cell r="V445" t="str">
            <v/>
          </cell>
          <cell r="W445" t="str">
            <v/>
          </cell>
          <cell r="X445" t="str">
            <v/>
          </cell>
          <cell r="Y445" t="str">
            <v/>
          </cell>
          <cell r="Z445" t="str">
            <v/>
          </cell>
          <cell r="AA445" t="str">
            <v/>
          </cell>
          <cell r="AB445" t="str">
            <v/>
          </cell>
          <cell r="AC445" t="str">
            <v/>
          </cell>
          <cell r="AD445" t="str">
            <v/>
          </cell>
          <cell r="AE445" t="str">
            <v/>
          </cell>
        </row>
        <row r="446">
          <cell r="A446">
            <v>440</v>
          </cell>
          <cell r="J446">
            <v>0</v>
          </cell>
          <cell r="U446" t="str">
            <v/>
          </cell>
          <cell r="V446" t="str">
            <v/>
          </cell>
          <cell r="W446" t="str">
            <v/>
          </cell>
          <cell r="X446" t="str">
            <v/>
          </cell>
          <cell r="Y446" t="str">
            <v/>
          </cell>
          <cell r="Z446" t="str">
            <v/>
          </cell>
          <cell r="AA446" t="str">
            <v/>
          </cell>
          <cell r="AB446" t="str">
            <v/>
          </cell>
          <cell r="AC446" t="str">
            <v/>
          </cell>
          <cell r="AD446" t="str">
            <v/>
          </cell>
          <cell r="AE446" t="str">
            <v/>
          </cell>
        </row>
        <row r="447">
          <cell r="A447">
            <v>441</v>
          </cell>
          <cell r="J447">
            <v>0</v>
          </cell>
          <cell r="U447" t="str">
            <v/>
          </cell>
          <cell r="V447" t="str">
            <v/>
          </cell>
          <cell r="W447" t="str">
            <v/>
          </cell>
          <cell r="X447" t="str">
            <v/>
          </cell>
          <cell r="Y447" t="str">
            <v/>
          </cell>
          <cell r="Z447" t="str">
            <v/>
          </cell>
          <cell r="AA447" t="str">
            <v/>
          </cell>
          <cell r="AB447" t="str">
            <v/>
          </cell>
          <cell r="AC447" t="str">
            <v/>
          </cell>
          <cell r="AD447" t="str">
            <v/>
          </cell>
          <cell r="AE447" t="str">
            <v/>
          </cell>
        </row>
        <row r="448">
          <cell r="A448">
            <v>442</v>
          </cell>
          <cell r="J448">
            <v>0</v>
          </cell>
          <cell r="U448" t="str">
            <v/>
          </cell>
          <cell r="V448" t="str">
            <v/>
          </cell>
          <cell r="W448" t="str">
            <v/>
          </cell>
          <cell r="X448" t="str">
            <v/>
          </cell>
          <cell r="Y448" t="str">
            <v/>
          </cell>
          <cell r="Z448" t="str">
            <v/>
          </cell>
          <cell r="AA448" t="str">
            <v/>
          </cell>
          <cell r="AB448" t="str">
            <v/>
          </cell>
          <cell r="AC448" t="str">
            <v/>
          </cell>
          <cell r="AD448" t="str">
            <v/>
          </cell>
          <cell r="AE448" t="str">
            <v/>
          </cell>
        </row>
        <row r="449">
          <cell r="A449">
            <v>443</v>
          </cell>
          <cell r="J449">
            <v>0</v>
          </cell>
          <cell r="U449" t="str">
            <v/>
          </cell>
          <cell r="V449" t="str">
            <v/>
          </cell>
          <cell r="W449" t="str">
            <v/>
          </cell>
          <cell r="X449" t="str">
            <v/>
          </cell>
          <cell r="Y449" t="str">
            <v/>
          </cell>
          <cell r="Z449" t="str">
            <v/>
          </cell>
          <cell r="AA449" t="str">
            <v/>
          </cell>
          <cell r="AB449" t="str">
            <v/>
          </cell>
          <cell r="AC449" t="str">
            <v/>
          </cell>
          <cell r="AD449" t="str">
            <v/>
          </cell>
          <cell r="AE449" t="str">
            <v/>
          </cell>
        </row>
        <row r="450">
          <cell r="A450">
            <v>444</v>
          </cell>
          <cell r="J450">
            <v>0</v>
          </cell>
          <cell r="U450" t="str">
            <v/>
          </cell>
          <cell r="V450" t="str">
            <v/>
          </cell>
          <cell r="W450" t="str">
            <v/>
          </cell>
          <cell r="X450" t="str">
            <v/>
          </cell>
          <cell r="Y450" t="str">
            <v/>
          </cell>
          <cell r="Z450" t="str">
            <v/>
          </cell>
          <cell r="AA450" t="str">
            <v/>
          </cell>
          <cell r="AB450" t="str">
            <v/>
          </cell>
          <cell r="AC450" t="str">
            <v/>
          </cell>
          <cell r="AD450" t="str">
            <v/>
          </cell>
          <cell r="AE450" t="str">
            <v/>
          </cell>
        </row>
        <row r="451">
          <cell r="A451">
            <v>445</v>
          </cell>
          <cell r="J451">
            <v>0</v>
          </cell>
          <cell r="U451" t="str">
            <v/>
          </cell>
          <cell r="V451" t="str">
            <v/>
          </cell>
          <cell r="W451" t="str">
            <v/>
          </cell>
          <cell r="X451" t="str">
            <v/>
          </cell>
          <cell r="Y451" t="str">
            <v/>
          </cell>
          <cell r="Z451" t="str">
            <v/>
          </cell>
          <cell r="AA451" t="str">
            <v/>
          </cell>
          <cell r="AB451" t="str">
            <v/>
          </cell>
          <cell r="AC451" t="str">
            <v/>
          </cell>
          <cell r="AD451" t="str">
            <v/>
          </cell>
          <cell r="AE451" t="str">
            <v/>
          </cell>
        </row>
        <row r="452">
          <cell r="A452">
            <v>446</v>
          </cell>
          <cell r="J452">
            <v>0</v>
          </cell>
          <cell r="U452" t="str">
            <v/>
          </cell>
          <cell r="V452" t="str">
            <v/>
          </cell>
          <cell r="W452" t="str">
            <v/>
          </cell>
          <cell r="X452" t="str">
            <v/>
          </cell>
          <cell r="Y452" t="str">
            <v/>
          </cell>
          <cell r="Z452" t="str">
            <v/>
          </cell>
          <cell r="AA452" t="str">
            <v/>
          </cell>
          <cell r="AB452" t="str">
            <v/>
          </cell>
          <cell r="AC452" t="str">
            <v/>
          </cell>
          <cell r="AD452" t="str">
            <v/>
          </cell>
          <cell r="AE452" t="str">
            <v/>
          </cell>
        </row>
        <row r="453">
          <cell r="A453">
            <v>447</v>
          </cell>
          <cell r="J453">
            <v>0</v>
          </cell>
          <cell r="U453" t="str">
            <v/>
          </cell>
          <cell r="V453" t="str">
            <v/>
          </cell>
          <cell r="W453" t="str">
            <v/>
          </cell>
          <cell r="X453" t="str">
            <v/>
          </cell>
          <cell r="Y453" t="str">
            <v/>
          </cell>
          <cell r="Z453" t="str">
            <v/>
          </cell>
          <cell r="AA453" t="str">
            <v/>
          </cell>
          <cell r="AB453" t="str">
            <v/>
          </cell>
          <cell r="AC453" t="str">
            <v/>
          </cell>
          <cell r="AD453" t="str">
            <v/>
          </cell>
          <cell r="AE453" t="str">
            <v/>
          </cell>
        </row>
        <row r="454">
          <cell r="A454">
            <v>448</v>
          </cell>
          <cell r="J454">
            <v>0</v>
          </cell>
          <cell r="U454" t="str">
            <v/>
          </cell>
          <cell r="V454" t="str">
            <v/>
          </cell>
          <cell r="W454" t="str">
            <v/>
          </cell>
          <cell r="X454" t="str">
            <v/>
          </cell>
          <cell r="Y454" t="str">
            <v/>
          </cell>
          <cell r="Z454" t="str">
            <v/>
          </cell>
          <cell r="AA454" t="str">
            <v/>
          </cell>
          <cell r="AB454" t="str">
            <v/>
          </cell>
          <cell r="AC454" t="str">
            <v/>
          </cell>
          <cell r="AD454" t="str">
            <v/>
          </cell>
          <cell r="AE454" t="str">
            <v/>
          </cell>
        </row>
        <row r="455">
          <cell r="A455">
            <v>449</v>
          </cell>
          <cell r="J455">
            <v>0</v>
          </cell>
          <cell r="U455" t="str">
            <v/>
          </cell>
          <cell r="V455" t="str">
            <v/>
          </cell>
          <cell r="W455" t="str">
            <v/>
          </cell>
          <cell r="X455" t="str">
            <v/>
          </cell>
          <cell r="Y455" t="str">
            <v/>
          </cell>
          <cell r="Z455" t="str">
            <v/>
          </cell>
          <cell r="AA455" t="str">
            <v/>
          </cell>
          <cell r="AB455" t="str">
            <v/>
          </cell>
          <cell r="AC455" t="str">
            <v/>
          </cell>
          <cell r="AD455" t="str">
            <v/>
          </cell>
          <cell r="AE455" t="str">
            <v/>
          </cell>
        </row>
        <row r="456">
          <cell r="A456">
            <v>450</v>
          </cell>
          <cell r="J456">
            <v>0</v>
          </cell>
          <cell r="U456" t="str">
            <v/>
          </cell>
          <cell r="V456" t="str">
            <v/>
          </cell>
          <cell r="W456" t="str">
            <v/>
          </cell>
          <cell r="X456" t="str">
            <v/>
          </cell>
          <cell r="Y456" t="str">
            <v/>
          </cell>
          <cell r="Z456" t="str">
            <v/>
          </cell>
          <cell r="AA456" t="str">
            <v/>
          </cell>
          <cell r="AB456" t="str">
            <v/>
          </cell>
          <cell r="AC456" t="str">
            <v/>
          </cell>
          <cell r="AD456" t="str">
            <v/>
          </cell>
          <cell r="AE456" t="str">
            <v/>
          </cell>
        </row>
        <row r="457">
          <cell r="A457">
            <v>451</v>
          </cell>
          <cell r="J457">
            <v>0</v>
          </cell>
          <cell r="U457" t="str">
            <v/>
          </cell>
          <cell r="V457" t="str">
            <v/>
          </cell>
          <cell r="W457" t="str">
            <v/>
          </cell>
          <cell r="X457" t="str">
            <v/>
          </cell>
          <cell r="Y457" t="str">
            <v/>
          </cell>
          <cell r="Z457" t="str">
            <v/>
          </cell>
          <cell r="AA457" t="str">
            <v/>
          </cell>
          <cell r="AB457" t="str">
            <v/>
          </cell>
          <cell r="AC457" t="str">
            <v/>
          </cell>
          <cell r="AD457" t="str">
            <v/>
          </cell>
          <cell r="AE457" t="str">
            <v/>
          </cell>
        </row>
        <row r="458">
          <cell r="A458">
            <v>452</v>
          </cell>
          <cell r="J458">
            <v>0</v>
          </cell>
          <cell r="U458" t="str">
            <v/>
          </cell>
          <cell r="V458" t="str">
            <v/>
          </cell>
          <cell r="W458" t="str">
            <v/>
          </cell>
          <cell r="X458" t="str">
            <v/>
          </cell>
          <cell r="Y458" t="str">
            <v/>
          </cell>
          <cell r="Z458" t="str">
            <v/>
          </cell>
          <cell r="AA458" t="str">
            <v/>
          </cell>
          <cell r="AB458" t="str">
            <v/>
          </cell>
          <cell r="AC458" t="str">
            <v/>
          </cell>
          <cell r="AD458" t="str">
            <v/>
          </cell>
          <cell r="AE458" t="str">
            <v/>
          </cell>
        </row>
        <row r="459">
          <cell r="A459">
            <v>453</v>
          </cell>
          <cell r="J459">
            <v>0</v>
          </cell>
          <cell r="U459" t="str">
            <v/>
          </cell>
          <cell r="V459" t="str">
            <v/>
          </cell>
          <cell r="W459" t="str">
            <v/>
          </cell>
          <cell r="X459" t="str">
            <v/>
          </cell>
          <cell r="Y459" t="str">
            <v/>
          </cell>
          <cell r="Z459" t="str">
            <v/>
          </cell>
          <cell r="AA459" t="str">
            <v/>
          </cell>
          <cell r="AB459" t="str">
            <v/>
          </cell>
          <cell r="AC459" t="str">
            <v/>
          </cell>
          <cell r="AD459" t="str">
            <v/>
          </cell>
          <cell r="AE459" t="str">
            <v/>
          </cell>
        </row>
        <row r="460">
          <cell r="A460">
            <v>454</v>
          </cell>
          <cell r="J460">
            <v>0</v>
          </cell>
          <cell r="U460" t="str">
            <v/>
          </cell>
          <cell r="V460" t="str">
            <v/>
          </cell>
          <cell r="W460" t="str">
            <v/>
          </cell>
          <cell r="X460" t="str">
            <v/>
          </cell>
          <cell r="Y460" t="str">
            <v/>
          </cell>
          <cell r="Z460" t="str">
            <v/>
          </cell>
          <cell r="AA460" t="str">
            <v/>
          </cell>
          <cell r="AB460" t="str">
            <v/>
          </cell>
          <cell r="AC460" t="str">
            <v/>
          </cell>
          <cell r="AD460" t="str">
            <v/>
          </cell>
          <cell r="AE460" t="str">
            <v/>
          </cell>
        </row>
        <row r="461">
          <cell r="A461">
            <v>455</v>
          </cell>
          <cell r="J461">
            <v>0</v>
          </cell>
          <cell r="U461" t="str">
            <v/>
          </cell>
          <cell r="V461" t="str">
            <v/>
          </cell>
          <cell r="W461" t="str">
            <v/>
          </cell>
          <cell r="X461" t="str">
            <v/>
          </cell>
          <cell r="Y461" t="str">
            <v/>
          </cell>
          <cell r="Z461" t="str">
            <v/>
          </cell>
          <cell r="AA461" t="str">
            <v/>
          </cell>
          <cell r="AB461" t="str">
            <v/>
          </cell>
          <cell r="AC461" t="str">
            <v/>
          </cell>
          <cell r="AD461" t="str">
            <v/>
          </cell>
          <cell r="AE461" t="str">
            <v/>
          </cell>
        </row>
        <row r="462">
          <cell r="A462">
            <v>456</v>
          </cell>
          <cell r="J462">
            <v>0</v>
          </cell>
          <cell r="U462" t="str">
            <v/>
          </cell>
          <cell r="V462" t="str">
            <v/>
          </cell>
          <cell r="W462" t="str">
            <v/>
          </cell>
          <cell r="X462" t="str">
            <v/>
          </cell>
          <cell r="Y462" t="str">
            <v/>
          </cell>
          <cell r="Z462" t="str">
            <v/>
          </cell>
          <cell r="AA462" t="str">
            <v/>
          </cell>
          <cell r="AB462" t="str">
            <v/>
          </cell>
          <cell r="AC462" t="str">
            <v/>
          </cell>
          <cell r="AD462" t="str">
            <v/>
          </cell>
          <cell r="AE462" t="str">
            <v/>
          </cell>
        </row>
        <row r="463">
          <cell r="A463">
            <v>457</v>
          </cell>
          <cell r="J463">
            <v>0</v>
          </cell>
          <cell r="U463" t="str">
            <v/>
          </cell>
          <cell r="V463" t="str">
            <v/>
          </cell>
          <cell r="W463" t="str">
            <v/>
          </cell>
          <cell r="X463" t="str">
            <v/>
          </cell>
          <cell r="Y463" t="str">
            <v/>
          </cell>
          <cell r="Z463" t="str">
            <v/>
          </cell>
          <cell r="AA463" t="str">
            <v/>
          </cell>
          <cell r="AB463" t="str">
            <v/>
          </cell>
          <cell r="AC463" t="str">
            <v/>
          </cell>
          <cell r="AD463" t="str">
            <v/>
          </cell>
          <cell r="AE463" t="str">
            <v/>
          </cell>
        </row>
        <row r="464">
          <cell r="A464">
            <v>458</v>
          </cell>
          <cell r="J464">
            <v>0</v>
          </cell>
          <cell r="U464" t="str">
            <v/>
          </cell>
          <cell r="V464" t="str">
            <v/>
          </cell>
          <cell r="W464" t="str">
            <v/>
          </cell>
          <cell r="X464" t="str">
            <v/>
          </cell>
          <cell r="Y464" t="str">
            <v/>
          </cell>
          <cell r="Z464" t="str">
            <v/>
          </cell>
          <cell r="AA464" t="str">
            <v/>
          </cell>
          <cell r="AB464" t="str">
            <v/>
          </cell>
          <cell r="AC464" t="str">
            <v/>
          </cell>
          <cell r="AD464" t="str">
            <v/>
          </cell>
          <cell r="AE464" t="str">
            <v/>
          </cell>
        </row>
        <row r="465">
          <cell r="A465">
            <v>459</v>
          </cell>
          <cell r="J465">
            <v>0</v>
          </cell>
          <cell r="U465" t="str">
            <v/>
          </cell>
          <cell r="V465" t="str">
            <v/>
          </cell>
          <cell r="W465" t="str">
            <v/>
          </cell>
          <cell r="X465" t="str">
            <v/>
          </cell>
          <cell r="Y465" t="str">
            <v/>
          </cell>
          <cell r="Z465" t="str">
            <v/>
          </cell>
          <cell r="AA465" t="str">
            <v/>
          </cell>
          <cell r="AB465" t="str">
            <v/>
          </cell>
          <cell r="AC465" t="str">
            <v/>
          </cell>
          <cell r="AD465" t="str">
            <v/>
          </cell>
          <cell r="AE465" t="str">
            <v/>
          </cell>
        </row>
        <row r="466">
          <cell r="A466">
            <v>460</v>
          </cell>
          <cell r="J466">
            <v>0</v>
          </cell>
          <cell r="U466" t="str">
            <v/>
          </cell>
          <cell r="V466" t="str">
            <v/>
          </cell>
          <cell r="W466" t="str">
            <v/>
          </cell>
          <cell r="X466" t="str">
            <v/>
          </cell>
          <cell r="Y466" t="str">
            <v/>
          </cell>
          <cell r="Z466" t="str">
            <v/>
          </cell>
          <cell r="AA466" t="str">
            <v/>
          </cell>
          <cell r="AB466" t="str">
            <v/>
          </cell>
          <cell r="AC466" t="str">
            <v/>
          </cell>
          <cell r="AD466" t="str">
            <v/>
          </cell>
          <cell r="AE466" t="str">
            <v/>
          </cell>
        </row>
        <row r="467">
          <cell r="A467">
            <v>461</v>
          </cell>
          <cell r="J467">
            <v>0</v>
          </cell>
          <cell r="U467" t="str">
            <v/>
          </cell>
          <cell r="V467" t="str">
            <v/>
          </cell>
          <cell r="W467" t="str">
            <v/>
          </cell>
          <cell r="X467" t="str">
            <v/>
          </cell>
          <cell r="Y467" t="str">
            <v/>
          </cell>
          <cell r="Z467" t="str">
            <v/>
          </cell>
          <cell r="AA467" t="str">
            <v/>
          </cell>
          <cell r="AB467" t="str">
            <v/>
          </cell>
          <cell r="AC467" t="str">
            <v/>
          </cell>
          <cell r="AD467" t="str">
            <v/>
          </cell>
          <cell r="AE467" t="str">
            <v/>
          </cell>
        </row>
        <row r="468">
          <cell r="A468">
            <v>462</v>
          </cell>
          <cell r="J468">
            <v>0</v>
          </cell>
          <cell r="U468" t="str">
            <v/>
          </cell>
          <cell r="V468" t="str">
            <v/>
          </cell>
          <cell r="W468" t="str">
            <v/>
          </cell>
          <cell r="X468" t="str">
            <v/>
          </cell>
          <cell r="Y468" t="str">
            <v/>
          </cell>
          <cell r="Z468" t="str">
            <v/>
          </cell>
          <cell r="AA468" t="str">
            <v/>
          </cell>
          <cell r="AB468" t="str">
            <v/>
          </cell>
          <cell r="AC468" t="str">
            <v/>
          </cell>
          <cell r="AD468" t="str">
            <v/>
          </cell>
          <cell r="AE468" t="str">
            <v/>
          </cell>
        </row>
        <row r="469">
          <cell r="A469">
            <v>463</v>
          </cell>
          <cell r="J469">
            <v>0</v>
          </cell>
          <cell r="U469" t="str">
            <v/>
          </cell>
          <cell r="V469" t="str">
            <v/>
          </cell>
          <cell r="W469" t="str">
            <v/>
          </cell>
          <cell r="X469" t="str">
            <v/>
          </cell>
          <cell r="Y469" t="str">
            <v/>
          </cell>
          <cell r="Z469" t="str">
            <v/>
          </cell>
          <cell r="AA469" t="str">
            <v/>
          </cell>
          <cell r="AB469" t="str">
            <v/>
          </cell>
          <cell r="AC469" t="str">
            <v/>
          </cell>
          <cell r="AD469" t="str">
            <v/>
          </cell>
          <cell r="AE469" t="str">
            <v/>
          </cell>
        </row>
        <row r="470">
          <cell r="A470">
            <v>464</v>
          </cell>
          <cell r="J470">
            <v>0</v>
          </cell>
          <cell r="U470" t="str">
            <v/>
          </cell>
          <cell r="V470" t="str">
            <v/>
          </cell>
          <cell r="W470" t="str">
            <v/>
          </cell>
          <cell r="X470" t="str">
            <v/>
          </cell>
          <cell r="Y470" t="str">
            <v/>
          </cell>
          <cell r="Z470" t="str">
            <v/>
          </cell>
          <cell r="AA470" t="str">
            <v/>
          </cell>
          <cell r="AB470" t="str">
            <v/>
          </cell>
          <cell r="AC470" t="str">
            <v/>
          </cell>
          <cell r="AD470" t="str">
            <v/>
          </cell>
          <cell r="AE470" t="str">
            <v/>
          </cell>
        </row>
        <row r="471">
          <cell r="A471">
            <v>465</v>
          </cell>
          <cell r="J471">
            <v>0</v>
          </cell>
          <cell r="U471" t="str">
            <v/>
          </cell>
          <cell r="V471" t="str">
            <v/>
          </cell>
          <cell r="W471" t="str">
            <v/>
          </cell>
          <cell r="X471" t="str">
            <v/>
          </cell>
          <cell r="Y471" t="str">
            <v/>
          </cell>
          <cell r="Z471" t="str">
            <v/>
          </cell>
          <cell r="AA471" t="str">
            <v/>
          </cell>
          <cell r="AB471" t="str">
            <v/>
          </cell>
          <cell r="AC471" t="str">
            <v/>
          </cell>
          <cell r="AD471" t="str">
            <v/>
          </cell>
          <cell r="AE471" t="str">
            <v/>
          </cell>
        </row>
        <row r="472">
          <cell r="A472">
            <v>466</v>
          </cell>
          <cell r="J472">
            <v>0</v>
          </cell>
          <cell r="U472" t="str">
            <v/>
          </cell>
          <cell r="V472" t="str">
            <v/>
          </cell>
          <cell r="W472" t="str">
            <v/>
          </cell>
          <cell r="X472" t="str">
            <v/>
          </cell>
          <cell r="Y472" t="str">
            <v/>
          </cell>
          <cell r="Z472" t="str">
            <v/>
          </cell>
          <cell r="AA472" t="str">
            <v/>
          </cell>
          <cell r="AB472" t="str">
            <v/>
          </cell>
          <cell r="AC472" t="str">
            <v/>
          </cell>
          <cell r="AD472" t="str">
            <v/>
          </cell>
          <cell r="AE472" t="str">
            <v/>
          </cell>
        </row>
        <row r="473">
          <cell r="A473">
            <v>467</v>
          </cell>
          <cell r="J473">
            <v>0</v>
          </cell>
          <cell r="U473" t="str">
            <v/>
          </cell>
          <cell r="V473" t="str">
            <v/>
          </cell>
          <cell r="W473" t="str">
            <v/>
          </cell>
          <cell r="X473" t="str">
            <v/>
          </cell>
          <cell r="Y473" t="str">
            <v/>
          </cell>
          <cell r="Z473" t="str">
            <v/>
          </cell>
          <cell r="AA473" t="str">
            <v/>
          </cell>
          <cell r="AB473" t="str">
            <v/>
          </cell>
          <cell r="AC473" t="str">
            <v/>
          </cell>
          <cell r="AD473" t="str">
            <v/>
          </cell>
          <cell r="AE473" t="str">
            <v/>
          </cell>
        </row>
        <row r="474">
          <cell r="A474">
            <v>468</v>
          </cell>
          <cell r="J474">
            <v>0</v>
          </cell>
          <cell r="U474" t="str">
            <v/>
          </cell>
          <cell r="V474" t="str">
            <v/>
          </cell>
          <cell r="W474" t="str">
            <v/>
          </cell>
          <cell r="X474" t="str">
            <v/>
          </cell>
          <cell r="Y474" t="str">
            <v/>
          </cell>
          <cell r="Z474" t="str">
            <v/>
          </cell>
          <cell r="AA474" t="str">
            <v/>
          </cell>
          <cell r="AB474" t="str">
            <v/>
          </cell>
          <cell r="AC474" t="str">
            <v/>
          </cell>
          <cell r="AD474" t="str">
            <v/>
          </cell>
          <cell r="AE474" t="str">
            <v/>
          </cell>
        </row>
        <row r="475">
          <cell r="A475">
            <v>469</v>
          </cell>
          <cell r="J475">
            <v>0</v>
          </cell>
          <cell r="U475" t="str">
            <v/>
          </cell>
          <cell r="V475" t="str">
            <v/>
          </cell>
          <cell r="W475" t="str">
            <v/>
          </cell>
          <cell r="X475" t="str">
            <v/>
          </cell>
          <cell r="Y475" t="str">
            <v/>
          </cell>
          <cell r="Z475" t="str">
            <v/>
          </cell>
          <cell r="AA475" t="str">
            <v/>
          </cell>
          <cell r="AB475" t="str">
            <v/>
          </cell>
          <cell r="AC475" t="str">
            <v/>
          </cell>
          <cell r="AD475" t="str">
            <v/>
          </cell>
          <cell r="AE475" t="str">
            <v/>
          </cell>
        </row>
        <row r="476">
          <cell r="A476">
            <v>470</v>
          </cell>
          <cell r="J476">
            <v>0</v>
          </cell>
          <cell r="U476" t="str">
            <v/>
          </cell>
          <cell r="V476" t="str">
            <v/>
          </cell>
          <cell r="W476" t="str">
            <v/>
          </cell>
          <cell r="X476" t="str">
            <v/>
          </cell>
          <cell r="Y476" t="str">
            <v/>
          </cell>
          <cell r="Z476" t="str">
            <v/>
          </cell>
          <cell r="AA476" t="str">
            <v/>
          </cell>
          <cell r="AB476" t="str">
            <v/>
          </cell>
          <cell r="AC476" t="str">
            <v/>
          </cell>
          <cell r="AD476" t="str">
            <v/>
          </cell>
          <cell r="AE476" t="str">
            <v/>
          </cell>
        </row>
        <row r="477">
          <cell r="A477">
            <v>471</v>
          </cell>
          <cell r="J477">
            <v>0</v>
          </cell>
          <cell r="U477" t="str">
            <v/>
          </cell>
          <cell r="V477" t="str">
            <v/>
          </cell>
          <cell r="W477" t="str">
            <v/>
          </cell>
          <cell r="X477" t="str">
            <v/>
          </cell>
          <cell r="Y477" t="str">
            <v/>
          </cell>
          <cell r="Z477" t="str">
            <v/>
          </cell>
          <cell r="AA477" t="str">
            <v/>
          </cell>
          <cell r="AB477" t="str">
            <v/>
          </cell>
          <cell r="AC477" t="str">
            <v/>
          </cell>
          <cell r="AD477" t="str">
            <v/>
          </cell>
          <cell r="AE477" t="str">
            <v/>
          </cell>
        </row>
        <row r="478">
          <cell r="A478">
            <v>472</v>
          </cell>
          <cell r="J478">
            <v>0</v>
          </cell>
          <cell r="U478" t="str">
            <v/>
          </cell>
          <cell r="V478" t="str">
            <v/>
          </cell>
          <cell r="W478" t="str">
            <v/>
          </cell>
          <cell r="X478" t="str">
            <v/>
          </cell>
          <cell r="Y478" t="str">
            <v/>
          </cell>
          <cell r="Z478" t="str">
            <v/>
          </cell>
          <cell r="AA478" t="str">
            <v/>
          </cell>
          <cell r="AB478" t="str">
            <v/>
          </cell>
          <cell r="AC478" t="str">
            <v/>
          </cell>
          <cell r="AD478" t="str">
            <v/>
          </cell>
          <cell r="AE478" t="str">
            <v/>
          </cell>
        </row>
        <row r="479">
          <cell r="A479">
            <v>473</v>
          </cell>
          <cell r="J479">
            <v>0</v>
          </cell>
          <cell r="U479" t="str">
            <v/>
          </cell>
          <cell r="V479" t="str">
            <v/>
          </cell>
          <cell r="W479" t="str">
            <v/>
          </cell>
          <cell r="X479" t="str">
            <v/>
          </cell>
          <cell r="Y479" t="str">
            <v/>
          </cell>
          <cell r="Z479" t="str">
            <v/>
          </cell>
          <cell r="AA479" t="str">
            <v/>
          </cell>
          <cell r="AB479" t="str">
            <v/>
          </cell>
          <cell r="AC479" t="str">
            <v/>
          </cell>
          <cell r="AD479" t="str">
            <v/>
          </cell>
          <cell r="AE479" t="str">
            <v/>
          </cell>
        </row>
        <row r="480">
          <cell r="A480">
            <v>474</v>
          </cell>
          <cell r="J480">
            <v>0</v>
          </cell>
          <cell r="U480" t="str">
            <v/>
          </cell>
          <cell r="V480" t="str">
            <v/>
          </cell>
          <cell r="W480" t="str">
            <v/>
          </cell>
          <cell r="X480" t="str">
            <v/>
          </cell>
          <cell r="Y480" t="str">
            <v/>
          </cell>
          <cell r="Z480" t="str">
            <v/>
          </cell>
          <cell r="AA480" t="str">
            <v/>
          </cell>
          <cell r="AB480" t="str">
            <v/>
          </cell>
          <cell r="AC480" t="str">
            <v/>
          </cell>
          <cell r="AD480" t="str">
            <v/>
          </cell>
          <cell r="AE480" t="str">
            <v/>
          </cell>
        </row>
        <row r="481">
          <cell r="A481">
            <v>475</v>
          </cell>
          <cell r="J481">
            <v>0</v>
          </cell>
          <cell r="U481" t="str">
            <v/>
          </cell>
          <cell r="V481" t="str">
            <v/>
          </cell>
          <cell r="W481" t="str">
            <v/>
          </cell>
          <cell r="X481" t="str">
            <v/>
          </cell>
          <cell r="Y481" t="str">
            <v/>
          </cell>
          <cell r="Z481" t="str">
            <v/>
          </cell>
          <cell r="AA481" t="str">
            <v/>
          </cell>
          <cell r="AB481" t="str">
            <v/>
          </cell>
          <cell r="AC481" t="str">
            <v/>
          </cell>
          <cell r="AD481" t="str">
            <v/>
          </cell>
          <cell r="AE481" t="str">
            <v/>
          </cell>
        </row>
        <row r="482">
          <cell r="A482">
            <v>476</v>
          </cell>
          <cell r="J482">
            <v>0</v>
          </cell>
          <cell r="U482" t="str">
            <v/>
          </cell>
          <cell r="V482" t="str">
            <v/>
          </cell>
          <cell r="W482" t="str">
            <v/>
          </cell>
          <cell r="X482" t="str">
            <v/>
          </cell>
          <cell r="Y482" t="str">
            <v/>
          </cell>
          <cell r="Z482" t="str">
            <v/>
          </cell>
          <cell r="AA482" t="str">
            <v/>
          </cell>
          <cell r="AB482" t="str">
            <v/>
          </cell>
          <cell r="AC482" t="str">
            <v/>
          </cell>
          <cell r="AD482" t="str">
            <v/>
          </cell>
          <cell r="AE482" t="str">
            <v/>
          </cell>
        </row>
        <row r="483">
          <cell r="A483">
            <v>477</v>
          </cell>
          <cell r="J483">
            <v>0</v>
          </cell>
          <cell r="U483" t="str">
            <v/>
          </cell>
          <cell r="V483" t="str">
            <v/>
          </cell>
          <cell r="W483" t="str">
            <v/>
          </cell>
          <cell r="X483" t="str">
            <v/>
          </cell>
          <cell r="Y483" t="str">
            <v/>
          </cell>
          <cell r="Z483" t="str">
            <v/>
          </cell>
          <cell r="AA483" t="str">
            <v/>
          </cell>
          <cell r="AB483" t="str">
            <v/>
          </cell>
          <cell r="AC483" t="str">
            <v/>
          </cell>
          <cell r="AD483" t="str">
            <v/>
          </cell>
          <cell r="AE483" t="str">
            <v/>
          </cell>
        </row>
        <row r="484">
          <cell r="A484">
            <v>478</v>
          </cell>
          <cell r="J484">
            <v>0</v>
          </cell>
          <cell r="U484" t="str">
            <v/>
          </cell>
          <cell r="V484" t="str">
            <v/>
          </cell>
          <cell r="W484" t="str">
            <v/>
          </cell>
          <cell r="X484" t="str">
            <v/>
          </cell>
          <cell r="Y484" t="str">
            <v/>
          </cell>
          <cell r="Z484" t="str">
            <v/>
          </cell>
          <cell r="AA484" t="str">
            <v/>
          </cell>
          <cell r="AB484" t="str">
            <v/>
          </cell>
          <cell r="AC484" t="str">
            <v/>
          </cell>
          <cell r="AD484" t="str">
            <v/>
          </cell>
          <cell r="AE484" t="str">
            <v/>
          </cell>
        </row>
        <row r="485">
          <cell r="A485">
            <v>479</v>
          </cell>
          <cell r="J485">
            <v>0</v>
          </cell>
          <cell r="U485" t="str">
            <v/>
          </cell>
          <cell r="V485" t="str">
            <v/>
          </cell>
          <cell r="W485" t="str">
            <v/>
          </cell>
          <cell r="X485" t="str">
            <v/>
          </cell>
          <cell r="Y485" t="str">
            <v/>
          </cell>
          <cell r="Z485" t="str">
            <v/>
          </cell>
          <cell r="AA485" t="str">
            <v/>
          </cell>
          <cell r="AB485" t="str">
            <v/>
          </cell>
          <cell r="AC485" t="str">
            <v/>
          </cell>
          <cell r="AD485" t="str">
            <v/>
          </cell>
          <cell r="AE485" t="str">
            <v/>
          </cell>
        </row>
        <row r="486">
          <cell r="A486">
            <v>480</v>
          </cell>
          <cell r="J486">
            <v>0</v>
          </cell>
          <cell r="U486" t="str">
            <v/>
          </cell>
          <cell r="V486" t="str">
            <v/>
          </cell>
          <cell r="W486" t="str">
            <v/>
          </cell>
          <cell r="X486" t="str">
            <v/>
          </cell>
          <cell r="Y486" t="str">
            <v/>
          </cell>
          <cell r="Z486" t="str">
            <v/>
          </cell>
          <cell r="AA486" t="str">
            <v/>
          </cell>
          <cell r="AB486" t="str">
            <v/>
          </cell>
          <cell r="AC486" t="str">
            <v/>
          </cell>
          <cell r="AD486" t="str">
            <v/>
          </cell>
          <cell r="AE486" t="str">
            <v/>
          </cell>
        </row>
        <row r="487">
          <cell r="A487">
            <v>481</v>
          </cell>
          <cell r="J487">
            <v>0</v>
          </cell>
          <cell r="U487" t="str">
            <v/>
          </cell>
          <cell r="V487" t="str">
            <v/>
          </cell>
          <cell r="W487" t="str">
            <v/>
          </cell>
          <cell r="X487" t="str">
            <v/>
          </cell>
          <cell r="Y487" t="str">
            <v/>
          </cell>
          <cell r="Z487" t="str">
            <v/>
          </cell>
          <cell r="AA487" t="str">
            <v/>
          </cell>
          <cell r="AB487" t="str">
            <v/>
          </cell>
          <cell r="AC487" t="str">
            <v/>
          </cell>
          <cell r="AD487" t="str">
            <v/>
          </cell>
          <cell r="AE487" t="str">
            <v/>
          </cell>
        </row>
        <row r="488">
          <cell r="A488">
            <v>482</v>
          </cell>
          <cell r="J488">
            <v>0</v>
          </cell>
          <cell r="U488" t="str">
            <v/>
          </cell>
          <cell r="V488" t="str">
            <v/>
          </cell>
          <cell r="W488" t="str">
            <v/>
          </cell>
          <cell r="X488" t="str">
            <v/>
          </cell>
          <cell r="Y488" t="str">
            <v/>
          </cell>
          <cell r="Z488" t="str">
            <v/>
          </cell>
          <cell r="AA488" t="str">
            <v/>
          </cell>
          <cell r="AB488" t="str">
            <v/>
          </cell>
          <cell r="AC488" t="str">
            <v/>
          </cell>
          <cell r="AD488" t="str">
            <v/>
          </cell>
          <cell r="AE488" t="str">
            <v/>
          </cell>
        </row>
        <row r="489">
          <cell r="A489">
            <v>483</v>
          </cell>
          <cell r="J489">
            <v>0</v>
          </cell>
          <cell r="U489" t="str">
            <v/>
          </cell>
          <cell r="V489" t="str">
            <v/>
          </cell>
          <cell r="W489" t="str">
            <v/>
          </cell>
          <cell r="X489" t="str">
            <v/>
          </cell>
          <cell r="Y489" t="str">
            <v/>
          </cell>
          <cell r="Z489" t="str">
            <v/>
          </cell>
          <cell r="AA489" t="str">
            <v/>
          </cell>
          <cell r="AB489" t="str">
            <v/>
          </cell>
          <cell r="AC489" t="str">
            <v/>
          </cell>
          <cell r="AD489" t="str">
            <v/>
          </cell>
          <cell r="AE489" t="str">
            <v/>
          </cell>
        </row>
        <row r="490">
          <cell r="A490">
            <v>484</v>
          </cell>
          <cell r="J490">
            <v>0</v>
          </cell>
          <cell r="U490" t="str">
            <v/>
          </cell>
          <cell r="V490" t="str">
            <v/>
          </cell>
          <cell r="W490" t="str">
            <v/>
          </cell>
          <cell r="X490" t="str">
            <v/>
          </cell>
          <cell r="Y490" t="str">
            <v/>
          </cell>
          <cell r="Z490" t="str">
            <v/>
          </cell>
          <cell r="AA490" t="str">
            <v/>
          </cell>
          <cell r="AB490" t="str">
            <v/>
          </cell>
          <cell r="AC490" t="str">
            <v/>
          </cell>
          <cell r="AD490" t="str">
            <v/>
          </cell>
          <cell r="AE490" t="str">
            <v/>
          </cell>
        </row>
        <row r="491">
          <cell r="A491">
            <v>485</v>
          </cell>
          <cell r="J491">
            <v>0</v>
          </cell>
          <cell r="U491" t="str">
            <v/>
          </cell>
          <cell r="V491" t="str">
            <v/>
          </cell>
          <cell r="W491" t="str">
            <v/>
          </cell>
          <cell r="X491" t="str">
            <v/>
          </cell>
          <cell r="Y491" t="str">
            <v/>
          </cell>
          <cell r="Z491" t="str">
            <v/>
          </cell>
          <cell r="AA491" t="str">
            <v/>
          </cell>
          <cell r="AB491" t="str">
            <v/>
          </cell>
          <cell r="AC491" t="str">
            <v/>
          </cell>
          <cell r="AD491" t="str">
            <v/>
          </cell>
          <cell r="AE491" t="str">
            <v/>
          </cell>
        </row>
        <row r="492">
          <cell r="A492">
            <v>486</v>
          </cell>
          <cell r="J492">
            <v>0</v>
          </cell>
          <cell r="U492" t="str">
            <v/>
          </cell>
          <cell r="V492" t="str">
            <v/>
          </cell>
          <cell r="W492" t="str">
            <v/>
          </cell>
          <cell r="X492" t="str">
            <v/>
          </cell>
          <cell r="Y492" t="str">
            <v/>
          </cell>
          <cell r="Z492" t="str">
            <v/>
          </cell>
          <cell r="AA492" t="str">
            <v/>
          </cell>
          <cell r="AB492" t="str">
            <v/>
          </cell>
          <cell r="AC492" t="str">
            <v/>
          </cell>
          <cell r="AD492" t="str">
            <v/>
          </cell>
          <cell r="AE492" t="str">
            <v/>
          </cell>
        </row>
        <row r="493">
          <cell r="A493">
            <v>487</v>
          </cell>
          <cell r="J493">
            <v>0</v>
          </cell>
          <cell r="U493" t="str">
            <v/>
          </cell>
          <cell r="V493" t="str">
            <v/>
          </cell>
          <cell r="W493" t="str">
            <v/>
          </cell>
          <cell r="X493" t="str">
            <v/>
          </cell>
          <cell r="Y493" t="str">
            <v/>
          </cell>
          <cell r="Z493" t="str">
            <v/>
          </cell>
          <cell r="AA493" t="str">
            <v/>
          </cell>
          <cell r="AB493" t="str">
            <v/>
          </cell>
          <cell r="AC493" t="str">
            <v/>
          </cell>
          <cell r="AD493" t="str">
            <v/>
          </cell>
          <cell r="AE493" t="str">
            <v/>
          </cell>
        </row>
        <row r="494">
          <cell r="A494">
            <v>488</v>
          </cell>
          <cell r="J494">
            <v>0</v>
          </cell>
          <cell r="U494" t="str">
            <v/>
          </cell>
          <cell r="V494" t="str">
            <v/>
          </cell>
          <cell r="W494" t="str">
            <v/>
          </cell>
          <cell r="X494" t="str">
            <v/>
          </cell>
          <cell r="Y494" t="str">
            <v/>
          </cell>
          <cell r="Z494" t="str">
            <v/>
          </cell>
          <cell r="AA494" t="str">
            <v/>
          </cell>
          <cell r="AB494" t="str">
            <v/>
          </cell>
          <cell r="AC494" t="str">
            <v/>
          </cell>
          <cell r="AD494" t="str">
            <v/>
          </cell>
          <cell r="AE494" t="str">
            <v/>
          </cell>
        </row>
        <row r="495">
          <cell r="A495">
            <v>489</v>
          </cell>
          <cell r="J495">
            <v>0</v>
          </cell>
          <cell r="U495" t="str">
            <v/>
          </cell>
          <cell r="V495" t="str">
            <v/>
          </cell>
          <cell r="W495" t="str">
            <v/>
          </cell>
          <cell r="X495" t="str">
            <v/>
          </cell>
          <cell r="Y495" t="str">
            <v/>
          </cell>
          <cell r="Z495" t="str">
            <v/>
          </cell>
          <cell r="AA495" t="str">
            <v/>
          </cell>
          <cell r="AB495" t="str">
            <v/>
          </cell>
          <cell r="AC495" t="str">
            <v/>
          </cell>
          <cell r="AD495" t="str">
            <v/>
          </cell>
          <cell r="AE495" t="str">
            <v/>
          </cell>
        </row>
        <row r="496">
          <cell r="A496">
            <v>490</v>
          </cell>
          <cell r="J496">
            <v>0</v>
          </cell>
          <cell r="U496" t="str">
            <v/>
          </cell>
          <cell r="V496" t="str">
            <v/>
          </cell>
          <cell r="W496" t="str">
            <v/>
          </cell>
          <cell r="X496" t="str">
            <v/>
          </cell>
          <cell r="Y496" t="str">
            <v/>
          </cell>
          <cell r="Z496" t="str">
            <v/>
          </cell>
          <cell r="AA496" t="str">
            <v/>
          </cell>
          <cell r="AB496" t="str">
            <v/>
          </cell>
          <cell r="AC496" t="str">
            <v/>
          </cell>
          <cell r="AD496" t="str">
            <v/>
          </cell>
          <cell r="AE496" t="str">
            <v/>
          </cell>
        </row>
        <row r="497">
          <cell r="A497">
            <v>491</v>
          </cell>
          <cell r="J497">
            <v>0</v>
          </cell>
          <cell r="U497" t="str">
            <v/>
          </cell>
          <cell r="V497" t="str">
            <v/>
          </cell>
          <cell r="W497" t="str">
            <v/>
          </cell>
          <cell r="X497" t="str">
            <v/>
          </cell>
          <cell r="Y497" t="str">
            <v/>
          </cell>
          <cell r="Z497" t="str">
            <v/>
          </cell>
          <cell r="AA497" t="str">
            <v/>
          </cell>
          <cell r="AB497" t="str">
            <v/>
          </cell>
          <cell r="AC497" t="str">
            <v/>
          </cell>
          <cell r="AD497" t="str">
            <v/>
          </cell>
          <cell r="AE497" t="str">
            <v/>
          </cell>
        </row>
        <row r="498">
          <cell r="A498">
            <v>492</v>
          </cell>
          <cell r="J498">
            <v>0</v>
          </cell>
          <cell r="U498" t="str">
            <v/>
          </cell>
          <cell r="V498" t="str">
            <v/>
          </cell>
          <cell r="W498" t="str">
            <v/>
          </cell>
          <cell r="X498" t="str">
            <v/>
          </cell>
          <cell r="Y498" t="str">
            <v/>
          </cell>
          <cell r="Z498" t="str">
            <v/>
          </cell>
          <cell r="AA498" t="str">
            <v/>
          </cell>
          <cell r="AB498" t="str">
            <v/>
          </cell>
          <cell r="AC498" t="str">
            <v/>
          </cell>
          <cell r="AD498" t="str">
            <v/>
          </cell>
          <cell r="AE498" t="str">
            <v/>
          </cell>
        </row>
        <row r="499">
          <cell r="A499">
            <v>493</v>
          </cell>
          <cell r="J499">
            <v>0</v>
          </cell>
          <cell r="U499" t="str">
            <v/>
          </cell>
          <cell r="V499" t="str">
            <v/>
          </cell>
          <cell r="W499" t="str">
            <v/>
          </cell>
          <cell r="X499" t="str">
            <v/>
          </cell>
          <cell r="Y499" t="str">
            <v/>
          </cell>
          <cell r="Z499" t="str">
            <v/>
          </cell>
          <cell r="AA499" t="str">
            <v/>
          </cell>
          <cell r="AB499" t="str">
            <v/>
          </cell>
          <cell r="AC499" t="str">
            <v/>
          </cell>
          <cell r="AD499" t="str">
            <v/>
          </cell>
          <cell r="AE499" t="str">
            <v/>
          </cell>
        </row>
        <row r="500">
          <cell r="A500">
            <v>494</v>
          </cell>
          <cell r="J500">
            <v>0</v>
          </cell>
          <cell r="U500" t="str">
            <v/>
          </cell>
          <cell r="V500" t="str">
            <v/>
          </cell>
          <cell r="W500" t="str">
            <v/>
          </cell>
          <cell r="X500" t="str">
            <v/>
          </cell>
          <cell r="Y500" t="str">
            <v/>
          </cell>
          <cell r="Z500" t="str">
            <v/>
          </cell>
          <cell r="AA500" t="str">
            <v/>
          </cell>
          <cell r="AB500" t="str">
            <v/>
          </cell>
          <cell r="AC500" t="str">
            <v/>
          </cell>
          <cell r="AD500" t="str">
            <v/>
          </cell>
          <cell r="AE500" t="str">
            <v/>
          </cell>
        </row>
        <row r="501">
          <cell r="A501">
            <v>495</v>
          </cell>
          <cell r="J501">
            <v>0</v>
          </cell>
          <cell r="U501" t="str">
            <v/>
          </cell>
          <cell r="V501" t="str">
            <v/>
          </cell>
          <cell r="W501" t="str">
            <v/>
          </cell>
          <cell r="X501" t="str">
            <v/>
          </cell>
          <cell r="Y501" t="str">
            <v/>
          </cell>
          <cell r="Z501" t="str">
            <v/>
          </cell>
          <cell r="AA501" t="str">
            <v/>
          </cell>
          <cell r="AB501" t="str">
            <v/>
          </cell>
          <cell r="AC501" t="str">
            <v/>
          </cell>
          <cell r="AD501" t="str">
            <v/>
          </cell>
          <cell r="AE501" t="str">
            <v/>
          </cell>
        </row>
        <row r="502">
          <cell r="A502">
            <v>496</v>
          </cell>
          <cell r="J502">
            <v>0</v>
          </cell>
          <cell r="U502" t="str">
            <v/>
          </cell>
          <cell r="V502" t="str">
            <v/>
          </cell>
          <cell r="W502" t="str">
            <v/>
          </cell>
          <cell r="X502" t="str">
            <v/>
          </cell>
          <cell r="Y502" t="str">
            <v/>
          </cell>
          <cell r="Z502" t="str">
            <v/>
          </cell>
          <cell r="AA502" t="str">
            <v/>
          </cell>
          <cell r="AB502" t="str">
            <v/>
          </cell>
          <cell r="AC502" t="str">
            <v/>
          </cell>
          <cell r="AD502" t="str">
            <v/>
          </cell>
          <cell r="AE502" t="str">
            <v/>
          </cell>
        </row>
        <row r="503">
          <cell r="A503">
            <v>497</v>
          </cell>
          <cell r="J503">
            <v>0</v>
          </cell>
          <cell r="U503" t="str">
            <v/>
          </cell>
          <cell r="V503" t="str">
            <v/>
          </cell>
          <cell r="W503" t="str">
            <v/>
          </cell>
          <cell r="X503" t="str">
            <v/>
          </cell>
          <cell r="Y503" t="str">
            <v/>
          </cell>
          <cell r="Z503" t="str">
            <v/>
          </cell>
          <cell r="AA503" t="str">
            <v/>
          </cell>
          <cell r="AB503" t="str">
            <v/>
          </cell>
          <cell r="AC503" t="str">
            <v/>
          </cell>
          <cell r="AD503" t="str">
            <v/>
          </cell>
          <cell r="AE503" t="str">
            <v/>
          </cell>
        </row>
        <row r="504">
          <cell r="A504">
            <v>498</v>
          </cell>
          <cell r="J504">
            <v>0</v>
          </cell>
          <cell r="U504" t="str">
            <v/>
          </cell>
          <cell r="V504" t="str">
            <v/>
          </cell>
          <cell r="W504" t="str">
            <v/>
          </cell>
          <cell r="X504" t="str">
            <v/>
          </cell>
          <cell r="Y504" t="str">
            <v/>
          </cell>
          <cell r="Z504" t="str">
            <v/>
          </cell>
          <cell r="AA504" t="str">
            <v/>
          </cell>
          <cell r="AB504" t="str">
            <v/>
          </cell>
          <cell r="AC504" t="str">
            <v/>
          </cell>
          <cell r="AD504" t="str">
            <v/>
          </cell>
          <cell r="AE504" t="str">
            <v/>
          </cell>
        </row>
        <row r="505">
          <cell r="A505">
            <v>499</v>
          </cell>
          <cell r="J505">
            <v>0</v>
          </cell>
          <cell r="U505" t="str">
            <v/>
          </cell>
          <cell r="V505" t="str">
            <v/>
          </cell>
          <cell r="W505" t="str">
            <v/>
          </cell>
          <cell r="X505" t="str">
            <v/>
          </cell>
          <cell r="Y505" t="str">
            <v/>
          </cell>
          <cell r="Z505" t="str">
            <v/>
          </cell>
          <cell r="AA505" t="str">
            <v/>
          </cell>
          <cell r="AB505" t="str">
            <v/>
          </cell>
          <cell r="AC505" t="str">
            <v/>
          </cell>
          <cell r="AD505" t="str">
            <v/>
          </cell>
          <cell r="AE505" t="str">
            <v/>
          </cell>
        </row>
        <row r="506">
          <cell r="A506">
            <v>500</v>
          </cell>
          <cell r="J506">
            <v>0</v>
          </cell>
          <cell r="U506" t="str">
            <v/>
          </cell>
          <cell r="V506" t="str">
            <v/>
          </cell>
          <cell r="W506" t="str">
            <v/>
          </cell>
          <cell r="X506" t="str">
            <v/>
          </cell>
          <cell r="Y506" t="str">
            <v/>
          </cell>
          <cell r="Z506" t="str">
            <v/>
          </cell>
          <cell r="AA506" t="str">
            <v/>
          </cell>
          <cell r="AB506" t="str">
            <v/>
          </cell>
          <cell r="AC506" t="str">
            <v/>
          </cell>
          <cell r="AD506" t="str">
            <v/>
          </cell>
          <cell r="AE506" t="str">
            <v/>
          </cell>
        </row>
        <row r="507">
          <cell r="A507">
            <v>501</v>
          </cell>
          <cell r="J507">
            <v>0</v>
          </cell>
          <cell r="U507" t="str">
            <v/>
          </cell>
          <cell r="V507" t="str">
            <v/>
          </cell>
          <cell r="W507" t="str">
            <v/>
          </cell>
          <cell r="X507" t="str">
            <v/>
          </cell>
          <cell r="Y507" t="str">
            <v/>
          </cell>
          <cell r="Z507" t="str">
            <v/>
          </cell>
          <cell r="AA507" t="str">
            <v/>
          </cell>
          <cell r="AB507" t="str">
            <v/>
          </cell>
          <cell r="AC507" t="str">
            <v/>
          </cell>
          <cell r="AD507" t="str">
            <v/>
          </cell>
          <cell r="AE507" t="str">
            <v/>
          </cell>
        </row>
        <row r="508">
          <cell r="A508">
            <v>502</v>
          </cell>
          <cell r="J508">
            <v>0</v>
          </cell>
          <cell r="U508" t="str">
            <v/>
          </cell>
          <cell r="V508" t="str">
            <v/>
          </cell>
          <cell r="W508" t="str">
            <v/>
          </cell>
          <cell r="X508" t="str">
            <v/>
          </cell>
          <cell r="Y508" t="str">
            <v/>
          </cell>
          <cell r="Z508" t="str">
            <v/>
          </cell>
          <cell r="AA508" t="str">
            <v/>
          </cell>
          <cell r="AB508" t="str">
            <v/>
          </cell>
          <cell r="AC508" t="str">
            <v/>
          </cell>
          <cell r="AD508" t="str">
            <v/>
          </cell>
          <cell r="AE508" t="str">
            <v/>
          </cell>
        </row>
        <row r="509">
          <cell r="A509">
            <v>503</v>
          </cell>
          <cell r="J509">
            <v>0</v>
          </cell>
          <cell r="U509" t="str">
            <v/>
          </cell>
          <cell r="V509" t="str">
            <v/>
          </cell>
          <cell r="W509" t="str">
            <v/>
          </cell>
          <cell r="X509" t="str">
            <v/>
          </cell>
          <cell r="Y509" t="str">
            <v/>
          </cell>
          <cell r="Z509" t="str">
            <v/>
          </cell>
          <cell r="AA509" t="str">
            <v/>
          </cell>
          <cell r="AB509" t="str">
            <v/>
          </cell>
          <cell r="AC509" t="str">
            <v/>
          </cell>
          <cell r="AD509" t="str">
            <v/>
          </cell>
          <cell r="AE509" t="str">
            <v/>
          </cell>
        </row>
        <row r="510">
          <cell r="A510">
            <v>504</v>
          </cell>
          <cell r="J510">
            <v>0</v>
          </cell>
          <cell r="U510" t="str">
            <v/>
          </cell>
          <cell r="V510" t="str">
            <v/>
          </cell>
          <cell r="W510" t="str">
            <v/>
          </cell>
          <cell r="X510" t="str">
            <v/>
          </cell>
          <cell r="Y510" t="str">
            <v/>
          </cell>
          <cell r="Z510" t="str">
            <v/>
          </cell>
          <cell r="AA510" t="str">
            <v/>
          </cell>
          <cell r="AB510" t="str">
            <v/>
          </cell>
          <cell r="AC510" t="str">
            <v/>
          </cell>
          <cell r="AD510" t="str">
            <v/>
          </cell>
          <cell r="AE510" t="str">
            <v/>
          </cell>
        </row>
        <row r="511">
          <cell r="A511">
            <v>505</v>
          </cell>
          <cell r="J511">
            <v>0</v>
          </cell>
          <cell r="U511" t="str">
            <v/>
          </cell>
          <cell r="V511" t="str">
            <v/>
          </cell>
          <cell r="W511" t="str">
            <v/>
          </cell>
          <cell r="X511" t="str">
            <v/>
          </cell>
          <cell r="Y511" t="str">
            <v/>
          </cell>
          <cell r="Z511" t="str">
            <v/>
          </cell>
          <cell r="AA511" t="str">
            <v/>
          </cell>
          <cell r="AB511" t="str">
            <v/>
          </cell>
          <cell r="AC511" t="str">
            <v/>
          </cell>
          <cell r="AD511" t="str">
            <v/>
          </cell>
          <cell r="AE511" t="str">
            <v/>
          </cell>
        </row>
        <row r="512">
          <cell r="A512">
            <v>506</v>
          </cell>
          <cell r="J512">
            <v>0</v>
          </cell>
          <cell r="U512" t="str">
            <v/>
          </cell>
          <cell r="V512" t="str">
            <v/>
          </cell>
          <cell r="W512" t="str">
            <v/>
          </cell>
          <cell r="X512" t="str">
            <v/>
          </cell>
          <cell r="Y512" t="str">
            <v/>
          </cell>
          <cell r="Z512" t="str">
            <v/>
          </cell>
          <cell r="AA512" t="str">
            <v/>
          </cell>
          <cell r="AB512" t="str">
            <v/>
          </cell>
          <cell r="AC512" t="str">
            <v/>
          </cell>
          <cell r="AD512" t="str">
            <v/>
          </cell>
          <cell r="AE512" t="str">
            <v/>
          </cell>
        </row>
        <row r="513">
          <cell r="A513">
            <v>507</v>
          </cell>
          <cell r="J513">
            <v>0</v>
          </cell>
          <cell r="U513" t="str">
            <v/>
          </cell>
          <cell r="V513" t="str">
            <v/>
          </cell>
          <cell r="W513" t="str">
            <v/>
          </cell>
          <cell r="X513" t="str">
            <v/>
          </cell>
          <cell r="Y513" t="str">
            <v/>
          </cell>
          <cell r="Z513" t="str">
            <v/>
          </cell>
          <cell r="AA513" t="str">
            <v/>
          </cell>
          <cell r="AB513" t="str">
            <v/>
          </cell>
          <cell r="AC513" t="str">
            <v/>
          </cell>
          <cell r="AD513" t="str">
            <v/>
          </cell>
          <cell r="AE513" t="str">
            <v/>
          </cell>
        </row>
        <row r="514">
          <cell r="A514">
            <v>508</v>
          </cell>
          <cell r="J514">
            <v>0</v>
          </cell>
          <cell r="U514" t="str">
            <v/>
          </cell>
          <cell r="V514" t="str">
            <v/>
          </cell>
          <cell r="W514" t="str">
            <v/>
          </cell>
          <cell r="X514" t="str">
            <v/>
          </cell>
          <cell r="Y514" t="str">
            <v/>
          </cell>
          <cell r="Z514" t="str">
            <v/>
          </cell>
          <cell r="AA514" t="str">
            <v/>
          </cell>
          <cell r="AB514" t="str">
            <v/>
          </cell>
          <cell r="AC514" t="str">
            <v/>
          </cell>
          <cell r="AD514" t="str">
            <v/>
          </cell>
          <cell r="AE514" t="str">
            <v/>
          </cell>
        </row>
        <row r="515">
          <cell r="A515">
            <v>509</v>
          </cell>
          <cell r="J515">
            <v>0</v>
          </cell>
          <cell r="U515" t="str">
            <v/>
          </cell>
          <cell r="V515" t="str">
            <v/>
          </cell>
          <cell r="W515" t="str">
            <v/>
          </cell>
          <cell r="X515" t="str">
            <v/>
          </cell>
          <cell r="Y515" t="str">
            <v/>
          </cell>
          <cell r="Z515" t="str">
            <v/>
          </cell>
          <cell r="AA515" t="str">
            <v/>
          </cell>
          <cell r="AB515" t="str">
            <v/>
          </cell>
          <cell r="AC515" t="str">
            <v/>
          </cell>
          <cell r="AD515" t="str">
            <v/>
          </cell>
          <cell r="AE515" t="str">
            <v/>
          </cell>
        </row>
        <row r="516">
          <cell r="A516">
            <v>510</v>
          </cell>
          <cell r="J516">
            <v>0</v>
          </cell>
          <cell r="U516" t="str">
            <v/>
          </cell>
          <cell r="V516" t="str">
            <v/>
          </cell>
          <cell r="W516" t="str">
            <v/>
          </cell>
          <cell r="X516" t="str">
            <v/>
          </cell>
          <cell r="Y516" t="str">
            <v/>
          </cell>
          <cell r="Z516" t="str">
            <v/>
          </cell>
          <cell r="AA516" t="str">
            <v/>
          </cell>
          <cell r="AB516" t="str">
            <v/>
          </cell>
          <cell r="AC516" t="str">
            <v/>
          </cell>
          <cell r="AD516" t="str">
            <v/>
          </cell>
          <cell r="AE516" t="str">
            <v/>
          </cell>
        </row>
        <row r="517">
          <cell r="A517">
            <v>511</v>
          </cell>
          <cell r="J517">
            <v>0</v>
          </cell>
          <cell r="U517" t="str">
            <v/>
          </cell>
          <cell r="V517" t="str">
            <v/>
          </cell>
          <cell r="W517" t="str">
            <v/>
          </cell>
          <cell r="X517" t="str">
            <v/>
          </cell>
          <cell r="Y517" t="str">
            <v/>
          </cell>
          <cell r="Z517" t="str">
            <v/>
          </cell>
          <cell r="AA517" t="str">
            <v/>
          </cell>
          <cell r="AB517" t="str">
            <v/>
          </cell>
          <cell r="AC517" t="str">
            <v/>
          </cell>
          <cell r="AD517" t="str">
            <v/>
          </cell>
          <cell r="AE517" t="str">
            <v/>
          </cell>
        </row>
        <row r="518">
          <cell r="A518">
            <v>512</v>
          </cell>
          <cell r="J518">
            <v>0</v>
          </cell>
          <cell r="U518" t="str">
            <v/>
          </cell>
          <cell r="V518" t="str">
            <v/>
          </cell>
          <cell r="W518" t="str">
            <v/>
          </cell>
          <cell r="X518" t="str">
            <v/>
          </cell>
          <cell r="Y518" t="str">
            <v/>
          </cell>
          <cell r="Z518" t="str">
            <v/>
          </cell>
          <cell r="AA518" t="str">
            <v/>
          </cell>
          <cell r="AB518" t="str">
            <v/>
          </cell>
          <cell r="AC518" t="str">
            <v/>
          </cell>
          <cell r="AD518" t="str">
            <v/>
          </cell>
          <cell r="AE518" t="str">
            <v/>
          </cell>
        </row>
        <row r="519">
          <cell r="A519">
            <v>513</v>
          </cell>
          <cell r="J519">
            <v>0</v>
          </cell>
          <cell r="U519" t="str">
            <v/>
          </cell>
          <cell r="V519" t="str">
            <v/>
          </cell>
          <cell r="W519" t="str">
            <v/>
          </cell>
          <cell r="X519" t="str">
            <v/>
          </cell>
          <cell r="Y519" t="str">
            <v/>
          </cell>
          <cell r="Z519" t="str">
            <v/>
          </cell>
          <cell r="AA519" t="str">
            <v/>
          </cell>
          <cell r="AB519" t="str">
            <v/>
          </cell>
          <cell r="AC519" t="str">
            <v/>
          </cell>
          <cell r="AD519" t="str">
            <v/>
          </cell>
          <cell r="AE519" t="str">
            <v/>
          </cell>
        </row>
        <row r="520">
          <cell r="A520">
            <v>514</v>
          </cell>
          <cell r="J520">
            <v>0</v>
          </cell>
          <cell r="U520" t="str">
            <v/>
          </cell>
          <cell r="V520" t="str">
            <v/>
          </cell>
          <cell r="W520" t="str">
            <v/>
          </cell>
          <cell r="X520" t="str">
            <v/>
          </cell>
          <cell r="Y520" t="str">
            <v/>
          </cell>
          <cell r="Z520" t="str">
            <v/>
          </cell>
          <cell r="AA520" t="str">
            <v/>
          </cell>
          <cell r="AB520" t="str">
            <v/>
          </cell>
          <cell r="AC520" t="str">
            <v/>
          </cell>
          <cell r="AD520" t="str">
            <v/>
          </cell>
          <cell r="AE520" t="str">
            <v/>
          </cell>
        </row>
        <row r="521">
          <cell r="A521">
            <v>515</v>
          </cell>
          <cell r="J521">
            <v>0</v>
          </cell>
          <cell r="U521" t="str">
            <v/>
          </cell>
          <cell r="V521" t="str">
            <v/>
          </cell>
          <cell r="W521" t="str">
            <v/>
          </cell>
          <cell r="X521" t="str">
            <v/>
          </cell>
          <cell r="Y521" t="str">
            <v/>
          </cell>
          <cell r="Z521" t="str">
            <v/>
          </cell>
          <cell r="AA521" t="str">
            <v/>
          </cell>
          <cell r="AB521" t="str">
            <v/>
          </cell>
          <cell r="AC521" t="str">
            <v/>
          </cell>
          <cell r="AD521" t="str">
            <v/>
          </cell>
          <cell r="AE521" t="str">
            <v/>
          </cell>
        </row>
        <row r="522">
          <cell r="A522">
            <v>516</v>
          </cell>
          <cell r="J522">
            <v>0</v>
          </cell>
          <cell r="U522" t="str">
            <v/>
          </cell>
          <cell r="V522" t="str">
            <v/>
          </cell>
          <cell r="W522" t="str">
            <v/>
          </cell>
          <cell r="X522" t="str">
            <v/>
          </cell>
          <cell r="Y522" t="str">
            <v/>
          </cell>
          <cell r="Z522" t="str">
            <v/>
          </cell>
          <cell r="AA522" t="str">
            <v/>
          </cell>
          <cell r="AB522" t="str">
            <v/>
          </cell>
          <cell r="AC522" t="str">
            <v/>
          </cell>
          <cell r="AD522" t="str">
            <v/>
          </cell>
          <cell r="AE522" t="str">
            <v/>
          </cell>
        </row>
        <row r="523">
          <cell r="A523">
            <v>517</v>
          </cell>
          <cell r="J523">
            <v>0</v>
          </cell>
          <cell r="U523" t="str">
            <v/>
          </cell>
          <cell r="V523" t="str">
            <v/>
          </cell>
          <cell r="W523" t="str">
            <v/>
          </cell>
          <cell r="X523" t="str">
            <v/>
          </cell>
          <cell r="Y523" t="str">
            <v/>
          </cell>
          <cell r="Z523" t="str">
            <v/>
          </cell>
          <cell r="AA523" t="str">
            <v/>
          </cell>
          <cell r="AB523" t="str">
            <v/>
          </cell>
          <cell r="AC523" t="str">
            <v/>
          </cell>
          <cell r="AD523" t="str">
            <v/>
          </cell>
          <cell r="AE523" t="str">
            <v/>
          </cell>
        </row>
        <row r="524">
          <cell r="A524">
            <v>518</v>
          </cell>
          <cell r="J524">
            <v>0</v>
          </cell>
          <cell r="U524" t="str">
            <v/>
          </cell>
          <cell r="V524" t="str">
            <v/>
          </cell>
          <cell r="W524" t="str">
            <v/>
          </cell>
          <cell r="X524" t="str">
            <v/>
          </cell>
          <cell r="Y524" t="str">
            <v/>
          </cell>
          <cell r="Z524" t="str">
            <v/>
          </cell>
          <cell r="AA524" t="str">
            <v/>
          </cell>
          <cell r="AB524" t="str">
            <v/>
          </cell>
          <cell r="AC524" t="str">
            <v/>
          </cell>
          <cell r="AD524" t="str">
            <v/>
          </cell>
          <cell r="AE524" t="str">
            <v/>
          </cell>
        </row>
        <row r="525">
          <cell r="A525">
            <v>519</v>
          </cell>
          <cell r="J525">
            <v>0</v>
          </cell>
          <cell r="U525" t="str">
            <v/>
          </cell>
          <cell r="V525" t="str">
            <v/>
          </cell>
          <cell r="W525" t="str">
            <v/>
          </cell>
          <cell r="X525" t="str">
            <v/>
          </cell>
          <cell r="Y525" t="str">
            <v/>
          </cell>
          <cell r="Z525" t="str">
            <v/>
          </cell>
          <cell r="AA525" t="str">
            <v/>
          </cell>
          <cell r="AB525" t="str">
            <v/>
          </cell>
          <cell r="AC525" t="str">
            <v/>
          </cell>
          <cell r="AD525" t="str">
            <v/>
          </cell>
          <cell r="AE525" t="str">
            <v/>
          </cell>
        </row>
        <row r="526">
          <cell r="A526">
            <v>520</v>
          </cell>
          <cell r="J526">
            <v>0</v>
          </cell>
          <cell r="U526" t="str">
            <v/>
          </cell>
          <cell r="V526" t="str">
            <v/>
          </cell>
          <cell r="W526" t="str">
            <v/>
          </cell>
          <cell r="X526" t="str">
            <v/>
          </cell>
          <cell r="Y526" t="str">
            <v/>
          </cell>
          <cell r="Z526" t="str">
            <v/>
          </cell>
          <cell r="AA526" t="str">
            <v/>
          </cell>
          <cell r="AB526" t="str">
            <v/>
          </cell>
          <cell r="AC526" t="str">
            <v/>
          </cell>
          <cell r="AD526" t="str">
            <v/>
          </cell>
          <cell r="AE526" t="str">
            <v/>
          </cell>
        </row>
        <row r="527">
          <cell r="A527">
            <v>521</v>
          </cell>
          <cell r="J527">
            <v>0</v>
          </cell>
          <cell r="U527" t="str">
            <v/>
          </cell>
          <cell r="V527" t="str">
            <v/>
          </cell>
          <cell r="W527" t="str">
            <v/>
          </cell>
          <cell r="X527" t="str">
            <v/>
          </cell>
          <cell r="Y527" t="str">
            <v/>
          </cell>
          <cell r="Z527" t="str">
            <v/>
          </cell>
          <cell r="AA527" t="str">
            <v/>
          </cell>
          <cell r="AB527" t="str">
            <v/>
          </cell>
          <cell r="AC527" t="str">
            <v/>
          </cell>
          <cell r="AD527" t="str">
            <v/>
          </cell>
          <cell r="AE527" t="str">
            <v/>
          </cell>
        </row>
        <row r="528">
          <cell r="A528">
            <v>522</v>
          </cell>
          <cell r="J528">
            <v>0</v>
          </cell>
          <cell r="U528" t="str">
            <v/>
          </cell>
          <cell r="V528" t="str">
            <v/>
          </cell>
          <cell r="W528" t="str">
            <v/>
          </cell>
          <cell r="X528" t="str">
            <v/>
          </cell>
          <cell r="Y528" t="str">
            <v/>
          </cell>
          <cell r="Z528" t="str">
            <v/>
          </cell>
          <cell r="AA528" t="str">
            <v/>
          </cell>
          <cell r="AB528" t="str">
            <v/>
          </cell>
          <cell r="AC528" t="str">
            <v/>
          </cell>
          <cell r="AD528" t="str">
            <v/>
          </cell>
          <cell r="AE528" t="str">
            <v/>
          </cell>
        </row>
        <row r="529">
          <cell r="A529">
            <v>523</v>
          </cell>
          <cell r="J529">
            <v>0</v>
          </cell>
          <cell r="U529" t="str">
            <v/>
          </cell>
          <cell r="V529" t="str">
            <v/>
          </cell>
          <cell r="W529" t="str">
            <v/>
          </cell>
          <cell r="X529" t="str">
            <v/>
          </cell>
          <cell r="Y529" t="str">
            <v/>
          </cell>
          <cell r="Z529" t="str">
            <v/>
          </cell>
          <cell r="AA529" t="str">
            <v/>
          </cell>
          <cell r="AB529" t="str">
            <v/>
          </cell>
          <cell r="AC529" t="str">
            <v/>
          </cell>
          <cell r="AD529" t="str">
            <v/>
          </cell>
          <cell r="AE529" t="str">
            <v/>
          </cell>
        </row>
        <row r="530">
          <cell r="A530">
            <v>524</v>
          </cell>
          <cell r="J530">
            <v>0</v>
          </cell>
          <cell r="U530" t="str">
            <v/>
          </cell>
          <cell r="V530" t="str">
            <v/>
          </cell>
          <cell r="W530" t="str">
            <v/>
          </cell>
          <cell r="X530" t="str">
            <v/>
          </cell>
          <cell r="Y530" t="str">
            <v/>
          </cell>
          <cell r="Z530" t="str">
            <v/>
          </cell>
          <cell r="AA530" t="str">
            <v/>
          </cell>
          <cell r="AB530" t="str">
            <v/>
          </cell>
          <cell r="AC530" t="str">
            <v/>
          </cell>
          <cell r="AD530" t="str">
            <v/>
          </cell>
          <cell r="AE530" t="str">
            <v/>
          </cell>
        </row>
        <row r="531">
          <cell r="A531">
            <v>525</v>
          </cell>
          <cell r="J531">
            <v>0</v>
          </cell>
          <cell r="U531" t="str">
            <v/>
          </cell>
          <cell r="V531" t="str">
            <v/>
          </cell>
          <cell r="W531" t="str">
            <v/>
          </cell>
          <cell r="X531" t="str">
            <v/>
          </cell>
          <cell r="Y531" t="str">
            <v/>
          </cell>
          <cell r="Z531" t="str">
            <v/>
          </cell>
          <cell r="AA531" t="str">
            <v/>
          </cell>
          <cell r="AB531" t="str">
            <v/>
          </cell>
          <cell r="AC531" t="str">
            <v/>
          </cell>
          <cell r="AD531" t="str">
            <v/>
          </cell>
          <cell r="AE531" t="str">
            <v/>
          </cell>
        </row>
        <row r="532">
          <cell r="A532">
            <v>526</v>
          </cell>
          <cell r="J532">
            <v>0</v>
          </cell>
          <cell r="U532" t="str">
            <v/>
          </cell>
          <cell r="V532" t="str">
            <v/>
          </cell>
          <cell r="W532" t="str">
            <v/>
          </cell>
          <cell r="X532" t="str">
            <v/>
          </cell>
          <cell r="Y532" t="str">
            <v/>
          </cell>
          <cell r="Z532" t="str">
            <v/>
          </cell>
          <cell r="AA532" t="str">
            <v/>
          </cell>
          <cell r="AB532" t="str">
            <v/>
          </cell>
          <cell r="AC532" t="str">
            <v/>
          </cell>
          <cell r="AD532" t="str">
            <v/>
          </cell>
          <cell r="AE532" t="str">
            <v/>
          </cell>
        </row>
        <row r="533">
          <cell r="A533">
            <v>527</v>
          </cell>
          <cell r="J533">
            <v>0</v>
          </cell>
          <cell r="U533" t="str">
            <v/>
          </cell>
          <cell r="V533" t="str">
            <v/>
          </cell>
          <cell r="W533" t="str">
            <v/>
          </cell>
          <cell r="X533" t="str">
            <v/>
          </cell>
          <cell r="Y533" t="str">
            <v/>
          </cell>
          <cell r="Z533" t="str">
            <v/>
          </cell>
          <cell r="AA533" t="str">
            <v/>
          </cell>
          <cell r="AB533" t="str">
            <v/>
          </cell>
          <cell r="AC533" t="str">
            <v/>
          </cell>
          <cell r="AD533" t="str">
            <v/>
          </cell>
          <cell r="AE533" t="str">
            <v/>
          </cell>
        </row>
        <row r="534">
          <cell r="A534">
            <v>528</v>
          </cell>
          <cell r="J534">
            <v>0</v>
          </cell>
          <cell r="U534" t="str">
            <v/>
          </cell>
          <cell r="V534" t="str">
            <v/>
          </cell>
          <cell r="W534" t="str">
            <v/>
          </cell>
          <cell r="X534" t="str">
            <v/>
          </cell>
          <cell r="Y534" t="str">
            <v/>
          </cell>
          <cell r="Z534" t="str">
            <v/>
          </cell>
          <cell r="AA534" t="str">
            <v/>
          </cell>
          <cell r="AB534" t="str">
            <v/>
          </cell>
          <cell r="AC534" t="str">
            <v/>
          </cell>
          <cell r="AD534" t="str">
            <v/>
          </cell>
          <cell r="AE534" t="str">
            <v/>
          </cell>
        </row>
        <row r="535">
          <cell r="A535">
            <v>529</v>
          </cell>
          <cell r="J535">
            <v>0</v>
          </cell>
          <cell r="U535" t="str">
            <v/>
          </cell>
          <cell r="V535" t="str">
            <v/>
          </cell>
          <cell r="W535" t="str">
            <v/>
          </cell>
          <cell r="X535" t="str">
            <v/>
          </cell>
          <cell r="Y535" t="str">
            <v/>
          </cell>
          <cell r="Z535" t="str">
            <v/>
          </cell>
          <cell r="AA535" t="str">
            <v/>
          </cell>
          <cell r="AB535" t="str">
            <v/>
          </cell>
          <cell r="AC535" t="str">
            <v/>
          </cell>
          <cell r="AD535" t="str">
            <v/>
          </cell>
          <cell r="AE535" t="str">
            <v/>
          </cell>
        </row>
        <row r="536">
          <cell r="A536">
            <v>530</v>
          </cell>
          <cell r="J536">
            <v>0</v>
          </cell>
          <cell r="U536" t="str">
            <v/>
          </cell>
          <cell r="V536" t="str">
            <v/>
          </cell>
          <cell r="W536" t="str">
            <v/>
          </cell>
          <cell r="X536" t="str">
            <v/>
          </cell>
          <cell r="Y536" t="str">
            <v/>
          </cell>
          <cell r="Z536" t="str">
            <v/>
          </cell>
          <cell r="AA536" t="str">
            <v/>
          </cell>
          <cell r="AB536" t="str">
            <v/>
          </cell>
          <cell r="AC536" t="str">
            <v/>
          </cell>
          <cell r="AD536" t="str">
            <v/>
          </cell>
          <cell r="AE536" t="str">
            <v/>
          </cell>
        </row>
        <row r="537">
          <cell r="A537">
            <v>531</v>
          </cell>
          <cell r="J537">
            <v>0</v>
          </cell>
          <cell r="U537" t="str">
            <v/>
          </cell>
          <cell r="V537" t="str">
            <v/>
          </cell>
          <cell r="W537" t="str">
            <v/>
          </cell>
          <cell r="X537" t="str">
            <v/>
          </cell>
          <cell r="Y537" t="str">
            <v/>
          </cell>
          <cell r="Z537" t="str">
            <v/>
          </cell>
          <cell r="AA537" t="str">
            <v/>
          </cell>
          <cell r="AB537" t="str">
            <v/>
          </cell>
          <cell r="AC537" t="str">
            <v/>
          </cell>
          <cell r="AD537" t="str">
            <v/>
          </cell>
          <cell r="AE537" t="str">
            <v/>
          </cell>
        </row>
        <row r="538">
          <cell r="A538">
            <v>532</v>
          </cell>
          <cell r="J538">
            <v>0</v>
          </cell>
          <cell r="U538" t="str">
            <v/>
          </cell>
          <cell r="V538" t="str">
            <v/>
          </cell>
          <cell r="W538" t="str">
            <v/>
          </cell>
          <cell r="X538" t="str">
            <v/>
          </cell>
          <cell r="Y538" t="str">
            <v/>
          </cell>
          <cell r="Z538" t="str">
            <v/>
          </cell>
          <cell r="AA538" t="str">
            <v/>
          </cell>
          <cell r="AB538" t="str">
            <v/>
          </cell>
          <cell r="AC538" t="str">
            <v/>
          </cell>
          <cell r="AD538" t="str">
            <v/>
          </cell>
          <cell r="AE538" t="str">
            <v/>
          </cell>
        </row>
        <row r="539">
          <cell r="A539">
            <v>533</v>
          </cell>
          <cell r="J539">
            <v>0</v>
          </cell>
          <cell r="U539" t="str">
            <v/>
          </cell>
          <cell r="V539" t="str">
            <v/>
          </cell>
          <cell r="W539" t="str">
            <v/>
          </cell>
          <cell r="X539" t="str">
            <v/>
          </cell>
          <cell r="Y539" t="str">
            <v/>
          </cell>
          <cell r="Z539" t="str">
            <v/>
          </cell>
          <cell r="AA539" t="str">
            <v/>
          </cell>
          <cell r="AB539" t="str">
            <v/>
          </cell>
          <cell r="AC539" t="str">
            <v/>
          </cell>
          <cell r="AD539" t="str">
            <v/>
          </cell>
          <cell r="AE539" t="str">
            <v/>
          </cell>
        </row>
        <row r="540">
          <cell r="A540">
            <v>534</v>
          </cell>
          <cell r="J540">
            <v>0</v>
          </cell>
          <cell r="U540" t="str">
            <v/>
          </cell>
          <cell r="V540" t="str">
            <v/>
          </cell>
          <cell r="W540" t="str">
            <v/>
          </cell>
          <cell r="X540" t="str">
            <v/>
          </cell>
          <cell r="Y540" t="str">
            <v/>
          </cell>
          <cell r="Z540" t="str">
            <v/>
          </cell>
          <cell r="AA540" t="str">
            <v/>
          </cell>
          <cell r="AB540" t="str">
            <v/>
          </cell>
          <cell r="AC540" t="str">
            <v/>
          </cell>
          <cell r="AD540" t="str">
            <v/>
          </cell>
          <cell r="AE540" t="str">
            <v/>
          </cell>
        </row>
        <row r="541">
          <cell r="A541">
            <v>535</v>
          </cell>
          <cell r="J541">
            <v>0</v>
          </cell>
          <cell r="U541" t="str">
            <v/>
          </cell>
          <cell r="V541" t="str">
            <v/>
          </cell>
          <cell r="W541" t="str">
            <v/>
          </cell>
          <cell r="X541" t="str">
            <v/>
          </cell>
          <cell r="Y541" t="str">
            <v/>
          </cell>
          <cell r="Z541" t="str">
            <v/>
          </cell>
          <cell r="AA541" t="str">
            <v/>
          </cell>
          <cell r="AB541" t="str">
            <v/>
          </cell>
          <cell r="AC541" t="str">
            <v/>
          </cell>
          <cell r="AD541" t="str">
            <v/>
          </cell>
          <cell r="AE541" t="str">
            <v/>
          </cell>
        </row>
        <row r="542">
          <cell r="A542">
            <v>536</v>
          </cell>
          <cell r="J542">
            <v>0</v>
          </cell>
          <cell r="U542" t="str">
            <v/>
          </cell>
          <cell r="V542" t="str">
            <v/>
          </cell>
          <cell r="W542" t="str">
            <v/>
          </cell>
          <cell r="X542" t="str">
            <v/>
          </cell>
          <cell r="Y542" t="str">
            <v/>
          </cell>
          <cell r="Z542" t="str">
            <v/>
          </cell>
          <cell r="AA542" t="str">
            <v/>
          </cell>
          <cell r="AB542" t="str">
            <v/>
          </cell>
          <cell r="AC542" t="str">
            <v/>
          </cell>
          <cell r="AD542" t="str">
            <v/>
          </cell>
          <cell r="AE542" t="str">
            <v/>
          </cell>
        </row>
        <row r="543">
          <cell r="A543">
            <v>537</v>
          </cell>
          <cell r="J543">
            <v>0</v>
          </cell>
          <cell r="U543" t="str">
            <v/>
          </cell>
          <cell r="V543" t="str">
            <v/>
          </cell>
          <cell r="W543" t="str">
            <v/>
          </cell>
          <cell r="X543" t="str">
            <v/>
          </cell>
          <cell r="Y543" t="str">
            <v/>
          </cell>
          <cell r="Z543" t="str">
            <v/>
          </cell>
          <cell r="AA543" t="str">
            <v/>
          </cell>
          <cell r="AB543" t="str">
            <v/>
          </cell>
          <cell r="AC543" t="str">
            <v/>
          </cell>
          <cell r="AD543" t="str">
            <v/>
          </cell>
          <cell r="AE543" t="str">
            <v/>
          </cell>
        </row>
        <row r="544">
          <cell r="A544">
            <v>538</v>
          </cell>
          <cell r="J544">
            <v>0</v>
          </cell>
          <cell r="U544" t="str">
            <v/>
          </cell>
          <cell r="V544" t="str">
            <v/>
          </cell>
          <cell r="W544" t="str">
            <v/>
          </cell>
          <cell r="X544" t="str">
            <v/>
          </cell>
          <cell r="Y544" t="str">
            <v/>
          </cell>
          <cell r="Z544" t="str">
            <v/>
          </cell>
          <cell r="AA544" t="str">
            <v/>
          </cell>
          <cell r="AB544" t="str">
            <v/>
          </cell>
          <cell r="AC544" t="str">
            <v/>
          </cell>
          <cell r="AD544" t="str">
            <v/>
          </cell>
          <cell r="AE544" t="str">
            <v/>
          </cell>
        </row>
        <row r="545">
          <cell r="A545">
            <v>539</v>
          </cell>
          <cell r="J545">
            <v>0</v>
          </cell>
          <cell r="U545" t="str">
            <v/>
          </cell>
          <cell r="V545" t="str">
            <v/>
          </cell>
          <cell r="W545" t="str">
            <v/>
          </cell>
          <cell r="X545" t="str">
            <v/>
          </cell>
          <cell r="Y545" t="str">
            <v/>
          </cell>
          <cell r="Z545" t="str">
            <v/>
          </cell>
          <cell r="AA545" t="str">
            <v/>
          </cell>
          <cell r="AB545" t="str">
            <v/>
          </cell>
          <cell r="AC545" t="str">
            <v/>
          </cell>
          <cell r="AD545" t="str">
            <v/>
          </cell>
          <cell r="AE545" t="str">
            <v/>
          </cell>
        </row>
        <row r="546">
          <cell r="A546">
            <v>540</v>
          </cell>
          <cell r="J546">
            <v>0</v>
          </cell>
          <cell r="U546" t="str">
            <v/>
          </cell>
          <cell r="V546" t="str">
            <v/>
          </cell>
          <cell r="W546" t="str">
            <v/>
          </cell>
          <cell r="X546" t="str">
            <v/>
          </cell>
          <cell r="Y546" t="str">
            <v/>
          </cell>
          <cell r="Z546" t="str">
            <v/>
          </cell>
          <cell r="AA546" t="str">
            <v/>
          </cell>
          <cell r="AB546" t="str">
            <v/>
          </cell>
          <cell r="AC546" t="str">
            <v/>
          </cell>
          <cell r="AD546" t="str">
            <v/>
          </cell>
          <cell r="AE546" t="str">
            <v/>
          </cell>
        </row>
        <row r="547">
          <cell r="A547">
            <v>541</v>
          </cell>
          <cell r="J547">
            <v>0</v>
          </cell>
          <cell r="U547" t="str">
            <v/>
          </cell>
          <cell r="V547" t="str">
            <v/>
          </cell>
          <cell r="W547" t="str">
            <v/>
          </cell>
          <cell r="X547" t="str">
            <v/>
          </cell>
          <cell r="Y547" t="str">
            <v/>
          </cell>
          <cell r="Z547" t="str">
            <v/>
          </cell>
          <cell r="AA547" t="str">
            <v/>
          </cell>
          <cell r="AB547" t="str">
            <v/>
          </cell>
          <cell r="AC547" t="str">
            <v/>
          </cell>
          <cell r="AD547" t="str">
            <v/>
          </cell>
          <cell r="AE547" t="str">
            <v/>
          </cell>
        </row>
        <row r="548">
          <cell r="A548">
            <v>542</v>
          </cell>
          <cell r="J548">
            <v>0</v>
          </cell>
          <cell r="U548" t="str">
            <v/>
          </cell>
          <cell r="V548" t="str">
            <v/>
          </cell>
          <cell r="W548" t="str">
            <v/>
          </cell>
          <cell r="X548" t="str">
            <v/>
          </cell>
          <cell r="Y548" t="str">
            <v/>
          </cell>
          <cell r="Z548" t="str">
            <v/>
          </cell>
          <cell r="AA548" t="str">
            <v/>
          </cell>
          <cell r="AB548" t="str">
            <v/>
          </cell>
          <cell r="AC548" t="str">
            <v/>
          </cell>
          <cell r="AD548" t="str">
            <v/>
          </cell>
          <cell r="AE548" t="str">
            <v/>
          </cell>
        </row>
        <row r="549">
          <cell r="A549">
            <v>543</v>
          </cell>
          <cell r="J549">
            <v>0</v>
          </cell>
          <cell r="U549" t="str">
            <v/>
          </cell>
          <cell r="V549" t="str">
            <v/>
          </cell>
          <cell r="W549" t="str">
            <v/>
          </cell>
          <cell r="X549" t="str">
            <v/>
          </cell>
          <cell r="Y549" t="str">
            <v/>
          </cell>
          <cell r="Z549" t="str">
            <v/>
          </cell>
          <cell r="AA549" t="str">
            <v/>
          </cell>
          <cell r="AB549" t="str">
            <v/>
          </cell>
          <cell r="AC549" t="str">
            <v/>
          </cell>
          <cell r="AD549" t="str">
            <v/>
          </cell>
          <cell r="AE549" t="str">
            <v/>
          </cell>
        </row>
        <row r="550">
          <cell r="A550">
            <v>544</v>
          </cell>
          <cell r="J550">
            <v>0</v>
          </cell>
          <cell r="U550" t="str">
            <v/>
          </cell>
          <cell r="V550" t="str">
            <v/>
          </cell>
          <cell r="W550" t="str">
            <v/>
          </cell>
          <cell r="X550" t="str">
            <v/>
          </cell>
          <cell r="Y550" t="str">
            <v/>
          </cell>
          <cell r="Z550" t="str">
            <v/>
          </cell>
          <cell r="AA550" t="str">
            <v/>
          </cell>
          <cell r="AB550" t="str">
            <v/>
          </cell>
          <cell r="AC550" t="str">
            <v/>
          </cell>
          <cell r="AD550" t="str">
            <v/>
          </cell>
          <cell r="AE550" t="str">
            <v/>
          </cell>
        </row>
        <row r="551">
          <cell r="A551">
            <v>545</v>
          </cell>
          <cell r="J551">
            <v>0</v>
          </cell>
          <cell r="U551" t="str">
            <v/>
          </cell>
          <cell r="V551" t="str">
            <v/>
          </cell>
          <cell r="W551" t="str">
            <v/>
          </cell>
          <cell r="X551" t="str">
            <v/>
          </cell>
          <cell r="Y551" t="str">
            <v/>
          </cell>
          <cell r="Z551" t="str">
            <v/>
          </cell>
          <cell r="AA551" t="str">
            <v/>
          </cell>
          <cell r="AB551" t="str">
            <v/>
          </cell>
          <cell r="AC551" t="str">
            <v/>
          </cell>
          <cell r="AD551" t="str">
            <v/>
          </cell>
          <cell r="AE551" t="str">
            <v/>
          </cell>
        </row>
        <row r="552">
          <cell r="A552">
            <v>546</v>
          </cell>
          <cell r="J552">
            <v>0</v>
          </cell>
          <cell r="U552" t="str">
            <v/>
          </cell>
          <cell r="V552" t="str">
            <v/>
          </cell>
          <cell r="W552" t="str">
            <v/>
          </cell>
          <cell r="X552" t="str">
            <v/>
          </cell>
          <cell r="Y552" t="str">
            <v/>
          </cell>
          <cell r="Z552" t="str">
            <v/>
          </cell>
          <cell r="AA552" t="str">
            <v/>
          </cell>
          <cell r="AB552" t="str">
            <v/>
          </cell>
          <cell r="AC552" t="str">
            <v/>
          </cell>
          <cell r="AD552" t="str">
            <v/>
          </cell>
          <cell r="AE552" t="str">
            <v/>
          </cell>
        </row>
        <row r="553">
          <cell r="A553">
            <v>547</v>
          </cell>
          <cell r="J553">
            <v>0</v>
          </cell>
          <cell r="U553" t="str">
            <v/>
          </cell>
          <cell r="V553" t="str">
            <v/>
          </cell>
          <cell r="W553" t="str">
            <v/>
          </cell>
          <cell r="X553" t="str">
            <v/>
          </cell>
          <cell r="Y553" t="str">
            <v/>
          </cell>
          <cell r="Z553" t="str">
            <v/>
          </cell>
          <cell r="AA553" t="str">
            <v/>
          </cell>
          <cell r="AB553" t="str">
            <v/>
          </cell>
          <cell r="AC553" t="str">
            <v/>
          </cell>
          <cell r="AD553" t="str">
            <v/>
          </cell>
          <cell r="AE553" t="str">
            <v/>
          </cell>
        </row>
        <row r="554">
          <cell r="A554">
            <v>548</v>
          </cell>
          <cell r="J554">
            <v>0</v>
          </cell>
          <cell r="U554" t="str">
            <v/>
          </cell>
          <cell r="V554" t="str">
            <v/>
          </cell>
          <cell r="W554" t="str">
            <v/>
          </cell>
          <cell r="X554" t="str">
            <v/>
          </cell>
          <cell r="Y554" t="str">
            <v/>
          </cell>
          <cell r="Z554" t="str">
            <v/>
          </cell>
          <cell r="AA554" t="str">
            <v/>
          </cell>
          <cell r="AB554" t="str">
            <v/>
          </cell>
          <cell r="AC554" t="str">
            <v/>
          </cell>
          <cell r="AD554" t="str">
            <v/>
          </cell>
          <cell r="AE554" t="str">
            <v/>
          </cell>
        </row>
        <row r="555">
          <cell r="A555">
            <v>549</v>
          </cell>
          <cell r="J555">
            <v>0</v>
          </cell>
          <cell r="U555" t="str">
            <v/>
          </cell>
          <cell r="V555" t="str">
            <v/>
          </cell>
          <cell r="W555" t="str">
            <v/>
          </cell>
          <cell r="X555" t="str">
            <v/>
          </cell>
          <cell r="Y555" t="str">
            <v/>
          </cell>
          <cell r="Z555" t="str">
            <v/>
          </cell>
          <cell r="AA555" t="str">
            <v/>
          </cell>
          <cell r="AB555" t="str">
            <v/>
          </cell>
          <cell r="AC555" t="str">
            <v/>
          </cell>
          <cell r="AD555" t="str">
            <v/>
          </cell>
          <cell r="AE555" t="str">
            <v/>
          </cell>
        </row>
        <row r="556">
          <cell r="A556">
            <v>550</v>
          </cell>
          <cell r="J556">
            <v>0</v>
          </cell>
          <cell r="U556" t="str">
            <v/>
          </cell>
          <cell r="V556" t="str">
            <v/>
          </cell>
          <cell r="W556" t="str">
            <v/>
          </cell>
          <cell r="X556" t="str">
            <v/>
          </cell>
          <cell r="Y556" t="str">
            <v/>
          </cell>
          <cell r="Z556" t="str">
            <v/>
          </cell>
          <cell r="AA556" t="str">
            <v/>
          </cell>
          <cell r="AB556" t="str">
            <v/>
          </cell>
          <cell r="AC556" t="str">
            <v/>
          </cell>
          <cell r="AD556" t="str">
            <v/>
          </cell>
          <cell r="AE556"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TDT"/>
      <sheetName val="xl"/>
      <sheetName val="NN"/>
      <sheetName val="Tralaivay"/>
      <sheetName val="TBTN"/>
      <sheetName val="CPTV"/>
      <sheetName val="PCCHAY"/>
      <sheetName val="dtks"/>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Cau 2(3)"/>
      <sheetName val="00000005"/>
      <sheetName val="00000006"/>
      <sheetName val="HTSD6LD"/>
      <sheetName val="HTSDDNN"/>
      <sheetName val="HTSDKT"/>
      <sheetName val="BD"/>
      <sheetName val="HTNT"/>
      <sheetName val="CHART"/>
      <sheetName val="HTDT"/>
      <sheetName val="HTSDD"/>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ph AAHSTOT27"/>
      <sheetName val="TPH10x20"/>
      <sheetName val="TPH5x10"/>
      <sheetName val="TPH0x5"/>
      <sheetName val="TPHCVang"/>
      <sheetName val="TPHBDa"/>
      <sheetName val="TH VL, NC, DDHT Thanhphuoc"/>
      <sheetName val="0_x0000_Ԁ_x0000_가"/>
      <sheetName val="kinh phí XD"/>
      <sheetName val="D.HopKL"/>
      <sheetName val="MTL$-INTER"/>
      <sheetName val="Du_lieu"/>
      <sheetName val="Luong 4 SPH"/>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T_x0003_"/>
      <sheetName val="_N_MGT-DRT_MGT-IMPR_MGT-SC@_BA0"/>
      <sheetName val="_PIPE-03E.XLSÝ26+960-27+150.4(k"/>
      <sheetName val="BU13-_x0003_"/>
      <sheetName val=" o "/>
      <sheetName val="PNT-QUOT-#3"/>
      <sheetName val="DGXDC_x0008_"/>
      <sheetName val="0"/>
      <sheetName val="tra-vat-lieu"/>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Bang luong _x0011_"/>
      <sheetName val="Nguồn"/>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B"/>
      <sheetName val="C"/>
      <sheetName val="D"/>
      <sheetName val="F"/>
      <sheetName val="G"/>
      <sheetName val="I"/>
      <sheetName val="K"/>
      <sheetName val="L"/>
      <sheetName val="M"/>
      <sheetName val="N"/>
      <sheetName val="O"/>
      <sheetName val="P"/>
      <sheetName val="S"/>
      <sheetName val="U"/>
      <sheetName val="T"/>
      <sheetName val="XNT"/>
      <sheetName val="BBKKT11"/>
      <sheetName val="GIAVLIEU"/>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klctiet"/>
      <sheetName val="VC MONG"/>
      <sheetName val="LUONG NC"/>
      <sheetName val="30000000"/>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COT"/>
      <sheetName val="MONG"/>
      <sheetName val="Liệt kê"/>
      <sheetName val="CLVC"/>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ၔonghop"/>
      <sheetName val="ctbetong"/>
      <sheetName val="Main"/>
      <sheetName val="COMP"/>
      <sheetName val="ﾃｽﾄﾃﾞｰﾀ一覧"/>
      <sheetName val="Budget Code"/>
      <sheetName val="CT Thang Mo"/>
      <sheetName val="CT  PL"/>
      <sheetName val="QG"/>
      <sheetName val="T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Purchased Goods Detail"/>
      <sheetName val="6MONTHS"/>
      <sheetName val="WS"/>
      <sheetName val="SL"/>
      <sheetName val="Cước CG"/>
      <sheetName val="gia tri theo phong"/>
      <sheetName val="PS-Labour_M"/>
      <sheetName val="DF"/>
      <sheetName val="Analysis"/>
      <sheetName val="C-C"/>
      <sheetName val="D-D"/>
      <sheetName val="Y_WORK"/>
      <sheetName val="??-BLDG"/>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Check C"/>
      <sheetName val="MD 1-&quot;"/>
      <sheetName val="HTSD6Lþ"/>
      <sheetName val="T1(T1)0_x0000_"/>
      <sheetName val="CBR"/>
      <sheetName val="Caod_x0000_"/>
      <sheetName val="Caod_x0005_"/>
      <sheetName val="Caodþ"/>
      <sheetName val="datacot"/>
      <sheetName val="datamong"/>
      <sheetName val="Dieuchinh"/>
      <sheetName val="kich thuoc"/>
      <sheetName val="DG CANTHO"/>
      <sheetName val="Dutoan KL"/>
      <sheetName val="PT VATTU"/>
      <sheetName val="CT-35"/>
      <sheetName val="g-vl"/>
      <sheetName val="GTCL"/>
      <sheetName val="NGAY THANG"/>
      <sheetName val="TIEN MAT"/>
      <sheetName val="BCDPS T05"/>
      <sheetName val="danh sach cty"/>
      <sheetName val="Kiã丵⿇_x0005__x0000_"/>
      <sheetName val="Comb."/>
      <sheetName val="Main-Mat's"/>
      <sheetName val="Sub-Mat's"/>
      <sheetName val="MDD"/>
      <sheetName val="LL-PI"/>
      <sheetName val="Abrasion"/>
      <sheetName val="Sound"/>
      <sheetName val="TN"/>
      <sheetName val="Q1-0_x0018_"/>
      <sheetName val="THDr"/>
      <sheetName val="Kich thuoc mo M1-nam lay"/>
      <sheetName val="Sheet2 (&quot;)"/>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TONG HOP VL-NC"/>
      <sheetName val="DM 67"/>
      <sheetName val="gia vt,nc,may"/>
      <sheetName val="To declare"/>
      <sheetName val="MAIN GATE HOUSE"/>
      <sheetName val="BANRA"/>
      <sheetName val="Du lieu"/>
      <sheetName val="Phan tich"/>
      <sheetName val="TinhGiaMTC"/>
      <sheetName val="TH MTC"/>
      <sheetName val="TH N.Cong"/>
      <sheetName val="TinhGiaNC"/>
      <sheetName val="Bang KL"/>
      <sheetName val="TH Vat tu"/>
      <sheetName val="ThongTinBanDau"/>
      <sheetName val="Danh muc"/>
      <sheetName val="mau02"/>
      <sheetName val="m3npk"/>
      <sheetName val="m5npk"/>
      <sheetName val="m3hvg"/>
      <sheetName val="m5hvg"/>
      <sheetName val="m3bhg"/>
      <sheetName val="m5bhg"/>
      <sheetName val="mau04"/>
      <sheetName val="ctdg"/>
      <sheetName val="DG Cong C1,C2,C3,C4,C5"/>
      <sheetName val="Structure data"/>
      <sheetName val=" 03"/>
      <sheetName val="06"/>
      <sheetName val="07"/>
      <sheetName val="08"/>
      <sheetName val="09"/>
      <sheetName val="de xuat ket cau"/>
      <sheetName val="A6,MAY"/>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o-no.2"/>
      <sheetName val="Sum"/>
      <sheetName val="database"/>
      <sheetName val="INFOR-ST"/>
      <sheetName val="Design"/>
      <sheetName val="CFA Sumary"/>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BIDDING-SUM"/>
      <sheetName val="ESCON"/>
      <sheetName val="ThongKe"/>
      <sheetName val="TH_CPTB"/>
      <sheetName val="CP Khac cuoc VC"/>
      <sheetName val="CTG"/>
      <sheetName val="30개월기준대비표 아랍택)"/>
      <sheetName val="총괄표 (2)"/>
      <sheetName val="project management"/>
      <sheetName val="Metode"/>
      <sheetName val="inter"/>
      <sheetName val="Project Brief"/>
      <sheetName val="T.KE CP1"/>
      <sheetName val="Cong n"/>
      <sheetName val="TD"/>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KHOA 27"/>
      <sheetName val="KHOA 28"/>
      <sheetName val="KHOA 29"/>
      <sheetName val="S`eet7"/>
      <sheetName val="Chiettinh dz0,4"/>
      <sheetName val="daodat"/>
      <sheetName val="TH TB+XD"/>
      <sheetName val="TDÃ"/>
      <sheetName val="CT xþ"/>
      <sheetName val="THDGþ"/>
      <sheetName val="Cal"/>
      <sheetName val="COTTHEP"/>
      <sheetName val="Caod"/>
      <sheetName val="기계_x0005_"/>
      <sheetName val="C45A-B"/>
      <sheetName val="Kiã丵⿇_x0005_"/>
      <sheetName val="T1(T1)0"/>
      <sheetName val="Janp"/>
      <sheetName val="Jan°"/>
      <sheetName val="TGTGT"/>
      <sheetName val="Kenlon"/>
      <sheetName val="Ken chai"/>
      <sheetName val="Tigerlon"/>
      <sheetName val="Tigerchainho"/>
      <sheetName val="Tiger chai lon"/>
      <sheetName val="Sai gon do"/>
      <sheetName val="Tong cong no"/>
      <sheetName val="Chitietcongno quan "/>
      <sheetName val="cot_xa"/>
      <sheetName val="KT CUA "/>
      <sheetName val="Menu qly"/>
      <sheetName val="BQ1"/>
      <sheetName val="VTD-TLANG"/>
      <sheetName val="TNHAT-N.PHUOC"/>
      <sheetName val="KPhong - ap3PTTA"/>
      <sheetName val="Q1"/>
      <sheetName val="Q2"/>
      <sheetName val="6 thang dau nam"/>
      <sheetName val="Q3"/>
      <sheetName val="Q4"/>
      <sheetName val="2007"/>
      <sheetName val=" 4"/>
      <sheetName val="253 K98"/>
      <sheetName val="PL03"/>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refreshError="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sheetData sheetId="1150"/>
      <sheetData sheetId="115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refreshError="1"/>
      <sheetData sheetId="1240" refreshError="1"/>
      <sheetData sheetId="124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refreshError="1"/>
      <sheetData sheetId="1341"/>
      <sheetData sheetId="1342"/>
      <sheetData sheetId="1343"/>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sheetData sheetId="1501"/>
      <sheetData sheetId="1502" refreshError="1"/>
      <sheetData sheetId="1503" refreshError="1"/>
      <sheetData sheetId="1504" refreshError="1"/>
      <sheetData sheetId="1505" refreshError="1"/>
      <sheetData sheetId="1506"/>
      <sheetData sheetId="1507"/>
      <sheetData sheetId="1508"/>
      <sheetData sheetId="1509"/>
      <sheetData sheetId="1510"/>
      <sheetData sheetId="151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sheetData sheetId="1546"/>
      <sheetData sheetId="1547"/>
      <sheetData sheetId="1548"/>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refreshError="1"/>
      <sheetData sheetId="2555" refreshError="1"/>
      <sheetData sheetId="2556"/>
      <sheetData sheetId="2557"/>
      <sheetData sheetId="2558"/>
      <sheetData sheetId="2559"/>
      <sheetData sheetId="2560"/>
      <sheetData sheetId="256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sheetData sheetId="2596"/>
      <sheetData sheetId="2597"/>
      <sheetData sheetId="2598"/>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sheetData sheetId="2608"/>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refreshError="1"/>
      <sheetData sheetId="2716" refreshError="1"/>
      <sheetData sheetId="2717"/>
      <sheetData sheetId="2718"/>
      <sheetData sheetId="2719" refreshError="1"/>
      <sheetData sheetId="2720" refreshError="1"/>
      <sheetData sheetId="2721"/>
      <sheetData sheetId="2722" refreshError="1"/>
      <sheetData sheetId="2723"/>
      <sheetData sheetId="2724"/>
      <sheetData sheetId="2725"/>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refreshError="1"/>
      <sheetData sheetId="2743"/>
      <sheetData sheetId="2744"/>
      <sheetData sheetId="2745"/>
      <sheetData sheetId="2746" refreshError="1"/>
      <sheetData sheetId="2747" refreshError="1"/>
      <sheetData sheetId="2748" refreshError="1"/>
      <sheetData sheetId="2749" refreshError="1"/>
      <sheetData sheetId="2750" refreshError="1"/>
      <sheetData sheetId="2751" refreshError="1"/>
      <sheetData sheetId="2752"/>
      <sheetData sheetId="2753" refreshError="1"/>
      <sheetData sheetId="2754" refreshError="1"/>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sheetData sheetId="2790"/>
      <sheetData sheetId="2791" refreshError="1"/>
      <sheetData sheetId="2792" refreshError="1"/>
      <sheetData sheetId="2793"/>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refreshError="1"/>
      <sheetData sheetId="2906" refreshError="1"/>
      <sheetData sheetId="2907" refreshError="1"/>
      <sheetData sheetId="2908" refreshError="1"/>
      <sheetData sheetId="2909" refreshError="1"/>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sheetData sheetId="2978"/>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ương thông 1"/>
      <sheetName val="Sheet2"/>
      <sheetName val="PL1"/>
      <sheetName val="PL 2"/>
      <sheetName val="PL 3"/>
      <sheetName val="PL 4"/>
    </sheetNames>
    <sheetDataSet>
      <sheetData sheetId="0">
        <row r="7">
          <cell r="J7">
            <v>50</v>
          </cell>
          <cell r="K7">
            <v>10</v>
          </cell>
          <cell r="M7">
            <v>10</v>
          </cell>
          <cell r="N7">
            <v>0</v>
          </cell>
        </row>
        <row r="13">
          <cell r="J13">
            <v>0</v>
          </cell>
          <cell r="K13">
            <v>0</v>
          </cell>
          <cell r="M13">
            <v>0</v>
          </cell>
        </row>
        <row r="14">
          <cell r="J14">
            <v>0</v>
          </cell>
        </row>
        <row r="15">
          <cell r="J15">
            <v>0</v>
          </cell>
        </row>
        <row r="16">
          <cell r="J16">
            <v>0</v>
          </cell>
        </row>
        <row r="17">
          <cell r="J17">
            <v>0</v>
          </cell>
        </row>
        <row r="18">
          <cell r="J18">
            <v>0</v>
          </cell>
        </row>
        <row r="19">
          <cell r="J19">
            <v>10</v>
          </cell>
        </row>
        <row r="20">
          <cell r="J20">
            <v>10</v>
          </cell>
        </row>
        <row r="21">
          <cell r="J21">
            <v>160</v>
          </cell>
        </row>
        <row r="22">
          <cell r="J22">
            <v>40</v>
          </cell>
          <cell r="M22">
            <v>10</v>
          </cell>
          <cell r="N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row r="217">
          <cell r="J217">
            <v>0</v>
          </cell>
        </row>
        <row r="218">
          <cell r="J218">
            <v>0</v>
          </cell>
        </row>
        <row r="219">
          <cell r="J219">
            <v>0</v>
          </cell>
        </row>
        <row r="220">
          <cell r="J220">
            <v>0</v>
          </cell>
        </row>
        <row r="221">
          <cell r="J221">
            <v>0</v>
          </cell>
        </row>
        <row r="222">
          <cell r="J222">
            <v>0</v>
          </cell>
        </row>
        <row r="223">
          <cell r="J223">
            <v>0</v>
          </cell>
        </row>
        <row r="224">
          <cell r="J224">
            <v>0</v>
          </cell>
        </row>
        <row r="225">
          <cell r="J225">
            <v>0</v>
          </cell>
        </row>
        <row r="226">
          <cell r="J226">
            <v>0</v>
          </cell>
        </row>
        <row r="227">
          <cell r="J227">
            <v>0</v>
          </cell>
        </row>
        <row r="228">
          <cell r="J228">
            <v>0</v>
          </cell>
        </row>
        <row r="229">
          <cell r="J229">
            <v>0</v>
          </cell>
        </row>
        <row r="230">
          <cell r="J230">
            <v>0</v>
          </cell>
        </row>
        <row r="231">
          <cell r="J231">
            <v>0</v>
          </cell>
        </row>
        <row r="232">
          <cell r="J232">
            <v>0</v>
          </cell>
        </row>
        <row r="233">
          <cell r="J233">
            <v>0</v>
          </cell>
        </row>
        <row r="234">
          <cell r="J234">
            <v>0</v>
          </cell>
        </row>
        <row r="235">
          <cell r="J235">
            <v>0</v>
          </cell>
        </row>
        <row r="236">
          <cell r="J236">
            <v>0</v>
          </cell>
        </row>
        <row r="237">
          <cell r="J237">
            <v>0</v>
          </cell>
        </row>
        <row r="238">
          <cell r="J238">
            <v>0</v>
          </cell>
        </row>
        <row r="239">
          <cell r="J239">
            <v>0</v>
          </cell>
        </row>
        <row r="240">
          <cell r="J240">
            <v>0</v>
          </cell>
        </row>
        <row r="241">
          <cell r="J241">
            <v>0</v>
          </cell>
        </row>
        <row r="242">
          <cell r="J242">
            <v>0</v>
          </cell>
        </row>
        <row r="243">
          <cell r="J243">
            <v>0</v>
          </cell>
        </row>
        <row r="244">
          <cell r="J244">
            <v>0</v>
          </cell>
        </row>
        <row r="245">
          <cell r="J245">
            <v>0</v>
          </cell>
        </row>
        <row r="246">
          <cell r="J246">
            <v>0</v>
          </cell>
        </row>
        <row r="247">
          <cell r="J247">
            <v>0</v>
          </cell>
        </row>
        <row r="248">
          <cell r="J248">
            <v>0</v>
          </cell>
        </row>
        <row r="249">
          <cell r="J249">
            <v>0</v>
          </cell>
        </row>
        <row r="250">
          <cell r="J250">
            <v>0</v>
          </cell>
        </row>
        <row r="251">
          <cell r="J251">
            <v>0</v>
          </cell>
        </row>
        <row r="252">
          <cell r="J252">
            <v>0</v>
          </cell>
        </row>
        <row r="253">
          <cell r="J253">
            <v>0</v>
          </cell>
        </row>
        <row r="254">
          <cell r="J254">
            <v>0</v>
          </cell>
        </row>
        <row r="255">
          <cell r="J255">
            <v>0</v>
          </cell>
        </row>
        <row r="256">
          <cell r="J256">
            <v>0</v>
          </cell>
        </row>
        <row r="257">
          <cell r="J257">
            <v>0</v>
          </cell>
        </row>
        <row r="258">
          <cell r="J258">
            <v>0</v>
          </cell>
        </row>
        <row r="259">
          <cell r="J259">
            <v>0</v>
          </cell>
        </row>
        <row r="260">
          <cell r="J260">
            <v>0</v>
          </cell>
        </row>
        <row r="261">
          <cell r="J261">
            <v>0</v>
          </cell>
        </row>
        <row r="262">
          <cell r="J262">
            <v>0</v>
          </cell>
        </row>
        <row r="263">
          <cell r="J263">
            <v>0</v>
          </cell>
        </row>
        <row r="264">
          <cell r="J264">
            <v>0</v>
          </cell>
        </row>
        <row r="265">
          <cell r="J265">
            <v>0</v>
          </cell>
        </row>
        <row r="266">
          <cell r="J266">
            <v>0</v>
          </cell>
        </row>
        <row r="267">
          <cell r="J267">
            <v>0</v>
          </cell>
        </row>
        <row r="268">
          <cell r="J268">
            <v>0</v>
          </cell>
        </row>
        <row r="269">
          <cell r="J269">
            <v>0</v>
          </cell>
        </row>
        <row r="270">
          <cell r="J270">
            <v>0</v>
          </cell>
        </row>
        <row r="271">
          <cell r="J271">
            <v>0</v>
          </cell>
        </row>
        <row r="272">
          <cell r="J272">
            <v>0</v>
          </cell>
        </row>
        <row r="273">
          <cell r="J273">
            <v>0</v>
          </cell>
        </row>
        <row r="274">
          <cell r="J274">
            <v>0</v>
          </cell>
        </row>
        <row r="275">
          <cell r="J275">
            <v>0</v>
          </cell>
        </row>
        <row r="276">
          <cell r="J276">
            <v>0</v>
          </cell>
        </row>
        <row r="277">
          <cell r="J277">
            <v>0</v>
          </cell>
        </row>
        <row r="278">
          <cell r="J278">
            <v>0</v>
          </cell>
        </row>
        <row r="279">
          <cell r="J279">
            <v>0</v>
          </cell>
        </row>
        <row r="280">
          <cell r="J280">
            <v>0</v>
          </cell>
        </row>
        <row r="281">
          <cell r="J281">
            <v>0</v>
          </cell>
        </row>
        <row r="282">
          <cell r="J282">
            <v>0</v>
          </cell>
        </row>
        <row r="283">
          <cell r="J283">
            <v>0</v>
          </cell>
        </row>
        <row r="284">
          <cell r="J284">
            <v>0</v>
          </cell>
        </row>
        <row r="285">
          <cell r="J285">
            <v>0</v>
          </cell>
        </row>
        <row r="286">
          <cell r="J286">
            <v>0</v>
          </cell>
        </row>
        <row r="287">
          <cell r="J287">
            <v>0</v>
          </cell>
        </row>
        <row r="288">
          <cell r="J288">
            <v>0</v>
          </cell>
        </row>
        <row r="289">
          <cell r="J289">
            <v>0</v>
          </cell>
        </row>
        <row r="290">
          <cell r="J290">
            <v>0</v>
          </cell>
        </row>
        <row r="291">
          <cell r="J291">
            <v>0</v>
          </cell>
        </row>
        <row r="292">
          <cell r="J292">
            <v>0</v>
          </cell>
        </row>
        <row r="293">
          <cell r="J293">
            <v>0</v>
          </cell>
        </row>
        <row r="294">
          <cell r="J294">
            <v>0</v>
          </cell>
        </row>
        <row r="295">
          <cell r="J295">
            <v>0</v>
          </cell>
        </row>
        <row r="296">
          <cell r="J296">
            <v>0</v>
          </cell>
        </row>
        <row r="297">
          <cell r="J297">
            <v>0</v>
          </cell>
        </row>
        <row r="298">
          <cell r="J298">
            <v>0</v>
          </cell>
        </row>
        <row r="299">
          <cell r="J299">
            <v>0</v>
          </cell>
        </row>
        <row r="300">
          <cell r="J300">
            <v>0</v>
          </cell>
        </row>
        <row r="301">
          <cell r="J301">
            <v>0</v>
          </cell>
        </row>
        <row r="302">
          <cell r="J302">
            <v>0</v>
          </cell>
        </row>
        <row r="303">
          <cell r="J303">
            <v>0</v>
          </cell>
        </row>
        <row r="304">
          <cell r="J304">
            <v>0</v>
          </cell>
        </row>
        <row r="305">
          <cell r="J305">
            <v>0</v>
          </cell>
        </row>
        <row r="306">
          <cell r="J306">
            <v>0</v>
          </cell>
        </row>
        <row r="307">
          <cell r="J307">
            <v>0</v>
          </cell>
        </row>
        <row r="308">
          <cell r="J308">
            <v>0</v>
          </cell>
        </row>
        <row r="309">
          <cell r="J309">
            <v>0</v>
          </cell>
        </row>
        <row r="310">
          <cell r="J310">
            <v>0</v>
          </cell>
        </row>
        <row r="311">
          <cell r="J311">
            <v>0</v>
          </cell>
        </row>
        <row r="312">
          <cell r="J312">
            <v>0</v>
          </cell>
        </row>
        <row r="313">
          <cell r="J313">
            <v>0</v>
          </cell>
        </row>
        <row r="314">
          <cell r="J314">
            <v>0</v>
          </cell>
        </row>
        <row r="315">
          <cell r="J315">
            <v>0</v>
          </cell>
        </row>
        <row r="316">
          <cell r="J316">
            <v>0</v>
          </cell>
        </row>
        <row r="317">
          <cell r="J317">
            <v>0</v>
          </cell>
        </row>
        <row r="318">
          <cell r="J318">
            <v>0</v>
          </cell>
        </row>
        <row r="319">
          <cell r="J319">
            <v>0</v>
          </cell>
        </row>
        <row r="320">
          <cell r="J320">
            <v>0</v>
          </cell>
        </row>
        <row r="321">
          <cell r="J321">
            <v>0</v>
          </cell>
        </row>
        <row r="322">
          <cell r="J322">
            <v>0</v>
          </cell>
        </row>
        <row r="323">
          <cell r="J323">
            <v>0</v>
          </cell>
        </row>
        <row r="324">
          <cell r="J324">
            <v>0</v>
          </cell>
        </row>
        <row r="325">
          <cell r="J325">
            <v>0</v>
          </cell>
        </row>
        <row r="326">
          <cell r="J326">
            <v>0</v>
          </cell>
        </row>
        <row r="327">
          <cell r="J327">
            <v>0</v>
          </cell>
        </row>
        <row r="328">
          <cell r="J328">
            <v>0</v>
          </cell>
        </row>
        <row r="329">
          <cell r="J329">
            <v>0</v>
          </cell>
        </row>
        <row r="330">
          <cell r="J330">
            <v>0</v>
          </cell>
        </row>
        <row r="331">
          <cell r="J331">
            <v>0</v>
          </cell>
        </row>
        <row r="332">
          <cell r="J332">
            <v>0</v>
          </cell>
        </row>
        <row r="333">
          <cell r="J333">
            <v>0</v>
          </cell>
        </row>
        <row r="334">
          <cell r="J334">
            <v>0</v>
          </cell>
        </row>
        <row r="335">
          <cell r="J335">
            <v>0</v>
          </cell>
        </row>
        <row r="336">
          <cell r="J336">
            <v>0</v>
          </cell>
        </row>
        <row r="337">
          <cell r="J337">
            <v>0</v>
          </cell>
        </row>
        <row r="338">
          <cell r="J338">
            <v>0</v>
          </cell>
        </row>
        <row r="339">
          <cell r="J339">
            <v>0</v>
          </cell>
        </row>
        <row r="340">
          <cell r="J340">
            <v>0</v>
          </cell>
        </row>
        <row r="341">
          <cell r="J341">
            <v>0</v>
          </cell>
        </row>
        <row r="342">
          <cell r="J342">
            <v>0</v>
          </cell>
        </row>
        <row r="343">
          <cell r="J343">
            <v>0</v>
          </cell>
        </row>
        <row r="344">
          <cell r="J344">
            <v>0</v>
          </cell>
        </row>
        <row r="345">
          <cell r="J345">
            <v>0</v>
          </cell>
        </row>
        <row r="346">
          <cell r="J346">
            <v>0</v>
          </cell>
        </row>
        <row r="347">
          <cell r="J347">
            <v>0</v>
          </cell>
        </row>
        <row r="348">
          <cell r="J348">
            <v>0</v>
          </cell>
        </row>
        <row r="349">
          <cell r="J349">
            <v>0</v>
          </cell>
        </row>
        <row r="350">
          <cell r="J350">
            <v>0</v>
          </cell>
        </row>
        <row r="351">
          <cell r="J351">
            <v>0</v>
          </cell>
        </row>
        <row r="352">
          <cell r="J352">
            <v>0</v>
          </cell>
        </row>
        <row r="353">
          <cell r="J353">
            <v>0</v>
          </cell>
        </row>
        <row r="354">
          <cell r="J354">
            <v>0</v>
          </cell>
        </row>
        <row r="355">
          <cell r="J355">
            <v>0</v>
          </cell>
        </row>
        <row r="356">
          <cell r="J356">
            <v>0</v>
          </cell>
        </row>
        <row r="357">
          <cell r="J357">
            <v>0</v>
          </cell>
        </row>
        <row r="358">
          <cell r="J358">
            <v>0</v>
          </cell>
        </row>
        <row r="359">
          <cell r="J359">
            <v>0</v>
          </cell>
        </row>
        <row r="360">
          <cell r="J360">
            <v>0</v>
          </cell>
        </row>
        <row r="361">
          <cell r="J361">
            <v>0</v>
          </cell>
        </row>
        <row r="362">
          <cell r="J362">
            <v>0</v>
          </cell>
        </row>
        <row r="363">
          <cell r="J363">
            <v>0</v>
          </cell>
        </row>
        <row r="364">
          <cell r="J364">
            <v>0</v>
          </cell>
        </row>
        <row r="365">
          <cell r="J365">
            <v>0</v>
          </cell>
        </row>
        <row r="366">
          <cell r="J366">
            <v>0</v>
          </cell>
        </row>
        <row r="367">
          <cell r="J367">
            <v>0</v>
          </cell>
        </row>
        <row r="368">
          <cell r="J368">
            <v>0</v>
          </cell>
        </row>
        <row r="369">
          <cell r="J369">
            <v>0</v>
          </cell>
        </row>
        <row r="370">
          <cell r="J370">
            <v>0</v>
          </cell>
        </row>
        <row r="371">
          <cell r="J371">
            <v>0</v>
          </cell>
        </row>
        <row r="372">
          <cell r="J372">
            <v>0</v>
          </cell>
        </row>
        <row r="373">
          <cell r="J373">
            <v>0</v>
          </cell>
        </row>
        <row r="374">
          <cell r="J374">
            <v>0</v>
          </cell>
        </row>
        <row r="375">
          <cell r="J375">
            <v>0</v>
          </cell>
        </row>
        <row r="376">
          <cell r="J376">
            <v>0</v>
          </cell>
        </row>
        <row r="377">
          <cell r="J377">
            <v>0</v>
          </cell>
        </row>
        <row r="378">
          <cell r="J378">
            <v>0</v>
          </cell>
        </row>
        <row r="379">
          <cell r="J379">
            <v>0</v>
          </cell>
        </row>
        <row r="380">
          <cell r="J380">
            <v>0</v>
          </cell>
        </row>
        <row r="381">
          <cell r="J381">
            <v>0</v>
          </cell>
        </row>
        <row r="382">
          <cell r="J382">
            <v>0</v>
          </cell>
        </row>
        <row r="383">
          <cell r="J383">
            <v>0</v>
          </cell>
        </row>
        <row r="384">
          <cell r="J384">
            <v>0</v>
          </cell>
        </row>
        <row r="385">
          <cell r="J385">
            <v>0</v>
          </cell>
        </row>
        <row r="386">
          <cell r="J386">
            <v>0</v>
          </cell>
        </row>
        <row r="387">
          <cell r="J387">
            <v>0</v>
          </cell>
        </row>
        <row r="388">
          <cell r="J388">
            <v>0</v>
          </cell>
        </row>
        <row r="389">
          <cell r="J389">
            <v>0</v>
          </cell>
        </row>
        <row r="390">
          <cell r="J390">
            <v>0</v>
          </cell>
        </row>
        <row r="391">
          <cell r="J391">
            <v>0</v>
          </cell>
        </row>
        <row r="392">
          <cell r="J392">
            <v>0</v>
          </cell>
        </row>
        <row r="393">
          <cell r="J393">
            <v>0</v>
          </cell>
        </row>
        <row r="394">
          <cell r="J394">
            <v>0</v>
          </cell>
        </row>
        <row r="395">
          <cell r="J395">
            <v>0</v>
          </cell>
        </row>
        <row r="396">
          <cell r="J396">
            <v>0</v>
          </cell>
        </row>
        <row r="397">
          <cell r="J397">
            <v>0</v>
          </cell>
        </row>
        <row r="398">
          <cell r="J398">
            <v>0</v>
          </cell>
        </row>
        <row r="399">
          <cell r="J399">
            <v>0</v>
          </cell>
        </row>
        <row r="400">
          <cell r="J400">
            <v>0</v>
          </cell>
        </row>
        <row r="401">
          <cell r="J401">
            <v>0</v>
          </cell>
        </row>
        <row r="402">
          <cell r="J402">
            <v>0</v>
          </cell>
        </row>
        <row r="403">
          <cell r="J403">
            <v>0</v>
          </cell>
        </row>
        <row r="404">
          <cell r="J404">
            <v>0</v>
          </cell>
        </row>
        <row r="405">
          <cell r="J405">
            <v>0</v>
          </cell>
        </row>
        <row r="406">
          <cell r="J406">
            <v>0</v>
          </cell>
        </row>
        <row r="407">
          <cell r="J407">
            <v>0</v>
          </cell>
        </row>
        <row r="408">
          <cell r="J408">
            <v>0</v>
          </cell>
        </row>
        <row r="409">
          <cell r="J409">
            <v>0</v>
          </cell>
        </row>
        <row r="410">
          <cell r="J410">
            <v>0</v>
          </cell>
        </row>
        <row r="411">
          <cell r="J411">
            <v>0</v>
          </cell>
        </row>
        <row r="412">
          <cell r="J412">
            <v>0</v>
          </cell>
        </row>
        <row r="413">
          <cell r="J413">
            <v>0</v>
          </cell>
        </row>
        <row r="414">
          <cell r="J414">
            <v>0</v>
          </cell>
        </row>
        <row r="415">
          <cell r="J415">
            <v>0</v>
          </cell>
        </row>
        <row r="416">
          <cell r="J416">
            <v>0</v>
          </cell>
        </row>
        <row r="417">
          <cell r="J417">
            <v>0</v>
          </cell>
        </row>
        <row r="418">
          <cell r="J418">
            <v>0</v>
          </cell>
        </row>
        <row r="419">
          <cell r="J419">
            <v>0</v>
          </cell>
        </row>
        <row r="420">
          <cell r="J420">
            <v>0</v>
          </cell>
        </row>
        <row r="421">
          <cell r="J421">
            <v>0</v>
          </cell>
        </row>
        <row r="422">
          <cell r="J422">
            <v>0</v>
          </cell>
        </row>
        <row r="423">
          <cell r="J423">
            <v>0</v>
          </cell>
        </row>
        <row r="424">
          <cell r="J424">
            <v>0</v>
          </cell>
        </row>
        <row r="425">
          <cell r="J425">
            <v>0</v>
          </cell>
        </row>
        <row r="426">
          <cell r="J426">
            <v>0</v>
          </cell>
        </row>
        <row r="427">
          <cell r="J427">
            <v>0</v>
          </cell>
        </row>
        <row r="428">
          <cell r="J428">
            <v>0</v>
          </cell>
        </row>
        <row r="429">
          <cell r="J429">
            <v>0</v>
          </cell>
        </row>
        <row r="430">
          <cell r="J430">
            <v>0</v>
          </cell>
        </row>
        <row r="431">
          <cell r="J431">
            <v>0</v>
          </cell>
        </row>
        <row r="432">
          <cell r="J432">
            <v>0</v>
          </cell>
        </row>
        <row r="433">
          <cell r="J433">
            <v>0</v>
          </cell>
        </row>
        <row r="434">
          <cell r="J434">
            <v>0</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J458">
            <v>0</v>
          </cell>
        </row>
        <row r="459">
          <cell r="J459">
            <v>0</v>
          </cell>
        </row>
        <row r="460">
          <cell r="J460">
            <v>0</v>
          </cell>
        </row>
        <row r="461">
          <cell r="J461">
            <v>0</v>
          </cell>
        </row>
        <row r="462">
          <cell r="J462">
            <v>0</v>
          </cell>
        </row>
        <row r="463">
          <cell r="J463">
            <v>0</v>
          </cell>
        </row>
        <row r="464">
          <cell r="J464">
            <v>0</v>
          </cell>
        </row>
        <row r="465">
          <cell r="J465">
            <v>0</v>
          </cell>
        </row>
        <row r="466">
          <cell r="J466">
            <v>0</v>
          </cell>
        </row>
        <row r="467">
          <cell r="J467">
            <v>0</v>
          </cell>
        </row>
        <row r="468">
          <cell r="J468">
            <v>0</v>
          </cell>
        </row>
        <row r="469">
          <cell r="J469">
            <v>0</v>
          </cell>
        </row>
        <row r="470">
          <cell r="J470">
            <v>0</v>
          </cell>
        </row>
        <row r="471">
          <cell r="J471">
            <v>0</v>
          </cell>
        </row>
        <row r="472">
          <cell r="J472">
            <v>0</v>
          </cell>
        </row>
        <row r="473">
          <cell r="J473">
            <v>0</v>
          </cell>
        </row>
        <row r="474">
          <cell r="J474">
            <v>0</v>
          </cell>
        </row>
        <row r="475">
          <cell r="J475">
            <v>0</v>
          </cell>
        </row>
        <row r="476">
          <cell r="J476">
            <v>0</v>
          </cell>
        </row>
        <row r="477">
          <cell r="J477">
            <v>0</v>
          </cell>
        </row>
        <row r="478">
          <cell r="J478">
            <v>0</v>
          </cell>
        </row>
        <row r="479">
          <cell r="J479">
            <v>0</v>
          </cell>
        </row>
        <row r="480">
          <cell r="J480">
            <v>0</v>
          </cell>
        </row>
        <row r="481">
          <cell r="J481">
            <v>0</v>
          </cell>
        </row>
        <row r="482">
          <cell r="J482">
            <v>0</v>
          </cell>
        </row>
        <row r="483">
          <cell r="J483">
            <v>0</v>
          </cell>
        </row>
        <row r="484">
          <cell r="J484">
            <v>0</v>
          </cell>
        </row>
        <row r="485">
          <cell r="J485">
            <v>0</v>
          </cell>
        </row>
        <row r="486">
          <cell r="J486">
            <v>0</v>
          </cell>
        </row>
        <row r="487">
          <cell r="J487">
            <v>0</v>
          </cell>
        </row>
        <row r="488">
          <cell r="J488">
            <v>0</v>
          </cell>
        </row>
        <row r="489">
          <cell r="J489">
            <v>0</v>
          </cell>
        </row>
        <row r="490">
          <cell r="J490">
            <v>0</v>
          </cell>
        </row>
        <row r="491">
          <cell r="J491">
            <v>0</v>
          </cell>
        </row>
        <row r="492">
          <cell r="J492">
            <v>0</v>
          </cell>
        </row>
        <row r="493">
          <cell r="J493">
            <v>0</v>
          </cell>
        </row>
        <row r="494">
          <cell r="J494">
            <v>0</v>
          </cell>
        </row>
        <row r="495">
          <cell r="J495">
            <v>0</v>
          </cell>
        </row>
        <row r="496">
          <cell r="J496">
            <v>0</v>
          </cell>
        </row>
        <row r="497">
          <cell r="J497">
            <v>0</v>
          </cell>
        </row>
        <row r="498">
          <cell r="J498">
            <v>0</v>
          </cell>
        </row>
        <row r="499">
          <cell r="J499">
            <v>0</v>
          </cell>
        </row>
        <row r="500">
          <cell r="J500">
            <v>0</v>
          </cell>
        </row>
        <row r="501">
          <cell r="J501">
            <v>0</v>
          </cell>
        </row>
        <row r="502">
          <cell r="J502">
            <v>0</v>
          </cell>
        </row>
        <row r="503">
          <cell r="J503">
            <v>0</v>
          </cell>
        </row>
        <row r="504">
          <cell r="J504">
            <v>0</v>
          </cell>
        </row>
        <row r="505">
          <cell r="J505">
            <v>0</v>
          </cell>
        </row>
        <row r="506">
          <cell r="J506">
            <v>0</v>
          </cell>
        </row>
        <row r="507">
          <cell r="J507">
            <v>0</v>
          </cell>
        </row>
        <row r="508">
          <cell r="J508">
            <v>0</v>
          </cell>
        </row>
        <row r="509">
          <cell r="J509">
            <v>0</v>
          </cell>
        </row>
        <row r="510">
          <cell r="J510">
            <v>0</v>
          </cell>
        </row>
        <row r="511">
          <cell r="J511">
            <v>0</v>
          </cell>
        </row>
        <row r="512">
          <cell r="J512">
            <v>0</v>
          </cell>
        </row>
        <row r="513">
          <cell r="J513">
            <v>0</v>
          </cell>
        </row>
        <row r="514">
          <cell r="J514">
            <v>0</v>
          </cell>
        </row>
        <row r="515">
          <cell r="J515">
            <v>0</v>
          </cell>
        </row>
        <row r="516">
          <cell r="J516">
            <v>0</v>
          </cell>
        </row>
        <row r="517">
          <cell r="J517">
            <v>0</v>
          </cell>
        </row>
        <row r="518">
          <cell r="J518">
            <v>0</v>
          </cell>
        </row>
        <row r="519">
          <cell r="J519">
            <v>0</v>
          </cell>
        </row>
        <row r="520">
          <cell r="J520">
            <v>0</v>
          </cell>
        </row>
        <row r="521">
          <cell r="J521">
            <v>0</v>
          </cell>
        </row>
        <row r="522">
          <cell r="J522">
            <v>0</v>
          </cell>
        </row>
        <row r="523">
          <cell r="J523">
            <v>0</v>
          </cell>
        </row>
        <row r="524">
          <cell r="J524">
            <v>0</v>
          </cell>
        </row>
        <row r="525">
          <cell r="J525">
            <v>0</v>
          </cell>
        </row>
        <row r="526">
          <cell r="J526">
            <v>0</v>
          </cell>
        </row>
        <row r="527">
          <cell r="J527">
            <v>0</v>
          </cell>
        </row>
        <row r="528">
          <cell r="J528">
            <v>0</v>
          </cell>
        </row>
        <row r="529">
          <cell r="J529">
            <v>0</v>
          </cell>
        </row>
        <row r="530">
          <cell r="J530">
            <v>0</v>
          </cell>
        </row>
        <row r="531">
          <cell r="J531">
            <v>0</v>
          </cell>
        </row>
        <row r="532">
          <cell r="J532">
            <v>0</v>
          </cell>
        </row>
        <row r="533">
          <cell r="J533">
            <v>0</v>
          </cell>
        </row>
        <row r="534">
          <cell r="J534">
            <v>0</v>
          </cell>
        </row>
        <row r="535">
          <cell r="J535">
            <v>0</v>
          </cell>
        </row>
        <row r="536">
          <cell r="J536">
            <v>0</v>
          </cell>
        </row>
        <row r="537">
          <cell r="J537">
            <v>0</v>
          </cell>
        </row>
        <row r="538">
          <cell r="J538">
            <v>0</v>
          </cell>
        </row>
        <row r="539">
          <cell r="J539">
            <v>0</v>
          </cell>
        </row>
        <row r="540">
          <cell r="J540">
            <v>0</v>
          </cell>
        </row>
        <row r="541">
          <cell r="J541">
            <v>0</v>
          </cell>
        </row>
        <row r="542">
          <cell r="J542">
            <v>0</v>
          </cell>
        </row>
        <row r="543">
          <cell r="J543">
            <v>0</v>
          </cell>
        </row>
        <row r="544">
          <cell r="J544">
            <v>0</v>
          </cell>
        </row>
        <row r="545">
          <cell r="J545">
            <v>0</v>
          </cell>
        </row>
      </sheetData>
      <sheetData sheetId="1">
        <row r="8">
          <cell r="J8" t="str">
            <v/>
          </cell>
          <cell r="K8" t="str">
            <v/>
          </cell>
          <cell r="L8" t="str">
            <v/>
          </cell>
          <cell r="M8" t="str">
            <v/>
          </cell>
          <cell r="N8" t="str">
            <v/>
          </cell>
        </row>
        <row r="9">
          <cell r="J9" t="str">
            <v/>
          </cell>
          <cell r="K9" t="str">
            <v/>
          </cell>
          <cell r="L9" t="str">
            <v/>
          </cell>
          <cell r="M9" t="str">
            <v/>
          </cell>
          <cell r="N9" t="str">
            <v/>
          </cell>
        </row>
        <row r="10">
          <cell r="J10" t="str">
            <v/>
          </cell>
          <cell r="K10" t="str">
            <v/>
          </cell>
          <cell r="L10" t="str">
            <v/>
          </cell>
          <cell r="M10" t="str">
            <v/>
          </cell>
          <cell r="N10" t="str">
            <v/>
          </cell>
        </row>
        <row r="11">
          <cell r="J11" t="str">
            <v/>
          </cell>
          <cell r="K11" t="str">
            <v/>
          </cell>
          <cell r="L11" t="str">
            <v/>
          </cell>
          <cell r="M11" t="str">
            <v/>
          </cell>
          <cell r="N11" t="str">
            <v/>
          </cell>
        </row>
        <row r="12">
          <cell r="J12" t="str">
            <v/>
          </cell>
          <cell r="K12" t="str">
            <v/>
          </cell>
          <cell r="L12" t="str">
            <v/>
          </cell>
          <cell r="M12" t="str">
            <v/>
          </cell>
          <cell r="N12" t="str">
            <v/>
          </cell>
        </row>
        <row r="13">
          <cell r="J13" t="str">
            <v/>
          </cell>
          <cell r="K13" t="str">
            <v/>
          </cell>
          <cell r="L13" t="str">
            <v/>
          </cell>
          <cell r="M13" t="str">
            <v/>
          </cell>
          <cell r="N13" t="str">
            <v/>
          </cell>
        </row>
        <row r="14">
          <cell r="J14" t="str">
            <v/>
          </cell>
          <cell r="K14" t="str">
            <v/>
          </cell>
          <cell r="L14" t="str">
            <v/>
          </cell>
          <cell r="M14" t="str">
            <v/>
          </cell>
          <cell r="N14" t="str">
            <v/>
          </cell>
        </row>
        <row r="15">
          <cell r="J15" t="str">
            <v/>
          </cell>
          <cell r="K15" t="str">
            <v/>
          </cell>
          <cell r="L15" t="str">
            <v/>
          </cell>
          <cell r="M15" t="str">
            <v/>
          </cell>
          <cell r="N15" t="str">
            <v/>
          </cell>
        </row>
        <row r="16">
          <cell r="J16" t="str">
            <v/>
          </cell>
          <cell r="K16" t="str">
            <v/>
          </cell>
          <cell r="L16" t="str">
            <v/>
          </cell>
          <cell r="M16" t="str">
            <v/>
          </cell>
          <cell r="N16" t="str">
            <v/>
          </cell>
        </row>
        <row r="17">
          <cell r="J17" t="str">
            <v/>
          </cell>
          <cell r="K17" t="str">
            <v/>
          </cell>
          <cell r="L17" t="str">
            <v/>
          </cell>
          <cell r="M17" t="str">
            <v/>
          </cell>
          <cell r="N17" t="str">
            <v/>
          </cell>
        </row>
        <row r="18">
          <cell r="J18" t="str">
            <v/>
          </cell>
          <cell r="K18" t="str">
            <v/>
          </cell>
          <cell r="L18" t="str">
            <v/>
          </cell>
          <cell r="M18" t="str">
            <v/>
          </cell>
          <cell r="N18" t="str">
            <v/>
          </cell>
        </row>
        <row r="19">
          <cell r="J19" t="str">
            <v/>
          </cell>
          <cell r="K19" t="str">
            <v/>
          </cell>
          <cell r="L19" t="str">
            <v/>
          </cell>
          <cell r="M19" t="str">
            <v/>
          </cell>
          <cell r="N19" t="str">
            <v/>
          </cell>
        </row>
        <row r="20">
          <cell r="J20" t="str">
            <v/>
          </cell>
          <cell r="K20" t="str">
            <v/>
          </cell>
          <cell r="L20" t="str">
            <v/>
          </cell>
          <cell r="M20" t="str">
            <v/>
          </cell>
          <cell r="N20" t="str">
            <v/>
          </cell>
        </row>
        <row r="21">
          <cell r="J21" t="str">
            <v/>
          </cell>
          <cell r="K21" t="str">
            <v/>
          </cell>
          <cell r="L21" t="str">
            <v/>
          </cell>
          <cell r="M21" t="str">
            <v/>
          </cell>
          <cell r="N21" t="str">
            <v/>
          </cell>
        </row>
        <row r="22">
          <cell r="J22" t="str">
            <v/>
          </cell>
          <cell r="K22" t="str">
            <v/>
          </cell>
          <cell r="L22" t="str">
            <v/>
          </cell>
          <cell r="M22" t="str">
            <v/>
          </cell>
          <cell r="N22" t="str">
            <v/>
          </cell>
        </row>
        <row r="23">
          <cell r="J23" t="str">
            <v/>
          </cell>
          <cell r="K23" t="str">
            <v/>
          </cell>
          <cell r="L23" t="str">
            <v/>
          </cell>
          <cell r="M23" t="str">
            <v/>
          </cell>
          <cell r="N23" t="str">
            <v/>
          </cell>
        </row>
        <row r="24">
          <cell r="J24" t="str">
            <v/>
          </cell>
          <cell r="K24" t="str">
            <v/>
          </cell>
          <cell r="L24" t="str">
            <v/>
          </cell>
          <cell r="M24" t="str">
            <v/>
          </cell>
          <cell r="N24" t="str">
            <v/>
          </cell>
        </row>
        <row r="25">
          <cell r="J25" t="str">
            <v/>
          </cell>
          <cell r="K25" t="str">
            <v/>
          </cell>
          <cell r="L25" t="str">
            <v/>
          </cell>
          <cell r="M25" t="str">
            <v/>
          </cell>
          <cell r="N25" t="str">
            <v/>
          </cell>
        </row>
        <row r="26">
          <cell r="J26" t="str">
            <v/>
          </cell>
          <cell r="K26" t="str">
            <v/>
          </cell>
          <cell r="L26" t="str">
            <v/>
          </cell>
          <cell r="M26" t="str">
            <v/>
          </cell>
          <cell r="N26" t="str">
            <v/>
          </cell>
        </row>
        <row r="27">
          <cell r="J27" t="str">
            <v/>
          </cell>
          <cell r="K27" t="str">
            <v/>
          </cell>
          <cell r="L27" t="str">
            <v/>
          </cell>
          <cell r="M27" t="str">
            <v/>
          </cell>
          <cell r="N27" t="str">
            <v/>
          </cell>
        </row>
        <row r="28">
          <cell r="J28" t="str">
            <v/>
          </cell>
          <cell r="K28" t="str">
            <v/>
          </cell>
          <cell r="L28" t="str">
            <v/>
          </cell>
          <cell r="M28" t="str">
            <v/>
          </cell>
          <cell r="N28" t="str">
            <v/>
          </cell>
        </row>
        <row r="29">
          <cell r="J29" t="str">
            <v/>
          </cell>
          <cell r="K29" t="str">
            <v/>
          </cell>
          <cell r="L29" t="str">
            <v/>
          </cell>
          <cell r="M29" t="str">
            <v/>
          </cell>
          <cell r="N29" t="str">
            <v/>
          </cell>
        </row>
        <row r="30">
          <cell r="J30" t="str">
            <v/>
          </cell>
          <cell r="K30" t="str">
            <v/>
          </cell>
          <cell r="L30" t="str">
            <v/>
          </cell>
          <cell r="M30" t="str">
            <v/>
          </cell>
          <cell r="N30" t="str">
            <v/>
          </cell>
        </row>
        <row r="31">
          <cell r="J31" t="str">
            <v/>
          </cell>
          <cell r="K31" t="str">
            <v/>
          </cell>
          <cell r="L31" t="str">
            <v/>
          </cell>
          <cell r="M31" t="str">
            <v/>
          </cell>
          <cell r="N31" t="str">
            <v/>
          </cell>
        </row>
        <row r="32">
          <cell r="J32" t="str">
            <v/>
          </cell>
          <cell r="K32" t="str">
            <v/>
          </cell>
          <cell r="L32" t="str">
            <v/>
          </cell>
          <cell r="M32" t="str">
            <v/>
          </cell>
          <cell r="N32" t="str">
            <v/>
          </cell>
        </row>
        <row r="33">
          <cell r="J33" t="str">
            <v/>
          </cell>
          <cell r="K33" t="str">
            <v/>
          </cell>
          <cell r="L33" t="str">
            <v/>
          </cell>
          <cell r="M33" t="str">
            <v/>
          </cell>
          <cell r="N33" t="str">
            <v/>
          </cell>
        </row>
        <row r="34">
          <cell r="J34" t="str">
            <v/>
          </cell>
          <cell r="K34" t="str">
            <v/>
          </cell>
          <cell r="L34" t="str">
            <v/>
          </cell>
          <cell r="M34" t="str">
            <v/>
          </cell>
          <cell r="N34" t="str">
            <v/>
          </cell>
        </row>
        <row r="35">
          <cell r="J35" t="str">
            <v/>
          </cell>
          <cell r="K35" t="str">
            <v/>
          </cell>
          <cell r="L35" t="str">
            <v/>
          </cell>
          <cell r="M35" t="str">
            <v/>
          </cell>
          <cell r="N35" t="str">
            <v/>
          </cell>
        </row>
        <row r="36">
          <cell r="J36" t="str">
            <v/>
          </cell>
          <cell r="K36" t="str">
            <v/>
          </cell>
          <cell r="L36" t="str">
            <v/>
          </cell>
          <cell r="M36" t="str">
            <v/>
          </cell>
          <cell r="N36" t="str">
            <v/>
          </cell>
        </row>
        <row r="37">
          <cell r="J37" t="str">
            <v/>
          </cell>
          <cell r="K37" t="str">
            <v/>
          </cell>
          <cell r="L37" t="str">
            <v/>
          </cell>
          <cell r="M37" t="str">
            <v/>
          </cell>
          <cell r="N37" t="str">
            <v/>
          </cell>
        </row>
        <row r="38">
          <cell r="J38" t="str">
            <v/>
          </cell>
          <cell r="K38" t="str">
            <v/>
          </cell>
          <cell r="L38" t="str">
            <v/>
          </cell>
          <cell r="M38" t="str">
            <v/>
          </cell>
          <cell r="N38" t="str">
            <v/>
          </cell>
        </row>
        <row r="39">
          <cell r="J39" t="str">
            <v/>
          </cell>
          <cell r="K39" t="str">
            <v/>
          </cell>
          <cell r="L39" t="str">
            <v/>
          </cell>
          <cell r="M39" t="str">
            <v/>
          </cell>
          <cell r="N39" t="str">
            <v/>
          </cell>
        </row>
        <row r="40">
          <cell r="J40" t="str">
            <v/>
          </cell>
          <cell r="K40" t="str">
            <v/>
          </cell>
          <cell r="L40" t="str">
            <v/>
          </cell>
          <cell r="M40" t="str">
            <v/>
          </cell>
          <cell r="N40" t="str">
            <v/>
          </cell>
        </row>
        <row r="41">
          <cell r="J41" t="str">
            <v/>
          </cell>
          <cell r="K41" t="str">
            <v/>
          </cell>
          <cell r="L41" t="str">
            <v/>
          </cell>
          <cell r="M41" t="str">
            <v/>
          </cell>
          <cell r="N41" t="str">
            <v/>
          </cell>
        </row>
        <row r="42">
          <cell r="J42" t="str">
            <v/>
          </cell>
          <cell r="K42" t="str">
            <v/>
          </cell>
          <cell r="L42" t="str">
            <v/>
          </cell>
          <cell r="M42" t="str">
            <v/>
          </cell>
          <cell r="N42" t="str">
            <v/>
          </cell>
        </row>
        <row r="43">
          <cell r="J43" t="str">
            <v/>
          </cell>
          <cell r="K43" t="str">
            <v/>
          </cell>
          <cell r="L43" t="str">
            <v/>
          </cell>
          <cell r="M43" t="str">
            <v/>
          </cell>
          <cell r="N43" t="str">
            <v/>
          </cell>
        </row>
        <row r="44">
          <cell r="J44" t="str">
            <v/>
          </cell>
          <cell r="K44" t="str">
            <v/>
          </cell>
          <cell r="L44" t="str">
            <v/>
          </cell>
          <cell r="M44" t="str">
            <v/>
          </cell>
          <cell r="N44" t="str">
            <v/>
          </cell>
        </row>
        <row r="45">
          <cell r="J45" t="str">
            <v/>
          </cell>
          <cell r="K45" t="str">
            <v/>
          </cell>
          <cell r="L45" t="str">
            <v/>
          </cell>
          <cell r="M45" t="str">
            <v/>
          </cell>
          <cell r="N45" t="str">
            <v/>
          </cell>
        </row>
        <row r="46">
          <cell r="J46" t="str">
            <v/>
          </cell>
          <cell r="K46" t="str">
            <v/>
          </cell>
          <cell r="L46" t="str">
            <v/>
          </cell>
          <cell r="M46" t="str">
            <v/>
          </cell>
          <cell r="N46" t="str">
            <v/>
          </cell>
        </row>
        <row r="47">
          <cell r="J47" t="str">
            <v/>
          </cell>
          <cell r="K47" t="str">
            <v/>
          </cell>
          <cell r="L47" t="str">
            <v/>
          </cell>
          <cell r="M47" t="str">
            <v/>
          </cell>
          <cell r="N47" t="str">
            <v/>
          </cell>
        </row>
        <row r="48">
          <cell r="J48" t="str">
            <v/>
          </cell>
          <cell r="K48" t="str">
            <v/>
          </cell>
          <cell r="L48" t="str">
            <v/>
          </cell>
          <cell r="M48" t="str">
            <v/>
          </cell>
          <cell r="N48" t="str">
            <v/>
          </cell>
        </row>
        <row r="49">
          <cell r="J49" t="str">
            <v/>
          </cell>
          <cell r="K49" t="str">
            <v/>
          </cell>
          <cell r="L49" t="str">
            <v/>
          </cell>
          <cell r="M49" t="str">
            <v/>
          </cell>
          <cell r="N49" t="str">
            <v/>
          </cell>
        </row>
        <row r="50">
          <cell r="J50" t="str">
            <v/>
          </cell>
          <cell r="K50" t="str">
            <v/>
          </cell>
          <cell r="L50" t="str">
            <v/>
          </cell>
          <cell r="M50" t="str">
            <v/>
          </cell>
          <cell r="N50" t="str">
            <v/>
          </cell>
        </row>
        <row r="51">
          <cell r="J51" t="str">
            <v/>
          </cell>
          <cell r="K51" t="str">
            <v/>
          </cell>
          <cell r="L51" t="str">
            <v/>
          </cell>
          <cell r="M51" t="str">
            <v/>
          </cell>
          <cell r="N51" t="str">
            <v/>
          </cell>
        </row>
        <row r="52">
          <cell r="J52" t="str">
            <v/>
          </cell>
          <cell r="K52" t="str">
            <v/>
          </cell>
          <cell r="L52" t="str">
            <v/>
          </cell>
          <cell r="M52" t="str">
            <v/>
          </cell>
          <cell r="N52" t="str">
            <v/>
          </cell>
        </row>
        <row r="53">
          <cell r="J53" t="str">
            <v/>
          </cell>
          <cell r="K53" t="str">
            <v/>
          </cell>
          <cell r="L53" t="str">
            <v/>
          </cell>
          <cell r="M53" t="str">
            <v/>
          </cell>
          <cell r="N53" t="str">
            <v/>
          </cell>
        </row>
        <row r="54">
          <cell r="J54" t="str">
            <v/>
          </cell>
          <cell r="K54" t="str">
            <v/>
          </cell>
          <cell r="L54" t="str">
            <v/>
          </cell>
          <cell r="M54" t="str">
            <v/>
          </cell>
          <cell r="N54" t="str">
            <v/>
          </cell>
        </row>
        <row r="55">
          <cell r="J55" t="str">
            <v/>
          </cell>
          <cell r="K55" t="str">
            <v/>
          </cell>
          <cell r="L55" t="str">
            <v/>
          </cell>
          <cell r="M55" t="str">
            <v/>
          </cell>
          <cell r="N55" t="str">
            <v/>
          </cell>
        </row>
        <row r="56">
          <cell r="J56" t="str">
            <v/>
          </cell>
          <cell r="K56" t="str">
            <v/>
          </cell>
          <cell r="L56" t="str">
            <v/>
          </cell>
          <cell r="M56" t="str">
            <v/>
          </cell>
          <cell r="N56" t="str">
            <v/>
          </cell>
        </row>
        <row r="57">
          <cell r="J57" t="str">
            <v/>
          </cell>
          <cell r="K57" t="str">
            <v/>
          </cell>
          <cell r="L57" t="str">
            <v/>
          </cell>
          <cell r="M57" t="str">
            <v/>
          </cell>
          <cell r="N57" t="str">
            <v/>
          </cell>
        </row>
        <row r="58">
          <cell r="J58" t="str">
            <v/>
          </cell>
          <cell r="K58" t="str">
            <v/>
          </cell>
          <cell r="L58" t="str">
            <v/>
          </cell>
          <cell r="M58" t="str">
            <v/>
          </cell>
          <cell r="N58" t="str">
            <v/>
          </cell>
        </row>
        <row r="59">
          <cell r="J59" t="str">
            <v/>
          </cell>
          <cell r="K59" t="str">
            <v/>
          </cell>
          <cell r="L59" t="str">
            <v/>
          </cell>
          <cell r="M59" t="str">
            <v/>
          </cell>
          <cell r="N59" t="str">
            <v/>
          </cell>
        </row>
        <row r="60">
          <cell r="J60" t="str">
            <v/>
          </cell>
          <cell r="K60" t="str">
            <v/>
          </cell>
          <cell r="L60" t="str">
            <v/>
          </cell>
          <cell r="M60" t="str">
            <v/>
          </cell>
          <cell r="N60" t="str">
            <v/>
          </cell>
        </row>
        <row r="61">
          <cell r="J61" t="str">
            <v/>
          </cell>
          <cell r="K61" t="str">
            <v/>
          </cell>
          <cell r="L61" t="str">
            <v/>
          </cell>
          <cell r="M61" t="str">
            <v/>
          </cell>
          <cell r="N61" t="str">
            <v/>
          </cell>
        </row>
        <row r="62">
          <cell r="J62" t="str">
            <v/>
          </cell>
          <cell r="K62" t="str">
            <v/>
          </cell>
          <cell r="L62" t="str">
            <v/>
          </cell>
          <cell r="M62" t="str">
            <v/>
          </cell>
          <cell r="N62" t="str">
            <v/>
          </cell>
        </row>
        <row r="63">
          <cell r="J63" t="str">
            <v/>
          </cell>
          <cell r="K63" t="str">
            <v/>
          </cell>
          <cell r="L63" t="str">
            <v/>
          </cell>
          <cell r="M63" t="str">
            <v/>
          </cell>
          <cell r="N63" t="str">
            <v/>
          </cell>
        </row>
        <row r="64">
          <cell r="J64" t="str">
            <v/>
          </cell>
          <cell r="K64" t="str">
            <v/>
          </cell>
          <cell r="L64" t="str">
            <v/>
          </cell>
          <cell r="M64" t="str">
            <v/>
          </cell>
          <cell r="N64" t="str">
            <v/>
          </cell>
        </row>
        <row r="65">
          <cell r="J65" t="str">
            <v/>
          </cell>
          <cell r="K65" t="str">
            <v/>
          </cell>
          <cell r="L65" t="str">
            <v/>
          </cell>
          <cell r="M65" t="str">
            <v/>
          </cell>
          <cell r="N65" t="str">
            <v/>
          </cell>
        </row>
        <row r="66">
          <cell r="J66" t="str">
            <v/>
          </cell>
          <cell r="K66" t="str">
            <v/>
          </cell>
          <cell r="L66" t="str">
            <v/>
          </cell>
          <cell r="M66" t="str">
            <v/>
          </cell>
          <cell r="N66" t="str">
            <v/>
          </cell>
        </row>
        <row r="67">
          <cell r="J67" t="str">
            <v/>
          </cell>
          <cell r="K67" t="str">
            <v/>
          </cell>
          <cell r="L67" t="str">
            <v/>
          </cell>
          <cell r="M67" t="str">
            <v/>
          </cell>
          <cell r="N67" t="str">
            <v/>
          </cell>
        </row>
        <row r="68">
          <cell r="J68" t="str">
            <v/>
          </cell>
          <cell r="K68" t="str">
            <v/>
          </cell>
          <cell r="L68" t="str">
            <v/>
          </cell>
          <cell r="M68" t="str">
            <v/>
          </cell>
          <cell r="N68" t="str">
            <v/>
          </cell>
        </row>
        <row r="69">
          <cell r="J69" t="str">
            <v/>
          </cell>
          <cell r="K69" t="str">
            <v/>
          </cell>
          <cell r="L69" t="str">
            <v/>
          </cell>
          <cell r="M69" t="str">
            <v/>
          </cell>
          <cell r="N69" t="str">
            <v/>
          </cell>
        </row>
        <row r="70">
          <cell r="J70" t="str">
            <v/>
          </cell>
          <cell r="K70" t="str">
            <v/>
          </cell>
          <cell r="L70" t="str">
            <v/>
          </cell>
          <cell r="M70" t="str">
            <v/>
          </cell>
          <cell r="N70" t="str">
            <v/>
          </cell>
        </row>
        <row r="71">
          <cell r="J71" t="str">
            <v/>
          </cell>
          <cell r="K71" t="str">
            <v/>
          </cell>
          <cell r="L71" t="str">
            <v/>
          </cell>
          <cell r="M71" t="str">
            <v/>
          </cell>
          <cell r="N71" t="str">
            <v/>
          </cell>
        </row>
        <row r="72">
          <cell r="J72" t="str">
            <v/>
          </cell>
          <cell r="K72" t="str">
            <v/>
          </cell>
          <cell r="L72" t="str">
            <v/>
          </cell>
          <cell r="M72" t="str">
            <v/>
          </cell>
          <cell r="N72" t="str">
            <v/>
          </cell>
        </row>
        <row r="73">
          <cell r="J73" t="str">
            <v/>
          </cell>
          <cell r="K73" t="str">
            <v/>
          </cell>
          <cell r="L73" t="str">
            <v/>
          </cell>
          <cell r="M73" t="str">
            <v/>
          </cell>
          <cell r="N73" t="str">
            <v/>
          </cell>
        </row>
        <row r="74">
          <cell r="J74" t="str">
            <v/>
          </cell>
          <cell r="K74" t="str">
            <v/>
          </cell>
          <cell r="L74" t="str">
            <v/>
          </cell>
          <cell r="M74" t="str">
            <v/>
          </cell>
          <cell r="N74" t="str">
            <v/>
          </cell>
        </row>
        <row r="75">
          <cell r="J75" t="str">
            <v/>
          </cell>
          <cell r="K75" t="str">
            <v/>
          </cell>
          <cell r="L75" t="str">
            <v/>
          </cell>
          <cell r="M75" t="str">
            <v/>
          </cell>
          <cell r="N75" t="str">
            <v/>
          </cell>
        </row>
        <row r="76">
          <cell r="J76" t="str">
            <v/>
          </cell>
          <cell r="K76" t="str">
            <v/>
          </cell>
          <cell r="L76" t="str">
            <v/>
          </cell>
          <cell r="M76" t="str">
            <v/>
          </cell>
          <cell r="N76" t="str">
            <v/>
          </cell>
        </row>
        <row r="77">
          <cell r="J77" t="str">
            <v/>
          </cell>
          <cell r="K77" t="str">
            <v/>
          </cell>
          <cell r="L77" t="str">
            <v/>
          </cell>
          <cell r="M77" t="str">
            <v/>
          </cell>
          <cell r="N77" t="str">
            <v/>
          </cell>
        </row>
        <row r="78">
          <cell r="J78" t="str">
            <v/>
          </cell>
          <cell r="K78" t="str">
            <v/>
          </cell>
          <cell r="L78" t="str">
            <v/>
          </cell>
          <cell r="M78" t="str">
            <v/>
          </cell>
          <cell r="N78" t="str">
            <v/>
          </cell>
        </row>
        <row r="79">
          <cell r="J79" t="str">
            <v/>
          </cell>
          <cell r="K79" t="str">
            <v/>
          </cell>
          <cell r="L79" t="str">
            <v/>
          </cell>
          <cell r="M79" t="str">
            <v/>
          </cell>
          <cell r="N79" t="str">
            <v/>
          </cell>
        </row>
        <row r="80">
          <cell r="J80" t="str">
            <v/>
          </cell>
          <cell r="K80" t="str">
            <v/>
          </cell>
          <cell r="L80" t="str">
            <v/>
          </cell>
          <cell r="M80" t="str">
            <v/>
          </cell>
          <cell r="N80" t="str">
            <v/>
          </cell>
        </row>
        <row r="81">
          <cell r="J81" t="str">
            <v/>
          </cell>
          <cell r="K81" t="str">
            <v/>
          </cell>
          <cell r="L81" t="str">
            <v/>
          </cell>
          <cell r="M81" t="str">
            <v/>
          </cell>
          <cell r="N81" t="str">
            <v/>
          </cell>
        </row>
        <row r="82">
          <cell r="J82" t="str">
            <v/>
          </cell>
          <cell r="K82" t="str">
            <v/>
          </cell>
          <cell r="L82" t="str">
            <v/>
          </cell>
          <cell r="M82" t="str">
            <v/>
          </cell>
          <cell r="N82" t="str">
            <v/>
          </cell>
        </row>
        <row r="83">
          <cell r="J83" t="str">
            <v/>
          </cell>
          <cell r="K83" t="str">
            <v/>
          </cell>
          <cell r="L83" t="str">
            <v/>
          </cell>
          <cell r="M83" t="str">
            <v/>
          </cell>
          <cell r="N83" t="str">
            <v/>
          </cell>
        </row>
        <row r="84">
          <cell r="J84" t="str">
            <v/>
          </cell>
          <cell r="K84" t="str">
            <v/>
          </cell>
          <cell r="L84" t="str">
            <v/>
          </cell>
          <cell r="M84" t="str">
            <v/>
          </cell>
          <cell r="N84" t="str">
            <v/>
          </cell>
        </row>
        <row r="85">
          <cell r="J85" t="str">
            <v/>
          </cell>
          <cell r="K85" t="str">
            <v/>
          </cell>
          <cell r="L85" t="str">
            <v/>
          </cell>
          <cell r="M85" t="str">
            <v/>
          </cell>
          <cell r="N85" t="str">
            <v/>
          </cell>
        </row>
        <row r="86">
          <cell r="J86" t="str">
            <v/>
          </cell>
          <cell r="K86" t="str">
            <v/>
          </cell>
          <cell r="L86" t="str">
            <v/>
          </cell>
          <cell r="M86" t="str">
            <v/>
          </cell>
          <cell r="N86" t="str">
            <v/>
          </cell>
        </row>
        <row r="87">
          <cell r="J87" t="str">
            <v/>
          </cell>
          <cell r="K87" t="str">
            <v/>
          </cell>
          <cell r="L87" t="str">
            <v/>
          </cell>
          <cell r="M87" t="str">
            <v/>
          </cell>
          <cell r="N87" t="str">
            <v/>
          </cell>
        </row>
        <row r="88">
          <cell r="J88" t="str">
            <v/>
          </cell>
          <cell r="K88" t="str">
            <v/>
          </cell>
          <cell r="L88" t="str">
            <v/>
          </cell>
          <cell r="M88" t="str">
            <v/>
          </cell>
          <cell r="N88" t="str">
            <v/>
          </cell>
        </row>
        <row r="89">
          <cell r="J89" t="str">
            <v/>
          </cell>
          <cell r="K89" t="str">
            <v/>
          </cell>
          <cell r="L89" t="str">
            <v/>
          </cell>
          <cell r="M89" t="str">
            <v/>
          </cell>
          <cell r="N89" t="str">
            <v/>
          </cell>
        </row>
        <row r="90">
          <cell r="J90" t="str">
            <v/>
          </cell>
          <cell r="K90" t="str">
            <v/>
          </cell>
          <cell r="L90" t="str">
            <v/>
          </cell>
          <cell r="M90" t="str">
            <v/>
          </cell>
          <cell r="N90" t="str">
            <v/>
          </cell>
        </row>
        <row r="91">
          <cell r="J91" t="str">
            <v/>
          </cell>
          <cell r="K91" t="str">
            <v/>
          </cell>
          <cell r="L91" t="str">
            <v/>
          </cell>
          <cell r="M91" t="str">
            <v/>
          </cell>
          <cell r="N91" t="str">
            <v/>
          </cell>
        </row>
        <row r="92">
          <cell r="J92" t="str">
            <v/>
          </cell>
          <cell r="K92" t="str">
            <v/>
          </cell>
          <cell r="L92" t="str">
            <v/>
          </cell>
          <cell r="M92" t="str">
            <v/>
          </cell>
          <cell r="N92" t="str">
            <v/>
          </cell>
        </row>
        <row r="93">
          <cell r="J93" t="str">
            <v/>
          </cell>
          <cell r="K93" t="str">
            <v/>
          </cell>
          <cell r="L93" t="str">
            <v/>
          </cell>
          <cell r="M93" t="str">
            <v/>
          </cell>
          <cell r="N93" t="str">
            <v/>
          </cell>
        </row>
        <row r="94">
          <cell r="J94" t="str">
            <v/>
          </cell>
          <cell r="K94" t="str">
            <v/>
          </cell>
          <cell r="L94" t="str">
            <v/>
          </cell>
          <cell r="M94" t="str">
            <v/>
          </cell>
          <cell r="N94" t="str">
            <v/>
          </cell>
        </row>
        <row r="95">
          <cell r="J95" t="str">
            <v/>
          </cell>
          <cell r="K95" t="str">
            <v/>
          </cell>
          <cell r="L95" t="str">
            <v/>
          </cell>
          <cell r="M95" t="str">
            <v/>
          </cell>
          <cell r="N95" t="str">
            <v/>
          </cell>
        </row>
        <row r="96">
          <cell r="J96" t="str">
            <v/>
          </cell>
          <cell r="K96" t="str">
            <v/>
          </cell>
          <cell r="L96" t="str">
            <v/>
          </cell>
          <cell r="M96" t="str">
            <v/>
          </cell>
          <cell r="N96" t="str">
            <v/>
          </cell>
        </row>
        <row r="97">
          <cell r="J97" t="str">
            <v/>
          </cell>
          <cell r="K97" t="str">
            <v/>
          </cell>
          <cell r="L97" t="str">
            <v/>
          </cell>
          <cell r="M97" t="str">
            <v/>
          </cell>
          <cell r="N97" t="str">
            <v/>
          </cell>
        </row>
        <row r="98">
          <cell r="J98" t="str">
            <v/>
          </cell>
          <cell r="K98" t="str">
            <v/>
          </cell>
          <cell r="L98" t="str">
            <v/>
          </cell>
          <cell r="M98" t="str">
            <v/>
          </cell>
          <cell r="N98" t="str">
            <v/>
          </cell>
        </row>
        <row r="99">
          <cell r="J99" t="str">
            <v/>
          </cell>
          <cell r="K99" t="str">
            <v/>
          </cell>
          <cell r="L99" t="str">
            <v/>
          </cell>
          <cell r="M99" t="str">
            <v/>
          </cell>
          <cell r="N99" t="str">
            <v/>
          </cell>
        </row>
        <row r="100">
          <cell r="J100" t="str">
            <v/>
          </cell>
          <cell r="K100" t="str">
            <v/>
          </cell>
          <cell r="L100" t="str">
            <v/>
          </cell>
          <cell r="M100" t="str">
            <v/>
          </cell>
          <cell r="N100" t="str">
            <v/>
          </cell>
        </row>
        <row r="101">
          <cell r="J101" t="str">
            <v/>
          </cell>
          <cell r="K101" t="str">
            <v/>
          </cell>
          <cell r="L101" t="str">
            <v/>
          </cell>
          <cell r="M101" t="str">
            <v/>
          </cell>
          <cell r="N101" t="str">
            <v/>
          </cell>
        </row>
        <row r="102">
          <cell r="J102" t="str">
            <v/>
          </cell>
          <cell r="K102" t="str">
            <v/>
          </cell>
          <cell r="L102" t="str">
            <v/>
          </cell>
          <cell r="M102" t="str">
            <v/>
          </cell>
          <cell r="N102" t="str">
            <v/>
          </cell>
        </row>
        <row r="103">
          <cell r="J103" t="str">
            <v/>
          </cell>
          <cell r="K103" t="str">
            <v/>
          </cell>
          <cell r="L103" t="str">
            <v/>
          </cell>
          <cell r="M103" t="str">
            <v/>
          </cell>
          <cell r="N103" t="str">
            <v/>
          </cell>
        </row>
        <row r="104">
          <cell r="J104" t="str">
            <v/>
          </cell>
          <cell r="K104" t="str">
            <v/>
          </cell>
          <cell r="L104" t="str">
            <v/>
          </cell>
          <cell r="M104" t="str">
            <v/>
          </cell>
          <cell r="N104" t="str">
            <v/>
          </cell>
        </row>
        <row r="105">
          <cell r="J105" t="str">
            <v/>
          </cell>
          <cell r="K105" t="str">
            <v/>
          </cell>
          <cell r="L105" t="str">
            <v/>
          </cell>
          <cell r="M105" t="str">
            <v/>
          </cell>
          <cell r="N105" t="str">
            <v/>
          </cell>
        </row>
        <row r="106">
          <cell r="J106" t="str">
            <v/>
          </cell>
          <cell r="K106" t="str">
            <v/>
          </cell>
          <cell r="L106" t="str">
            <v/>
          </cell>
          <cell r="M106" t="str">
            <v/>
          </cell>
          <cell r="N106" t="str">
            <v/>
          </cell>
        </row>
        <row r="107">
          <cell r="J107" t="str">
            <v/>
          </cell>
          <cell r="K107" t="str">
            <v/>
          </cell>
          <cell r="L107" t="str">
            <v/>
          </cell>
          <cell r="M107" t="str">
            <v/>
          </cell>
          <cell r="N107" t="str">
            <v/>
          </cell>
        </row>
        <row r="108">
          <cell r="J108" t="str">
            <v/>
          </cell>
          <cell r="K108" t="str">
            <v/>
          </cell>
          <cell r="L108" t="str">
            <v/>
          </cell>
          <cell r="M108" t="str">
            <v/>
          </cell>
          <cell r="N108" t="str">
            <v/>
          </cell>
        </row>
        <row r="109">
          <cell r="J109" t="str">
            <v/>
          </cell>
          <cell r="K109" t="str">
            <v/>
          </cell>
          <cell r="L109" t="str">
            <v/>
          </cell>
          <cell r="M109" t="str">
            <v/>
          </cell>
          <cell r="N109" t="str">
            <v/>
          </cell>
        </row>
        <row r="110">
          <cell r="J110" t="str">
            <v/>
          </cell>
          <cell r="K110" t="str">
            <v/>
          </cell>
          <cell r="L110" t="str">
            <v/>
          </cell>
          <cell r="M110" t="str">
            <v/>
          </cell>
          <cell r="N110" t="str">
            <v/>
          </cell>
        </row>
        <row r="111">
          <cell r="J111" t="str">
            <v/>
          </cell>
          <cell r="K111" t="str">
            <v/>
          </cell>
          <cell r="L111" t="str">
            <v/>
          </cell>
          <cell r="M111" t="str">
            <v/>
          </cell>
          <cell r="N111" t="str">
            <v/>
          </cell>
        </row>
        <row r="112">
          <cell r="J112" t="str">
            <v/>
          </cell>
          <cell r="K112" t="str">
            <v/>
          </cell>
          <cell r="L112" t="str">
            <v/>
          </cell>
          <cell r="M112" t="str">
            <v/>
          </cell>
          <cell r="N112" t="str">
            <v/>
          </cell>
        </row>
        <row r="113">
          <cell r="J113" t="str">
            <v/>
          </cell>
          <cell r="K113" t="str">
            <v/>
          </cell>
          <cell r="L113" t="str">
            <v/>
          </cell>
          <cell r="M113" t="str">
            <v/>
          </cell>
          <cell r="N113" t="str">
            <v/>
          </cell>
        </row>
        <row r="114">
          <cell r="J114" t="str">
            <v/>
          </cell>
          <cell r="K114" t="str">
            <v/>
          </cell>
          <cell r="L114" t="str">
            <v/>
          </cell>
          <cell r="M114" t="str">
            <v/>
          </cell>
          <cell r="N114" t="str">
            <v/>
          </cell>
        </row>
        <row r="115">
          <cell r="J115" t="str">
            <v/>
          </cell>
          <cell r="K115" t="str">
            <v/>
          </cell>
          <cell r="L115" t="str">
            <v/>
          </cell>
          <cell r="M115" t="str">
            <v/>
          </cell>
          <cell r="N115" t="str">
            <v/>
          </cell>
        </row>
        <row r="116">
          <cell r="J116" t="str">
            <v/>
          </cell>
          <cell r="K116" t="str">
            <v/>
          </cell>
          <cell r="L116" t="str">
            <v/>
          </cell>
          <cell r="M116" t="str">
            <v/>
          </cell>
          <cell r="N116" t="str">
            <v/>
          </cell>
        </row>
        <row r="117">
          <cell r="J117" t="str">
            <v/>
          </cell>
          <cell r="K117" t="str">
            <v/>
          </cell>
          <cell r="L117" t="str">
            <v/>
          </cell>
          <cell r="M117" t="str">
            <v/>
          </cell>
          <cell r="N117" t="str">
            <v/>
          </cell>
        </row>
        <row r="118">
          <cell r="J118" t="str">
            <v/>
          </cell>
          <cell r="K118" t="str">
            <v/>
          </cell>
          <cell r="L118" t="str">
            <v/>
          </cell>
          <cell r="M118" t="str">
            <v/>
          </cell>
          <cell r="N118" t="str">
            <v/>
          </cell>
        </row>
        <row r="119">
          <cell r="J119" t="str">
            <v/>
          </cell>
          <cell r="K119" t="str">
            <v/>
          </cell>
          <cell r="L119" t="str">
            <v/>
          </cell>
          <cell r="M119" t="str">
            <v/>
          </cell>
          <cell r="N119" t="str">
            <v/>
          </cell>
        </row>
        <row r="120">
          <cell r="J120" t="str">
            <v/>
          </cell>
          <cell r="K120" t="str">
            <v/>
          </cell>
          <cell r="L120" t="str">
            <v/>
          </cell>
          <cell r="M120" t="str">
            <v/>
          </cell>
          <cell r="N120" t="str">
            <v/>
          </cell>
        </row>
        <row r="121">
          <cell r="J121" t="str">
            <v/>
          </cell>
          <cell r="K121" t="str">
            <v/>
          </cell>
          <cell r="L121" t="str">
            <v/>
          </cell>
          <cell r="M121" t="str">
            <v/>
          </cell>
          <cell r="N121" t="str">
            <v/>
          </cell>
        </row>
        <row r="122">
          <cell r="J122" t="str">
            <v/>
          </cell>
          <cell r="K122" t="str">
            <v/>
          </cell>
          <cell r="L122" t="str">
            <v/>
          </cell>
          <cell r="M122" t="str">
            <v/>
          </cell>
          <cell r="N122" t="str">
            <v/>
          </cell>
        </row>
        <row r="123">
          <cell r="J123" t="str">
            <v/>
          </cell>
          <cell r="K123" t="str">
            <v/>
          </cell>
          <cell r="L123" t="str">
            <v/>
          </cell>
          <cell r="M123" t="str">
            <v/>
          </cell>
          <cell r="N123" t="str">
            <v/>
          </cell>
        </row>
        <row r="124">
          <cell r="J124" t="str">
            <v/>
          </cell>
          <cell r="K124" t="str">
            <v/>
          </cell>
          <cell r="L124" t="str">
            <v/>
          </cell>
          <cell r="M124" t="str">
            <v/>
          </cell>
          <cell r="N124" t="str">
            <v/>
          </cell>
        </row>
        <row r="125">
          <cell r="J125" t="str">
            <v/>
          </cell>
          <cell r="K125" t="str">
            <v/>
          </cell>
          <cell r="L125" t="str">
            <v/>
          </cell>
          <cell r="M125" t="str">
            <v/>
          </cell>
          <cell r="N125" t="str">
            <v/>
          </cell>
        </row>
        <row r="126">
          <cell r="J126" t="str">
            <v/>
          </cell>
          <cell r="K126" t="str">
            <v/>
          </cell>
          <cell r="L126" t="str">
            <v/>
          </cell>
          <cell r="M126" t="str">
            <v/>
          </cell>
          <cell r="N126" t="str">
            <v/>
          </cell>
        </row>
        <row r="127">
          <cell r="J127" t="str">
            <v/>
          </cell>
          <cell r="K127" t="str">
            <v/>
          </cell>
          <cell r="L127" t="str">
            <v/>
          </cell>
          <cell r="M127" t="str">
            <v/>
          </cell>
          <cell r="N127" t="str">
            <v/>
          </cell>
        </row>
        <row r="128">
          <cell r="J128" t="str">
            <v/>
          </cell>
          <cell r="K128" t="str">
            <v/>
          </cell>
          <cell r="L128" t="str">
            <v/>
          </cell>
          <cell r="M128" t="str">
            <v/>
          </cell>
          <cell r="N128" t="str">
            <v/>
          </cell>
        </row>
        <row r="129">
          <cell r="J129" t="str">
            <v/>
          </cell>
          <cell r="K129" t="str">
            <v/>
          </cell>
          <cell r="L129" t="str">
            <v/>
          </cell>
          <cell r="M129" t="str">
            <v/>
          </cell>
          <cell r="N129" t="str">
            <v/>
          </cell>
        </row>
        <row r="130">
          <cell r="J130" t="str">
            <v/>
          </cell>
          <cell r="K130" t="str">
            <v/>
          </cell>
          <cell r="L130" t="str">
            <v/>
          </cell>
          <cell r="M130" t="str">
            <v/>
          </cell>
          <cell r="N130" t="str">
            <v/>
          </cell>
        </row>
        <row r="131">
          <cell r="J131" t="str">
            <v/>
          </cell>
          <cell r="K131" t="str">
            <v/>
          </cell>
          <cell r="L131" t="str">
            <v/>
          </cell>
          <cell r="M131" t="str">
            <v/>
          </cell>
          <cell r="N131" t="str">
            <v/>
          </cell>
        </row>
        <row r="132">
          <cell r="J132" t="str">
            <v/>
          </cell>
          <cell r="K132" t="str">
            <v/>
          </cell>
          <cell r="L132" t="str">
            <v/>
          </cell>
          <cell r="M132" t="str">
            <v/>
          </cell>
          <cell r="N132" t="str">
            <v/>
          </cell>
        </row>
        <row r="133">
          <cell r="J133" t="str">
            <v/>
          </cell>
          <cell r="K133" t="str">
            <v/>
          </cell>
          <cell r="L133" t="str">
            <v/>
          </cell>
          <cell r="M133" t="str">
            <v/>
          </cell>
          <cell r="N133" t="str">
            <v/>
          </cell>
        </row>
        <row r="134">
          <cell r="J134" t="str">
            <v/>
          </cell>
          <cell r="K134" t="str">
            <v/>
          </cell>
          <cell r="L134" t="str">
            <v/>
          </cell>
          <cell r="M134" t="str">
            <v/>
          </cell>
          <cell r="N134" t="str">
            <v/>
          </cell>
        </row>
        <row r="135">
          <cell r="J135" t="str">
            <v/>
          </cell>
          <cell r="K135" t="str">
            <v/>
          </cell>
          <cell r="L135" t="str">
            <v/>
          </cell>
          <cell r="M135" t="str">
            <v/>
          </cell>
          <cell r="N135" t="str">
            <v/>
          </cell>
        </row>
        <row r="136">
          <cell r="J136" t="str">
            <v/>
          </cell>
          <cell r="K136" t="str">
            <v/>
          </cell>
          <cell r="L136" t="str">
            <v/>
          </cell>
          <cell r="M136" t="str">
            <v/>
          </cell>
          <cell r="N136" t="str">
            <v/>
          </cell>
        </row>
        <row r="137">
          <cell r="J137" t="str">
            <v/>
          </cell>
          <cell r="K137" t="str">
            <v/>
          </cell>
          <cell r="L137" t="str">
            <v/>
          </cell>
          <cell r="M137" t="str">
            <v/>
          </cell>
          <cell r="N137" t="str">
            <v/>
          </cell>
        </row>
        <row r="138">
          <cell r="J138" t="str">
            <v/>
          </cell>
          <cell r="K138" t="str">
            <v/>
          </cell>
          <cell r="L138" t="str">
            <v/>
          </cell>
          <cell r="M138" t="str">
            <v/>
          </cell>
          <cell r="N138" t="str">
            <v/>
          </cell>
        </row>
        <row r="139">
          <cell r="J139" t="str">
            <v/>
          </cell>
          <cell r="K139" t="str">
            <v/>
          </cell>
          <cell r="L139" t="str">
            <v/>
          </cell>
          <cell r="M139" t="str">
            <v/>
          </cell>
          <cell r="N139" t="str">
            <v/>
          </cell>
        </row>
        <row r="140">
          <cell r="J140" t="str">
            <v/>
          </cell>
          <cell r="K140" t="str">
            <v/>
          </cell>
          <cell r="L140" t="str">
            <v/>
          </cell>
          <cell r="M140" t="str">
            <v/>
          </cell>
          <cell r="N140" t="str">
            <v/>
          </cell>
        </row>
        <row r="141">
          <cell r="J141" t="str">
            <v/>
          </cell>
          <cell r="K141" t="str">
            <v/>
          </cell>
          <cell r="L141" t="str">
            <v/>
          </cell>
          <cell r="M141" t="str">
            <v/>
          </cell>
          <cell r="N141" t="str">
            <v/>
          </cell>
        </row>
        <row r="142">
          <cell r="J142" t="str">
            <v/>
          </cell>
          <cell r="K142" t="str">
            <v/>
          </cell>
          <cell r="L142" t="str">
            <v/>
          </cell>
          <cell r="M142" t="str">
            <v/>
          </cell>
          <cell r="N142" t="str">
            <v/>
          </cell>
        </row>
        <row r="143">
          <cell r="J143" t="str">
            <v/>
          </cell>
          <cell r="K143" t="str">
            <v/>
          </cell>
          <cell r="L143" t="str">
            <v/>
          </cell>
          <cell r="M143" t="str">
            <v/>
          </cell>
          <cell r="N143" t="str">
            <v/>
          </cell>
        </row>
        <row r="144">
          <cell r="J144" t="str">
            <v/>
          </cell>
          <cell r="K144" t="str">
            <v/>
          </cell>
          <cell r="L144" t="str">
            <v/>
          </cell>
          <cell r="M144" t="str">
            <v/>
          </cell>
          <cell r="N144" t="str">
            <v/>
          </cell>
        </row>
        <row r="145">
          <cell r="J145" t="str">
            <v/>
          </cell>
          <cell r="K145" t="str">
            <v/>
          </cell>
          <cell r="L145" t="str">
            <v/>
          </cell>
          <cell r="M145" t="str">
            <v/>
          </cell>
          <cell r="N145" t="str">
            <v/>
          </cell>
        </row>
        <row r="146">
          <cell r="J146" t="str">
            <v/>
          </cell>
          <cell r="K146" t="str">
            <v/>
          </cell>
          <cell r="L146" t="str">
            <v/>
          </cell>
          <cell r="M146" t="str">
            <v/>
          </cell>
          <cell r="N146" t="str">
            <v/>
          </cell>
        </row>
        <row r="147">
          <cell r="J147" t="str">
            <v/>
          </cell>
          <cell r="K147" t="str">
            <v/>
          </cell>
          <cell r="L147" t="str">
            <v/>
          </cell>
          <cell r="M147" t="str">
            <v/>
          </cell>
          <cell r="N147" t="str">
            <v/>
          </cell>
        </row>
        <row r="148">
          <cell r="J148" t="str">
            <v/>
          </cell>
          <cell r="K148" t="str">
            <v/>
          </cell>
          <cell r="L148" t="str">
            <v/>
          </cell>
          <cell r="M148" t="str">
            <v/>
          </cell>
          <cell r="N148" t="str">
            <v/>
          </cell>
        </row>
        <row r="149">
          <cell r="J149" t="str">
            <v/>
          </cell>
          <cell r="K149" t="str">
            <v/>
          </cell>
          <cell r="L149" t="str">
            <v/>
          </cell>
          <cell r="M149" t="str">
            <v/>
          </cell>
          <cell r="N149" t="str">
            <v/>
          </cell>
        </row>
        <row r="150">
          <cell r="J150" t="str">
            <v/>
          </cell>
          <cell r="K150" t="str">
            <v/>
          </cell>
          <cell r="L150" t="str">
            <v/>
          </cell>
          <cell r="M150" t="str">
            <v/>
          </cell>
          <cell r="N150" t="str">
            <v/>
          </cell>
        </row>
        <row r="151">
          <cell r="J151" t="str">
            <v/>
          </cell>
          <cell r="K151" t="str">
            <v/>
          </cell>
          <cell r="L151" t="str">
            <v/>
          </cell>
          <cell r="M151" t="str">
            <v/>
          </cell>
          <cell r="N151" t="str">
            <v/>
          </cell>
        </row>
        <row r="152">
          <cell r="J152" t="str">
            <v/>
          </cell>
          <cell r="K152" t="str">
            <v/>
          </cell>
          <cell r="L152" t="str">
            <v/>
          </cell>
          <cell r="M152" t="str">
            <v/>
          </cell>
          <cell r="N152" t="str">
            <v/>
          </cell>
        </row>
        <row r="153">
          <cell r="J153" t="str">
            <v/>
          </cell>
          <cell r="K153" t="str">
            <v/>
          </cell>
          <cell r="L153" t="str">
            <v/>
          </cell>
          <cell r="M153" t="str">
            <v/>
          </cell>
          <cell r="N153" t="str">
            <v/>
          </cell>
        </row>
        <row r="154">
          <cell r="J154" t="str">
            <v/>
          </cell>
          <cell r="K154" t="str">
            <v/>
          </cell>
          <cell r="L154" t="str">
            <v/>
          </cell>
          <cell r="M154" t="str">
            <v/>
          </cell>
          <cell r="N154" t="str">
            <v/>
          </cell>
        </row>
        <row r="155">
          <cell r="J155" t="str">
            <v/>
          </cell>
          <cell r="K155" t="str">
            <v/>
          </cell>
          <cell r="L155" t="str">
            <v/>
          </cell>
          <cell r="M155" t="str">
            <v/>
          </cell>
          <cell r="N155" t="str">
            <v/>
          </cell>
        </row>
        <row r="156">
          <cell r="J156" t="str">
            <v/>
          </cell>
          <cell r="K156" t="str">
            <v/>
          </cell>
          <cell r="L156" t="str">
            <v/>
          </cell>
          <cell r="M156" t="str">
            <v/>
          </cell>
          <cell r="N156" t="str">
            <v/>
          </cell>
        </row>
        <row r="157">
          <cell r="J157" t="str">
            <v/>
          </cell>
          <cell r="K157" t="str">
            <v/>
          </cell>
          <cell r="L157" t="str">
            <v/>
          </cell>
          <cell r="M157" t="str">
            <v/>
          </cell>
          <cell r="N157" t="str">
            <v/>
          </cell>
        </row>
        <row r="158">
          <cell r="J158" t="str">
            <v/>
          </cell>
          <cell r="K158" t="str">
            <v/>
          </cell>
          <cell r="L158" t="str">
            <v/>
          </cell>
          <cell r="M158" t="str">
            <v/>
          </cell>
          <cell r="N158" t="str">
            <v/>
          </cell>
        </row>
        <row r="159">
          <cell r="J159" t="str">
            <v/>
          </cell>
          <cell r="K159" t="str">
            <v/>
          </cell>
          <cell r="L159" t="str">
            <v/>
          </cell>
          <cell r="M159" t="str">
            <v/>
          </cell>
          <cell r="N159" t="str">
            <v/>
          </cell>
        </row>
        <row r="160">
          <cell r="J160" t="str">
            <v/>
          </cell>
          <cell r="K160" t="str">
            <v/>
          </cell>
          <cell r="L160" t="str">
            <v/>
          </cell>
          <cell r="M160" t="str">
            <v/>
          </cell>
          <cell r="N160" t="str">
            <v/>
          </cell>
        </row>
        <row r="161">
          <cell r="J161" t="str">
            <v/>
          </cell>
          <cell r="K161" t="str">
            <v/>
          </cell>
          <cell r="L161" t="str">
            <v/>
          </cell>
          <cell r="M161" t="str">
            <v/>
          </cell>
          <cell r="N161" t="str">
            <v/>
          </cell>
        </row>
        <row r="162">
          <cell r="J162" t="str">
            <v/>
          </cell>
          <cell r="K162" t="str">
            <v/>
          </cell>
          <cell r="L162" t="str">
            <v/>
          </cell>
          <cell r="M162" t="str">
            <v/>
          </cell>
          <cell r="N162" t="str">
            <v/>
          </cell>
        </row>
        <row r="163">
          <cell r="J163" t="str">
            <v/>
          </cell>
          <cell r="K163" t="str">
            <v/>
          </cell>
          <cell r="L163" t="str">
            <v/>
          </cell>
          <cell r="M163" t="str">
            <v/>
          </cell>
          <cell r="N163" t="str">
            <v/>
          </cell>
        </row>
        <row r="164">
          <cell r="J164" t="str">
            <v/>
          </cell>
          <cell r="K164" t="str">
            <v/>
          </cell>
          <cell r="L164" t="str">
            <v/>
          </cell>
          <cell r="M164" t="str">
            <v/>
          </cell>
          <cell r="N164" t="str">
            <v/>
          </cell>
        </row>
        <row r="165">
          <cell r="J165" t="str">
            <v/>
          </cell>
          <cell r="K165" t="str">
            <v/>
          </cell>
          <cell r="L165" t="str">
            <v/>
          </cell>
          <cell r="M165" t="str">
            <v/>
          </cell>
          <cell r="N165" t="str">
            <v/>
          </cell>
        </row>
        <row r="166">
          <cell r="J166" t="str">
            <v/>
          </cell>
          <cell r="K166" t="str">
            <v/>
          </cell>
          <cell r="L166" t="str">
            <v/>
          </cell>
          <cell r="M166" t="str">
            <v/>
          </cell>
          <cell r="N166" t="str">
            <v/>
          </cell>
        </row>
        <row r="167">
          <cell r="J167" t="str">
            <v/>
          </cell>
          <cell r="K167" t="str">
            <v/>
          </cell>
          <cell r="L167" t="str">
            <v/>
          </cell>
          <cell r="M167" t="str">
            <v/>
          </cell>
          <cell r="N167" t="str">
            <v/>
          </cell>
        </row>
        <row r="168">
          <cell r="J168" t="str">
            <v/>
          </cell>
          <cell r="K168" t="str">
            <v/>
          </cell>
          <cell r="L168" t="str">
            <v/>
          </cell>
          <cell r="M168" t="str">
            <v/>
          </cell>
          <cell r="N168" t="str">
            <v/>
          </cell>
        </row>
        <row r="169">
          <cell r="J169" t="str">
            <v/>
          </cell>
          <cell r="K169" t="str">
            <v/>
          </cell>
          <cell r="L169" t="str">
            <v/>
          </cell>
          <cell r="M169" t="str">
            <v/>
          </cell>
          <cell r="N169" t="str">
            <v/>
          </cell>
        </row>
        <row r="170">
          <cell r="J170" t="str">
            <v/>
          </cell>
          <cell r="K170" t="str">
            <v/>
          </cell>
          <cell r="L170" t="str">
            <v/>
          </cell>
          <cell r="M170" t="str">
            <v/>
          </cell>
          <cell r="N170" t="str">
            <v/>
          </cell>
        </row>
        <row r="171">
          <cell r="J171" t="str">
            <v/>
          </cell>
          <cell r="K171" t="str">
            <v/>
          </cell>
          <cell r="L171" t="str">
            <v/>
          </cell>
          <cell r="M171" t="str">
            <v/>
          </cell>
          <cell r="N171" t="str">
            <v/>
          </cell>
        </row>
        <row r="172">
          <cell r="J172" t="str">
            <v/>
          </cell>
          <cell r="K172" t="str">
            <v/>
          </cell>
          <cell r="L172" t="str">
            <v/>
          </cell>
          <cell r="M172" t="str">
            <v/>
          </cell>
          <cell r="N172" t="str">
            <v/>
          </cell>
        </row>
        <row r="173">
          <cell r="J173" t="str">
            <v/>
          </cell>
          <cell r="K173" t="str">
            <v/>
          </cell>
          <cell r="L173" t="str">
            <v/>
          </cell>
          <cell r="M173" t="str">
            <v/>
          </cell>
          <cell r="N173" t="str">
            <v/>
          </cell>
        </row>
        <row r="174">
          <cell r="J174" t="str">
            <v/>
          </cell>
          <cell r="K174" t="str">
            <v/>
          </cell>
          <cell r="L174" t="str">
            <v/>
          </cell>
          <cell r="M174" t="str">
            <v/>
          </cell>
          <cell r="N174" t="str">
            <v/>
          </cell>
        </row>
        <row r="175">
          <cell r="J175" t="str">
            <v/>
          </cell>
          <cell r="K175" t="str">
            <v/>
          </cell>
          <cell r="L175" t="str">
            <v/>
          </cell>
          <cell r="M175" t="str">
            <v/>
          </cell>
          <cell r="N175" t="str">
            <v/>
          </cell>
        </row>
        <row r="176">
          <cell r="J176" t="str">
            <v/>
          </cell>
          <cell r="K176" t="str">
            <v/>
          </cell>
          <cell r="L176" t="str">
            <v/>
          </cell>
          <cell r="M176" t="str">
            <v/>
          </cell>
          <cell r="N176" t="str">
            <v/>
          </cell>
        </row>
        <row r="177">
          <cell r="J177" t="str">
            <v/>
          </cell>
          <cell r="K177" t="str">
            <v/>
          </cell>
          <cell r="L177" t="str">
            <v/>
          </cell>
          <cell r="M177" t="str">
            <v/>
          </cell>
          <cell r="N177" t="str">
            <v/>
          </cell>
        </row>
        <row r="178">
          <cell r="J178" t="str">
            <v/>
          </cell>
          <cell r="K178" t="str">
            <v/>
          </cell>
          <cell r="L178" t="str">
            <v/>
          </cell>
          <cell r="M178" t="str">
            <v/>
          </cell>
          <cell r="N178" t="str">
            <v/>
          </cell>
        </row>
        <row r="179">
          <cell r="J179" t="str">
            <v/>
          </cell>
          <cell r="K179" t="str">
            <v/>
          </cell>
          <cell r="L179" t="str">
            <v/>
          </cell>
          <cell r="M179" t="str">
            <v/>
          </cell>
          <cell r="N179" t="str">
            <v/>
          </cell>
        </row>
        <row r="180">
          <cell r="J180" t="str">
            <v/>
          </cell>
          <cell r="K180" t="str">
            <v/>
          </cell>
          <cell r="L180" t="str">
            <v/>
          </cell>
          <cell r="M180" t="str">
            <v/>
          </cell>
          <cell r="N180" t="str">
            <v/>
          </cell>
        </row>
        <row r="181">
          <cell r="J181" t="str">
            <v/>
          </cell>
          <cell r="K181" t="str">
            <v/>
          </cell>
          <cell r="L181" t="str">
            <v/>
          </cell>
          <cell r="M181" t="str">
            <v/>
          </cell>
          <cell r="N181" t="str">
            <v/>
          </cell>
        </row>
        <row r="182">
          <cell r="J182" t="str">
            <v/>
          </cell>
          <cell r="K182" t="str">
            <v/>
          </cell>
          <cell r="L182" t="str">
            <v/>
          </cell>
          <cell r="M182" t="str">
            <v/>
          </cell>
          <cell r="N182" t="str">
            <v/>
          </cell>
        </row>
        <row r="183">
          <cell r="J183" t="str">
            <v/>
          </cell>
          <cell r="K183" t="str">
            <v/>
          </cell>
          <cell r="L183" t="str">
            <v/>
          </cell>
          <cell r="M183" t="str">
            <v/>
          </cell>
          <cell r="N183" t="str">
            <v/>
          </cell>
        </row>
        <row r="184">
          <cell r="J184" t="str">
            <v/>
          </cell>
          <cell r="K184" t="str">
            <v/>
          </cell>
          <cell r="L184" t="str">
            <v/>
          </cell>
          <cell r="M184" t="str">
            <v/>
          </cell>
          <cell r="N184" t="str">
            <v/>
          </cell>
        </row>
        <row r="185">
          <cell r="J185" t="str">
            <v/>
          </cell>
          <cell r="K185" t="str">
            <v/>
          </cell>
          <cell r="L185" t="str">
            <v/>
          </cell>
          <cell r="M185" t="str">
            <v/>
          </cell>
          <cell r="N185" t="str">
            <v/>
          </cell>
        </row>
        <row r="186">
          <cell r="J186" t="str">
            <v/>
          </cell>
          <cell r="K186" t="str">
            <v/>
          </cell>
          <cell r="L186" t="str">
            <v/>
          </cell>
          <cell r="M186" t="str">
            <v/>
          </cell>
          <cell r="N186" t="str">
            <v/>
          </cell>
        </row>
        <row r="187">
          <cell r="J187" t="str">
            <v/>
          </cell>
          <cell r="K187" t="str">
            <v/>
          </cell>
          <cell r="L187" t="str">
            <v/>
          </cell>
          <cell r="M187" t="str">
            <v/>
          </cell>
          <cell r="N187" t="str">
            <v/>
          </cell>
        </row>
        <row r="188">
          <cell r="J188" t="str">
            <v/>
          </cell>
          <cell r="K188" t="str">
            <v/>
          </cell>
          <cell r="L188" t="str">
            <v/>
          </cell>
          <cell r="M188" t="str">
            <v/>
          </cell>
          <cell r="N188" t="str">
            <v/>
          </cell>
        </row>
        <row r="189">
          <cell r="J189" t="str">
            <v/>
          </cell>
          <cell r="K189" t="str">
            <v/>
          </cell>
          <cell r="L189" t="str">
            <v/>
          </cell>
          <cell r="M189" t="str">
            <v/>
          </cell>
          <cell r="N189" t="str">
            <v/>
          </cell>
        </row>
        <row r="190">
          <cell r="J190" t="str">
            <v/>
          </cell>
          <cell r="K190" t="str">
            <v/>
          </cell>
          <cell r="L190" t="str">
            <v/>
          </cell>
          <cell r="M190" t="str">
            <v/>
          </cell>
          <cell r="N190" t="str">
            <v/>
          </cell>
        </row>
        <row r="191">
          <cell r="J191" t="str">
            <v/>
          </cell>
          <cell r="K191" t="str">
            <v/>
          </cell>
          <cell r="L191" t="str">
            <v/>
          </cell>
          <cell r="M191" t="str">
            <v/>
          </cell>
          <cell r="N191" t="str">
            <v/>
          </cell>
        </row>
        <row r="192">
          <cell r="J192" t="str">
            <v/>
          </cell>
          <cell r="K192" t="str">
            <v/>
          </cell>
          <cell r="L192" t="str">
            <v/>
          </cell>
          <cell r="M192" t="str">
            <v/>
          </cell>
          <cell r="N192" t="str">
            <v/>
          </cell>
        </row>
        <row r="193">
          <cell r="J193" t="str">
            <v/>
          </cell>
          <cell r="K193" t="str">
            <v/>
          </cell>
          <cell r="L193" t="str">
            <v/>
          </cell>
          <cell r="M193" t="str">
            <v/>
          </cell>
          <cell r="N193" t="str">
            <v/>
          </cell>
        </row>
        <row r="194">
          <cell r="J194" t="str">
            <v/>
          </cell>
          <cell r="K194" t="str">
            <v/>
          </cell>
          <cell r="L194" t="str">
            <v/>
          </cell>
          <cell r="M194" t="str">
            <v/>
          </cell>
          <cell r="N194" t="str">
            <v/>
          </cell>
        </row>
        <row r="195">
          <cell r="J195" t="str">
            <v/>
          </cell>
          <cell r="K195" t="str">
            <v/>
          </cell>
          <cell r="L195" t="str">
            <v/>
          </cell>
          <cell r="M195" t="str">
            <v/>
          </cell>
          <cell r="N195" t="str">
            <v/>
          </cell>
        </row>
        <row r="196">
          <cell r="J196" t="str">
            <v/>
          </cell>
          <cell r="K196" t="str">
            <v/>
          </cell>
          <cell r="L196" t="str">
            <v/>
          </cell>
          <cell r="M196" t="str">
            <v/>
          </cell>
          <cell r="N196" t="str">
            <v/>
          </cell>
        </row>
        <row r="197">
          <cell r="J197" t="str">
            <v/>
          </cell>
          <cell r="K197" t="str">
            <v/>
          </cell>
          <cell r="L197" t="str">
            <v/>
          </cell>
          <cell r="M197" t="str">
            <v/>
          </cell>
          <cell r="N197" t="str">
            <v/>
          </cell>
        </row>
        <row r="198">
          <cell r="J198" t="str">
            <v/>
          </cell>
          <cell r="K198" t="str">
            <v/>
          </cell>
          <cell r="L198" t="str">
            <v/>
          </cell>
          <cell r="M198" t="str">
            <v/>
          </cell>
          <cell r="N198" t="str">
            <v/>
          </cell>
        </row>
        <row r="199">
          <cell r="J199" t="str">
            <v/>
          </cell>
          <cell r="K199" t="str">
            <v/>
          </cell>
          <cell r="L199" t="str">
            <v/>
          </cell>
          <cell r="M199" t="str">
            <v/>
          </cell>
          <cell r="N199" t="str">
            <v/>
          </cell>
        </row>
        <row r="200">
          <cell r="J200" t="str">
            <v/>
          </cell>
          <cell r="K200" t="str">
            <v/>
          </cell>
          <cell r="L200" t="str">
            <v/>
          </cell>
          <cell r="M200" t="str">
            <v/>
          </cell>
          <cell r="N200" t="str">
            <v/>
          </cell>
        </row>
        <row r="201">
          <cell r="J201" t="str">
            <v/>
          </cell>
          <cell r="K201" t="str">
            <v/>
          </cell>
          <cell r="L201" t="str">
            <v/>
          </cell>
          <cell r="M201" t="str">
            <v/>
          </cell>
          <cell r="N201" t="str">
            <v/>
          </cell>
        </row>
        <row r="202">
          <cell r="J202" t="str">
            <v/>
          </cell>
          <cell r="K202" t="str">
            <v/>
          </cell>
          <cell r="L202" t="str">
            <v/>
          </cell>
          <cell r="M202" t="str">
            <v/>
          </cell>
          <cell r="N202" t="str">
            <v/>
          </cell>
        </row>
        <row r="203">
          <cell r="J203" t="str">
            <v/>
          </cell>
          <cell r="K203" t="str">
            <v/>
          </cell>
          <cell r="L203" t="str">
            <v/>
          </cell>
          <cell r="M203" t="str">
            <v/>
          </cell>
          <cell r="N203" t="str">
            <v/>
          </cell>
        </row>
        <row r="204">
          <cell r="J204" t="str">
            <v/>
          </cell>
          <cell r="K204" t="str">
            <v/>
          </cell>
          <cell r="L204" t="str">
            <v/>
          </cell>
          <cell r="M204" t="str">
            <v/>
          </cell>
          <cell r="N204" t="str">
            <v/>
          </cell>
        </row>
        <row r="205">
          <cell r="J205" t="str">
            <v/>
          </cell>
          <cell r="K205" t="str">
            <v/>
          </cell>
          <cell r="L205" t="str">
            <v/>
          </cell>
          <cell r="M205" t="str">
            <v/>
          </cell>
          <cell r="N205" t="str">
            <v/>
          </cell>
        </row>
        <row r="206">
          <cell r="J206" t="str">
            <v/>
          </cell>
          <cell r="K206" t="str">
            <v/>
          </cell>
          <cell r="L206" t="str">
            <v/>
          </cell>
          <cell r="M206" t="str">
            <v/>
          </cell>
          <cell r="N206" t="str">
            <v/>
          </cell>
        </row>
        <row r="207">
          <cell r="J207" t="str">
            <v/>
          </cell>
          <cell r="K207" t="str">
            <v/>
          </cell>
          <cell r="L207" t="str">
            <v/>
          </cell>
          <cell r="M207" t="str">
            <v/>
          </cell>
          <cell r="N207" t="str">
            <v/>
          </cell>
        </row>
        <row r="208">
          <cell r="J208" t="str">
            <v/>
          </cell>
          <cell r="K208" t="str">
            <v/>
          </cell>
          <cell r="L208" t="str">
            <v/>
          </cell>
          <cell r="M208" t="str">
            <v/>
          </cell>
          <cell r="N208" t="str">
            <v/>
          </cell>
        </row>
        <row r="209">
          <cell r="J209" t="str">
            <v/>
          </cell>
          <cell r="K209" t="str">
            <v/>
          </cell>
          <cell r="L209" t="str">
            <v/>
          </cell>
          <cell r="M209" t="str">
            <v/>
          </cell>
          <cell r="N209" t="str">
            <v/>
          </cell>
        </row>
        <row r="210">
          <cell r="J210" t="str">
            <v/>
          </cell>
          <cell r="K210" t="str">
            <v/>
          </cell>
          <cell r="L210" t="str">
            <v/>
          </cell>
          <cell r="M210" t="str">
            <v/>
          </cell>
          <cell r="N210" t="str">
            <v/>
          </cell>
        </row>
        <row r="211">
          <cell r="J211" t="str">
            <v/>
          </cell>
          <cell r="K211" t="str">
            <v/>
          </cell>
          <cell r="L211" t="str">
            <v/>
          </cell>
          <cell r="M211" t="str">
            <v/>
          </cell>
          <cell r="N211" t="str">
            <v/>
          </cell>
        </row>
        <row r="212">
          <cell r="J212" t="str">
            <v/>
          </cell>
          <cell r="K212" t="str">
            <v/>
          </cell>
          <cell r="L212" t="str">
            <v/>
          </cell>
          <cell r="M212" t="str">
            <v/>
          </cell>
          <cell r="N212" t="str">
            <v/>
          </cell>
        </row>
        <row r="213">
          <cell r="J213" t="str">
            <v/>
          </cell>
          <cell r="K213" t="str">
            <v/>
          </cell>
          <cell r="L213" t="str">
            <v/>
          </cell>
          <cell r="M213" t="str">
            <v/>
          </cell>
          <cell r="N213" t="str">
            <v/>
          </cell>
        </row>
        <row r="214">
          <cell r="J214" t="str">
            <v/>
          </cell>
          <cell r="K214" t="str">
            <v/>
          </cell>
          <cell r="L214" t="str">
            <v/>
          </cell>
          <cell r="M214" t="str">
            <v/>
          </cell>
          <cell r="N214" t="str">
            <v/>
          </cell>
        </row>
        <row r="215">
          <cell r="J215" t="str">
            <v/>
          </cell>
          <cell r="K215" t="str">
            <v/>
          </cell>
          <cell r="L215" t="str">
            <v/>
          </cell>
          <cell r="M215" t="str">
            <v/>
          </cell>
          <cell r="N215" t="str">
            <v/>
          </cell>
        </row>
        <row r="216">
          <cell r="J216" t="str">
            <v/>
          </cell>
          <cell r="K216" t="str">
            <v/>
          </cell>
          <cell r="L216" t="str">
            <v/>
          </cell>
          <cell r="M216" t="str">
            <v/>
          </cell>
          <cell r="N216" t="str">
            <v/>
          </cell>
        </row>
        <row r="217">
          <cell r="J217" t="str">
            <v/>
          </cell>
          <cell r="K217" t="str">
            <v/>
          </cell>
          <cell r="L217" t="str">
            <v/>
          </cell>
          <cell r="M217" t="str">
            <v/>
          </cell>
          <cell r="N217" t="str">
            <v/>
          </cell>
        </row>
        <row r="218">
          <cell r="J218" t="str">
            <v/>
          </cell>
          <cell r="K218" t="str">
            <v/>
          </cell>
          <cell r="L218" t="str">
            <v/>
          </cell>
          <cell r="M218" t="str">
            <v/>
          </cell>
          <cell r="N218" t="str">
            <v/>
          </cell>
        </row>
        <row r="219">
          <cell r="J219" t="str">
            <v/>
          </cell>
          <cell r="K219" t="str">
            <v/>
          </cell>
          <cell r="L219" t="str">
            <v/>
          </cell>
          <cell r="M219" t="str">
            <v/>
          </cell>
          <cell r="N219" t="str">
            <v/>
          </cell>
        </row>
        <row r="220">
          <cell r="J220" t="str">
            <v/>
          </cell>
          <cell r="K220" t="str">
            <v/>
          </cell>
          <cell r="L220" t="str">
            <v/>
          </cell>
          <cell r="M220" t="str">
            <v/>
          </cell>
          <cell r="N220" t="str">
            <v/>
          </cell>
        </row>
        <row r="221">
          <cell r="J221" t="str">
            <v/>
          </cell>
          <cell r="K221" t="str">
            <v/>
          </cell>
          <cell r="L221" t="str">
            <v/>
          </cell>
          <cell r="M221" t="str">
            <v/>
          </cell>
          <cell r="N221" t="str">
            <v/>
          </cell>
        </row>
        <row r="222">
          <cell r="J222" t="str">
            <v/>
          </cell>
          <cell r="K222" t="str">
            <v/>
          </cell>
          <cell r="L222" t="str">
            <v/>
          </cell>
          <cell r="M222" t="str">
            <v/>
          </cell>
          <cell r="N222" t="str">
            <v/>
          </cell>
        </row>
        <row r="223">
          <cell r="J223" t="str">
            <v/>
          </cell>
          <cell r="K223" t="str">
            <v/>
          </cell>
          <cell r="L223" t="str">
            <v/>
          </cell>
          <cell r="M223" t="str">
            <v/>
          </cell>
          <cell r="N223" t="str">
            <v/>
          </cell>
        </row>
        <row r="224">
          <cell r="J224" t="str">
            <v/>
          </cell>
          <cell r="K224" t="str">
            <v/>
          </cell>
          <cell r="L224" t="str">
            <v/>
          </cell>
          <cell r="M224" t="str">
            <v/>
          </cell>
          <cell r="N224" t="str">
            <v/>
          </cell>
        </row>
        <row r="225">
          <cell r="J225" t="str">
            <v/>
          </cell>
          <cell r="K225" t="str">
            <v/>
          </cell>
          <cell r="L225" t="str">
            <v/>
          </cell>
          <cell r="M225" t="str">
            <v/>
          </cell>
          <cell r="N225" t="str">
            <v/>
          </cell>
        </row>
        <row r="226">
          <cell r="J226" t="str">
            <v/>
          </cell>
          <cell r="K226" t="str">
            <v/>
          </cell>
          <cell r="L226" t="str">
            <v/>
          </cell>
          <cell r="M226" t="str">
            <v/>
          </cell>
          <cell r="N226" t="str">
            <v/>
          </cell>
        </row>
        <row r="227">
          <cell r="J227" t="str">
            <v/>
          </cell>
          <cell r="K227" t="str">
            <v/>
          </cell>
          <cell r="L227" t="str">
            <v/>
          </cell>
          <cell r="M227" t="str">
            <v/>
          </cell>
          <cell r="N227" t="str">
            <v/>
          </cell>
        </row>
        <row r="228">
          <cell r="J228" t="str">
            <v/>
          </cell>
          <cell r="K228" t="str">
            <v/>
          </cell>
          <cell r="L228" t="str">
            <v/>
          </cell>
          <cell r="M228" t="str">
            <v/>
          </cell>
          <cell r="N228" t="str">
            <v/>
          </cell>
        </row>
        <row r="229">
          <cell r="J229" t="str">
            <v/>
          </cell>
          <cell r="K229" t="str">
            <v/>
          </cell>
          <cell r="L229" t="str">
            <v/>
          </cell>
          <cell r="M229" t="str">
            <v/>
          </cell>
          <cell r="N229" t="str">
            <v/>
          </cell>
        </row>
        <row r="230">
          <cell r="J230" t="str">
            <v/>
          </cell>
          <cell r="K230" t="str">
            <v/>
          </cell>
          <cell r="L230" t="str">
            <v/>
          </cell>
          <cell r="M230" t="str">
            <v/>
          </cell>
          <cell r="N230" t="str">
            <v/>
          </cell>
        </row>
        <row r="231">
          <cell r="J231" t="str">
            <v/>
          </cell>
          <cell r="K231" t="str">
            <v/>
          </cell>
          <cell r="L231" t="str">
            <v/>
          </cell>
          <cell r="M231" t="str">
            <v/>
          </cell>
          <cell r="N231" t="str">
            <v/>
          </cell>
        </row>
        <row r="232">
          <cell r="J232" t="str">
            <v/>
          </cell>
          <cell r="K232" t="str">
            <v/>
          </cell>
          <cell r="L232" t="str">
            <v/>
          </cell>
          <cell r="M232" t="str">
            <v/>
          </cell>
          <cell r="N232" t="str">
            <v/>
          </cell>
        </row>
        <row r="233">
          <cell r="J233" t="str">
            <v/>
          </cell>
          <cell r="K233" t="str">
            <v/>
          </cell>
          <cell r="L233" t="str">
            <v/>
          </cell>
          <cell r="M233" t="str">
            <v/>
          </cell>
          <cell r="N233" t="str">
            <v/>
          </cell>
        </row>
        <row r="234">
          <cell r="J234" t="str">
            <v/>
          </cell>
          <cell r="K234" t="str">
            <v/>
          </cell>
          <cell r="L234" t="str">
            <v/>
          </cell>
          <cell r="M234" t="str">
            <v/>
          </cell>
          <cell r="N234" t="str">
            <v/>
          </cell>
        </row>
        <row r="235">
          <cell r="J235" t="str">
            <v/>
          </cell>
          <cell r="K235" t="str">
            <v/>
          </cell>
          <cell r="L235" t="str">
            <v/>
          </cell>
          <cell r="M235" t="str">
            <v/>
          </cell>
          <cell r="N235" t="str">
            <v/>
          </cell>
        </row>
        <row r="236">
          <cell r="J236" t="str">
            <v/>
          </cell>
          <cell r="K236" t="str">
            <v/>
          </cell>
          <cell r="L236" t="str">
            <v/>
          </cell>
          <cell r="M236" t="str">
            <v/>
          </cell>
          <cell r="N236" t="str">
            <v/>
          </cell>
        </row>
        <row r="237">
          <cell r="J237" t="str">
            <v/>
          </cell>
          <cell r="K237" t="str">
            <v/>
          </cell>
          <cell r="L237" t="str">
            <v/>
          </cell>
          <cell r="M237" t="str">
            <v/>
          </cell>
          <cell r="N237" t="str">
            <v/>
          </cell>
        </row>
        <row r="238">
          <cell r="J238" t="str">
            <v/>
          </cell>
          <cell r="K238" t="str">
            <v/>
          </cell>
          <cell r="L238" t="str">
            <v/>
          </cell>
          <cell r="M238" t="str">
            <v/>
          </cell>
          <cell r="N238" t="str">
            <v/>
          </cell>
        </row>
        <row r="239">
          <cell r="J239" t="str">
            <v/>
          </cell>
          <cell r="K239" t="str">
            <v/>
          </cell>
          <cell r="L239" t="str">
            <v/>
          </cell>
          <cell r="M239" t="str">
            <v/>
          </cell>
          <cell r="N239" t="str">
            <v/>
          </cell>
        </row>
        <row r="240">
          <cell r="J240" t="str">
            <v/>
          </cell>
          <cell r="K240" t="str">
            <v/>
          </cell>
          <cell r="L240" t="str">
            <v/>
          </cell>
          <cell r="M240" t="str">
            <v/>
          </cell>
          <cell r="N240" t="str">
            <v/>
          </cell>
        </row>
        <row r="241">
          <cell r="J241" t="str">
            <v/>
          </cell>
          <cell r="K241" t="str">
            <v/>
          </cell>
          <cell r="L241" t="str">
            <v/>
          </cell>
          <cell r="M241" t="str">
            <v/>
          </cell>
          <cell r="N241" t="str">
            <v/>
          </cell>
        </row>
        <row r="242">
          <cell r="J242" t="str">
            <v/>
          </cell>
          <cell r="K242" t="str">
            <v/>
          </cell>
          <cell r="L242" t="str">
            <v/>
          </cell>
          <cell r="M242" t="str">
            <v/>
          </cell>
          <cell r="N242" t="str">
            <v/>
          </cell>
        </row>
        <row r="243">
          <cell r="J243" t="str">
            <v/>
          </cell>
          <cell r="K243" t="str">
            <v/>
          </cell>
          <cell r="L243" t="str">
            <v/>
          </cell>
          <cell r="M243" t="str">
            <v/>
          </cell>
          <cell r="N243" t="str">
            <v/>
          </cell>
        </row>
        <row r="244">
          <cell r="J244" t="str">
            <v/>
          </cell>
          <cell r="K244" t="str">
            <v/>
          </cell>
          <cell r="L244" t="str">
            <v/>
          </cell>
          <cell r="M244" t="str">
            <v/>
          </cell>
          <cell r="N244" t="str">
            <v/>
          </cell>
        </row>
        <row r="245">
          <cell r="J245" t="str">
            <v/>
          </cell>
          <cell r="K245" t="str">
            <v/>
          </cell>
          <cell r="L245" t="str">
            <v/>
          </cell>
          <cell r="M245" t="str">
            <v/>
          </cell>
          <cell r="N245" t="str">
            <v/>
          </cell>
        </row>
        <row r="246">
          <cell r="J246" t="str">
            <v/>
          </cell>
          <cell r="K246" t="str">
            <v/>
          </cell>
          <cell r="L246" t="str">
            <v/>
          </cell>
          <cell r="M246" t="str">
            <v/>
          </cell>
          <cell r="N246" t="str">
            <v/>
          </cell>
        </row>
        <row r="247">
          <cell r="J247" t="str">
            <v/>
          </cell>
          <cell r="K247" t="str">
            <v/>
          </cell>
          <cell r="L247" t="str">
            <v/>
          </cell>
          <cell r="M247" t="str">
            <v/>
          </cell>
          <cell r="N247" t="str">
            <v/>
          </cell>
        </row>
        <row r="248">
          <cell r="J248" t="str">
            <v/>
          </cell>
          <cell r="K248" t="str">
            <v/>
          </cell>
          <cell r="L248" t="str">
            <v/>
          </cell>
          <cell r="M248" t="str">
            <v/>
          </cell>
          <cell r="N248" t="str">
            <v/>
          </cell>
        </row>
        <row r="249">
          <cell r="J249" t="str">
            <v/>
          </cell>
          <cell r="K249" t="str">
            <v/>
          </cell>
          <cell r="L249" t="str">
            <v/>
          </cell>
          <cell r="M249" t="str">
            <v/>
          </cell>
          <cell r="N249" t="str">
            <v/>
          </cell>
        </row>
        <row r="250">
          <cell r="J250" t="str">
            <v/>
          </cell>
          <cell r="K250" t="str">
            <v/>
          </cell>
          <cell r="L250" t="str">
            <v/>
          </cell>
          <cell r="M250" t="str">
            <v/>
          </cell>
          <cell r="N250" t="str">
            <v/>
          </cell>
        </row>
        <row r="251">
          <cell r="J251" t="str">
            <v/>
          </cell>
          <cell r="K251" t="str">
            <v/>
          </cell>
          <cell r="L251" t="str">
            <v/>
          </cell>
          <cell r="M251" t="str">
            <v/>
          </cell>
          <cell r="N251" t="str">
            <v/>
          </cell>
        </row>
        <row r="252">
          <cell r="J252" t="str">
            <v/>
          </cell>
          <cell r="K252" t="str">
            <v/>
          </cell>
          <cell r="L252" t="str">
            <v/>
          </cell>
          <cell r="M252" t="str">
            <v/>
          </cell>
          <cell r="N252" t="str">
            <v/>
          </cell>
        </row>
        <row r="253">
          <cell r="J253" t="str">
            <v/>
          </cell>
          <cell r="K253" t="str">
            <v/>
          </cell>
          <cell r="L253" t="str">
            <v/>
          </cell>
          <cell r="M253" t="str">
            <v/>
          </cell>
          <cell r="N253" t="str">
            <v/>
          </cell>
        </row>
        <row r="254">
          <cell r="J254" t="str">
            <v/>
          </cell>
          <cell r="K254" t="str">
            <v/>
          </cell>
          <cell r="L254" t="str">
            <v/>
          </cell>
          <cell r="M254" t="str">
            <v/>
          </cell>
          <cell r="N254" t="str">
            <v/>
          </cell>
        </row>
        <row r="255">
          <cell r="J255" t="str">
            <v/>
          </cell>
          <cell r="K255" t="str">
            <v/>
          </cell>
          <cell r="L255" t="str">
            <v/>
          </cell>
          <cell r="M255" t="str">
            <v/>
          </cell>
          <cell r="N255" t="str">
            <v/>
          </cell>
        </row>
        <row r="256">
          <cell r="J256" t="str">
            <v/>
          </cell>
          <cell r="K256" t="str">
            <v/>
          </cell>
          <cell r="L256" t="str">
            <v/>
          </cell>
          <cell r="M256" t="str">
            <v/>
          </cell>
          <cell r="N256" t="str">
            <v/>
          </cell>
        </row>
        <row r="257">
          <cell r="J257" t="str">
            <v/>
          </cell>
          <cell r="K257" t="str">
            <v/>
          </cell>
          <cell r="L257" t="str">
            <v/>
          </cell>
          <cell r="M257" t="str">
            <v/>
          </cell>
          <cell r="N257" t="str">
            <v/>
          </cell>
        </row>
        <row r="258">
          <cell r="J258" t="str">
            <v/>
          </cell>
          <cell r="K258" t="str">
            <v/>
          </cell>
          <cell r="L258" t="str">
            <v/>
          </cell>
          <cell r="M258" t="str">
            <v/>
          </cell>
          <cell r="N258" t="str">
            <v/>
          </cell>
        </row>
        <row r="259">
          <cell r="J259" t="str">
            <v/>
          </cell>
          <cell r="K259" t="str">
            <v/>
          </cell>
          <cell r="L259" t="str">
            <v/>
          </cell>
          <cell r="M259" t="str">
            <v/>
          </cell>
          <cell r="N259" t="str">
            <v/>
          </cell>
        </row>
        <row r="260">
          <cell r="J260" t="str">
            <v/>
          </cell>
          <cell r="K260" t="str">
            <v/>
          </cell>
          <cell r="L260" t="str">
            <v/>
          </cell>
          <cell r="M260" t="str">
            <v/>
          </cell>
          <cell r="N260" t="str">
            <v/>
          </cell>
        </row>
        <row r="261">
          <cell r="J261" t="str">
            <v/>
          </cell>
          <cell r="K261" t="str">
            <v/>
          </cell>
          <cell r="L261" t="str">
            <v/>
          </cell>
          <cell r="M261" t="str">
            <v/>
          </cell>
          <cell r="N261" t="str">
            <v/>
          </cell>
        </row>
        <row r="262">
          <cell r="J262" t="str">
            <v/>
          </cell>
          <cell r="K262" t="str">
            <v/>
          </cell>
          <cell r="L262" t="str">
            <v/>
          </cell>
          <cell r="M262" t="str">
            <v/>
          </cell>
          <cell r="N262" t="str">
            <v/>
          </cell>
        </row>
        <row r="263">
          <cell r="J263" t="str">
            <v/>
          </cell>
          <cell r="K263" t="str">
            <v/>
          </cell>
          <cell r="L263" t="str">
            <v/>
          </cell>
          <cell r="M263" t="str">
            <v/>
          </cell>
          <cell r="N263" t="str">
            <v/>
          </cell>
        </row>
        <row r="264">
          <cell r="J264" t="str">
            <v/>
          </cell>
          <cell r="K264" t="str">
            <v/>
          </cell>
          <cell r="L264" t="str">
            <v/>
          </cell>
          <cell r="M264" t="str">
            <v/>
          </cell>
          <cell r="N264" t="str">
            <v/>
          </cell>
        </row>
        <row r="265">
          <cell r="J265" t="str">
            <v/>
          </cell>
          <cell r="K265" t="str">
            <v/>
          </cell>
          <cell r="L265" t="str">
            <v/>
          </cell>
          <cell r="M265" t="str">
            <v/>
          </cell>
          <cell r="N265" t="str">
            <v/>
          </cell>
        </row>
        <row r="266">
          <cell r="J266" t="str">
            <v/>
          </cell>
          <cell r="K266" t="str">
            <v/>
          </cell>
          <cell r="L266" t="str">
            <v/>
          </cell>
          <cell r="M266" t="str">
            <v/>
          </cell>
          <cell r="N266" t="str">
            <v/>
          </cell>
        </row>
        <row r="267">
          <cell r="J267" t="str">
            <v/>
          </cell>
          <cell r="K267" t="str">
            <v/>
          </cell>
          <cell r="L267" t="str">
            <v/>
          </cell>
          <cell r="M267" t="str">
            <v/>
          </cell>
          <cell r="N267" t="str">
            <v/>
          </cell>
        </row>
        <row r="268">
          <cell r="J268" t="str">
            <v/>
          </cell>
          <cell r="K268" t="str">
            <v/>
          </cell>
          <cell r="L268" t="str">
            <v/>
          </cell>
          <cell r="M268" t="str">
            <v/>
          </cell>
          <cell r="N268" t="str">
            <v/>
          </cell>
        </row>
        <row r="269">
          <cell r="J269" t="str">
            <v/>
          </cell>
          <cell r="K269" t="str">
            <v/>
          </cell>
          <cell r="L269" t="str">
            <v/>
          </cell>
          <cell r="M269" t="str">
            <v/>
          </cell>
          <cell r="N269" t="str">
            <v/>
          </cell>
        </row>
        <row r="270">
          <cell r="J270" t="str">
            <v/>
          </cell>
          <cell r="K270" t="str">
            <v/>
          </cell>
          <cell r="L270" t="str">
            <v/>
          </cell>
          <cell r="M270" t="str">
            <v/>
          </cell>
          <cell r="N270" t="str">
            <v/>
          </cell>
        </row>
        <row r="271">
          <cell r="J271" t="str">
            <v/>
          </cell>
          <cell r="K271" t="str">
            <v/>
          </cell>
          <cell r="L271" t="str">
            <v/>
          </cell>
          <cell r="M271" t="str">
            <v/>
          </cell>
          <cell r="N271" t="str">
            <v/>
          </cell>
        </row>
        <row r="272">
          <cell r="J272" t="str">
            <v/>
          </cell>
          <cell r="K272" t="str">
            <v/>
          </cell>
          <cell r="L272" t="str">
            <v/>
          </cell>
          <cell r="M272" t="str">
            <v/>
          </cell>
          <cell r="N272" t="str">
            <v/>
          </cell>
        </row>
        <row r="273">
          <cell r="J273" t="str">
            <v/>
          </cell>
          <cell r="K273" t="str">
            <v/>
          </cell>
          <cell r="L273" t="str">
            <v/>
          </cell>
          <cell r="M273" t="str">
            <v/>
          </cell>
          <cell r="N273" t="str">
            <v/>
          </cell>
        </row>
        <row r="274">
          <cell r="J274" t="str">
            <v/>
          </cell>
          <cell r="K274" t="str">
            <v/>
          </cell>
          <cell r="L274" t="str">
            <v/>
          </cell>
          <cell r="M274" t="str">
            <v/>
          </cell>
          <cell r="N274" t="str">
            <v/>
          </cell>
        </row>
        <row r="275">
          <cell r="J275" t="str">
            <v/>
          </cell>
          <cell r="K275" t="str">
            <v/>
          </cell>
          <cell r="L275" t="str">
            <v/>
          </cell>
          <cell r="M275" t="str">
            <v/>
          </cell>
          <cell r="N275" t="str">
            <v/>
          </cell>
        </row>
        <row r="276">
          <cell r="J276" t="str">
            <v/>
          </cell>
          <cell r="K276" t="str">
            <v/>
          </cell>
          <cell r="L276" t="str">
            <v/>
          </cell>
          <cell r="M276" t="str">
            <v/>
          </cell>
          <cell r="N276" t="str">
            <v/>
          </cell>
        </row>
        <row r="277">
          <cell r="J277" t="str">
            <v/>
          </cell>
          <cell r="K277" t="str">
            <v/>
          </cell>
          <cell r="L277" t="str">
            <v/>
          </cell>
          <cell r="M277" t="str">
            <v/>
          </cell>
          <cell r="N277" t="str">
            <v/>
          </cell>
        </row>
        <row r="278">
          <cell r="J278" t="str">
            <v/>
          </cell>
          <cell r="K278" t="str">
            <v/>
          </cell>
          <cell r="L278" t="str">
            <v/>
          </cell>
          <cell r="M278" t="str">
            <v/>
          </cell>
          <cell r="N278" t="str">
            <v/>
          </cell>
        </row>
        <row r="279">
          <cell r="J279" t="str">
            <v/>
          </cell>
          <cell r="K279" t="str">
            <v/>
          </cell>
          <cell r="L279" t="str">
            <v/>
          </cell>
          <cell r="M279" t="str">
            <v/>
          </cell>
          <cell r="N279" t="str">
            <v/>
          </cell>
        </row>
        <row r="280">
          <cell r="J280" t="str">
            <v/>
          </cell>
          <cell r="K280" t="str">
            <v/>
          </cell>
          <cell r="L280" t="str">
            <v/>
          </cell>
          <cell r="M280" t="str">
            <v/>
          </cell>
          <cell r="N280" t="str">
            <v/>
          </cell>
        </row>
        <row r="281">
          <cell r="J281" t="str">
            <v/>
          </cell>
          <cell r="K281" t="str">
            <v/>
          </cell>
          <cell r="L281" t="str">
            <v/>
          </cell>
          <cell r="M281" t="str">
            <v/>
          </cell>
          <cell r="N281" t="str">
            <v/>
          </cell>
        </row>
        <row r="282">
          <cell r="J282" t="str">
            <v/>
          </cell>
          <cell r="K282" t="str">
            <v/>
          </cell>
          <cell r="L282" t="str">
            <v/>
          </cell>
          <cell r="M282" t="str">
            <v/>
          </cell>
          <cell r="N282" t="str">
            <v/>
          </cell>
        </row>
        <row r="283">
          <cell r="J283" t="str">
            <v/>
          </cell>
          <cell r="K283" t="str">
            <v/>
          </cell>
          <cell r="L283" t="str">
            <v/>
          </cell>
          <cell r="M283" t="str">
            <v/>
          </cell>
          <cell r="N283" t="str">
            <v/>
          </cell>
        </row>
        <row r="284">
          <cell r="J284" t="str">
            <v/>
          </cell>
          <cell r="K284" t="str">
            <v/>
          </cell>
          <cell r="L284" t="str">
            <v/>
          </cell>
          <cell r="M284" t="str">
            <v/>
          </cell>
          <cell r="N284" t="str">
            <v/>
          </cell>
        </row>
        <row r="285">
          <cell r="J285" t="str">
            <v/>
          </cell>
          <cell r="K285" t="str">
            <v/>
          </cell>
          <cell r="L285" t="str">
            <v/>
          </cell>
          <cell r="M285" t="str">
            <v/>
          </cell>
          <cell r="N285" t="str">
            <v/>
          </cell>
        </row>
        <row r="286">
          <cell r="J286" t="str">
            <v/>
          </cell>
          <cell r="K286" t="str">
            <v/>
          </cell>
          <cell r="L286" t="str">
            <v/>
          </cell>
          <cell r="M286" t="str">
            <v/>
          </cell>
          <cell r="N286" t="str">
            <v/>
          </cell>
        </row>
        <row r="287">
          <cell r="J287" t="str">
            <v/>
          </cell>
          <cell r="K287" t="str">
            <v/>
          </cell>
          <cell r="L287" t="str">
            <v/>
          </cell>
          <cell r="M287" t="str">
            <v/>
          </cell>
          <cell r="N287" t="str">
            <v/>
          </cell>
        </row>
        <row r="288">
          <cell r="J288" t="str">
            <v/>
          </cell>
          <cell r="K288" t="str">
            <v/>
          </cell>
          <cell r="L288" t="str">
            <v/>
          </cell>
          <cell r="M288" t="str">
            <v/>
          </cell>
          <cell r="N288" t="str">
            <v/>
          </cell>
        </row>
        <row r="289">
          <cell r="J289" t="str">
            <v/>
          </cell>
          <cell r="K289" t="str">
            <v/>
          </cell>
          <cell r="L289" t="str">
            <v/>
          </cell>
          <cell r="M289" t="str">
            <v/>
          </cell>
          <cell r="N289" t="str">
            <v/>
          </cell>
        </row>
        <row r="290">
          <cell r="J290" t="str">
            <v/>
          </cell>
          <cell r="K290" t="str">
            <v/>
          </cell>
          <cell r="L290" t="str">
            <v/>
          </cell>
          <cell r="M290" t="str">
            <v/>
          </cell>
          <cell r="N290" t="str">
            <v/>
          </cell>
        </row>
        <row r="291">
          <cell r="J291" t="str">
            <v/>
          </cell>
          <cell r="K291" t="str">
            <v/>
          </cell>
          <cell r="L291" t="str">
            <v/>
          </cell>
          <cell r="M291" t="str">
            <v/>
          </cell>
          <cell r="N291" t="str">
            <v/>
          </cell>
        </row>
        <row r="292">
          <cell r="J292" t="str">
            <v/>
          </cell>
          <cell r="K292" t="str">
            <v/>
          </cell>
          <cell r="L292" t="str">
            <v/>
          </cell>
          <cell r="M292" t="str">
            <v/>
          </cell>
          <cell r="N292" t="str">
            <v/>
          </cell>
        </row>
        <row r="293">
          <cell r="J293" t="str">
            <v/>
          </cell>
          <cell r="K293" t="str">
            <v/>
          </cell>
          <cell r="L293" t="str">
            <v/>
          </cell>
          <cell r="M293" t="str">
            <v/>
          </cell>
          <cell r="N293" t="str">
            <v/>
          </cell>
        </row>
        <row r="294">
          <cell r="J294" t="str">
            <v/>
          </cell>
          <cell r="K294" t="str">
            <v/>
          </cell>
          <cell r="L294" t="str">
            <v/>
          </cell>
          <cell r="M294" t="str">
            <v/>
          </cell>
          <cell r="N294" t="str">
            <v/>
          </cell>
        </row>
        <row r="295">
          <cell r="J295" t="str">
            <v/>
          </cell>
          <cell r="K295" t="str">
            <v/>
          </cell>
          <cell r="L295" t="str">
            <v/>
          </cell>
          <cell r="M295" t="str">
            <v/>
          </cell>
          <cell r="N295" t="str">
            <v/>
          </cell>
        </row>
        <row r="296">
          <cell r="J296" t="str">
            <v/>
          </cell>
          <cell r="K296" t="str">
            <v/>
          </cell>
          <cell r="L296" t="str">
            <v/>
          </cell>
          <cell r="M296" t="str">
            <v/>
          </cell>
          <cell r="N296" t="str">
            <v/>
          </cell>
        </row>
        <row r="297">
          <cell r="J297" t="str">
            <v/>
          </cell>
          <cell r="K297" t="str">
            <v/>
          </cell>
          <cell r="L297" t="str">
            <v/>
          </cell>
          <cell r="M297" t="str">
            <v/>
          </cell>
          <cell r="N297" t="str">
            <v/>
          </cell>
        </row>
        <row r="298">
          <cell r="J298" t="str">
            <v/>
          </cell>
          <cell r="K298" t="str">
            <v/>
          </cell>
          <cell r="L298" t="str">
            <v/>
          </cell>
          <cell r="M298" t="str">
            <v/>
          </cell>
          <cell r="N298" t="str">
            <v/>
          </cell>
        </row>
        <row r="299">
          <cell r="J299" t="str">
            <v/>
          </cell>
          <cell r="K299" t="str">
            <v/>
          </cell>
          <cell r="L299" t="str">
            <v/>
          </cell>
          <cell r="M299" t="str">
            <v/>
          </cell>
          <cell r="N299" t="str">
            <v/>
          </cell>
        </row>
        <row r="300">
          <cell r="J300" t="str">
            <v/>
          </cell>
          <cell r="K300" t="str">
            <v/>
          </cell>
          <cell r="L300" t="str">
            <v/>
          </cell>
          <cell r="M300" t="str">
            <v/>
          </cell>
          <cell r="N300" t="str">
            <v/>
          </cell>
        </row>
        <row r="301">
          <cell r="J301" t="str">
            <v/>
          </cell>
          <cell r="K301" t="str">
            <v/>
          </cell>
          <cell r="L301" t="str">
            <v/>
          </cell>
          <cell r="M301" t="str">
            <v/>
          </cell>
          <cell r="N301" t="str">
            <v/>
          </cell>
        </row>
        <row r="302">
          <cell r="J302" t="str">
            <v/>
          </cell>
          <cell r="K302" t="str">
            <v/>
          </cell>
          <cell r="L302" t="str">
            <v/>
          </cell>
          <cell r="M302" t="str">
            <v/>
          </cell>
          <cell r="N302" t="str">
            <v/>
          </cell>
        </row>
        <row r="303">
          <cell r="J303" t="str">
            <v/>
          </cell>
          <cell r="K303" t="str">
            <v/>
          </cell>
          <cell r="L303" t="str">
            <v/>
          </cell>
          <cell r="M303" t="str">
            <v/>
          </cell>
          <cell r="N303" t="str">
            <v/>
          </cell>
        </row>
        <row r="304">
          <cell r="J304" t="str">
            <v/>
          </cell>
          <cell r="K304" t="str">
            <v/>
          </cell>
          <cell r="L304" t="str">
            <v/>
          </cell>
          <cell r="M304" t="str">
            <v/>
          </cell>
          <cell r="N304" t="str">
            <v/>
          </cell>
        </row>
        <row r="305">
          <cell r="J305" t="str">
            <v/>
          </cell>
          <cell r="K305" t="str">
            <v/>
          </cell>
          <cell r="L305" t="str">
            <v/>
          </cell>
          <cell r="M305" t="str">
            <v/>
          </cell>
          <cell r="N305" t="str">
            <v/>
          </cell>
        </row>
        <row r="306">
          <cell r="J306" t="str">
            <v/>
          </cell>
          <cell r="K306" t="str">
            <v/>
          </cell>
          <cell r="L306" t="str">
            <v/>
          </cell>
          <cell r="M306" t="str">
            <v/>
          </cell>
          <cell r="N306" t="str">
            <v/>
          </cell>
        </row>
        <row r="307">
          <cell r="J307" t="str">
            <v/>
          </cell>
          <cell r="K307" t="str">
            <v/>
          </cell>
          <cell r="L307" t="str">
            <v/>
          </cell>
          <cell r="M307" t="str">
            <v/>
          </cell>
          <cell r="N307" t="str">
            <v/>
          </cell>
        </row>
        <row r="308">
          <cell r="J308" t="str">
            <v/>
          </cell>
          <cell r="K308" t="str">
            <v/>
          </cell>
          <cell r="L308" t="str">
            <v/>
          </cell>
          <cell r="M308" t="str">
            <v/>
          </cell>
          <cell r="N308" t="str">
            <v/>
          </cell>
        </row>
        <row r="309">
          <cell r="J309" t="str">
            <v/>
          </cell>
          <cell r="K309" t="str">
            <v/>
          </cell>
          <cell r="L309" t="str">
            <v/>
          </cell>
          <cell r="M309" t="str">
            <v/>
          </cell>
          <cell r="N309" t="str">
            <v/>
          </cell>
        </row>
        <row r="310">
          <cell r="J310" t="str">
            <v/>
          </cell>
          <cell r="K310" t="str">
            <v/>
          </cell>
          <cell r="L310" t="str">
            <v/>
          </cell>
          <cell r="M310" t="str">
            <v/>
          </cell>
          <cell r="N310" t="str">
            <v/>
          </cell>
        </row>
        <row r="311">
          <cell r="J311" t="str">
            <v/>
          </cell>
          <cell r="K311" t="str">
            <v/>
          </cell>
          <cell r="L311" t="str">
            <v/>
          </cell>
          <cell r="M311" t="str">
            <v/>
          </cell>
          <cell r="N311" t="str">
            <v/>
          </cell>
        </row>
        <row r="312">
          <cell r="J312" t="str">
            <v/>
          </cell>
          <cell r="K312" t="str">
            <v/>
          </cell>
          <cell r="L312" t="str">
            <v/>
          </cell>
          <cell r="M312" t="str">
            <v/>
          </cell>
          <cell r="N312" t="str">
            <v/>
          </cell>
        </row>
        <row r="313">
          <cell r="J313" t="str">
            <v/>
          </cell>
          <cell r="K313" t="str">
            <v/>
          </cell>
          <cell r="L313" t="str">
            <v/>
          </cell>
          <cell r="M313" t="str">
            <v/>
          </cell>
          <cell r="N313" t="str">
            <v/>
          </cell>
        </row>
        <row r="314">
          <cell r="J314" t="str">
            <v/>
          </cell>
          <cell r="K314" t="str">
            <v/>
          </cell>
          <cell r="L314" t="str">
            <v/>
          </cell>
          <cell r="M314" t="str">
            <v/>
          </cell>
          <cell r="N314" t="str">
            <v/>
          </cell>
        </row>
        <row r="315">
          <cell r="J315" t="str">
            <v/>
          </cell>
          <cell r="K315" t="str">
            <v/>
          </cell>
          <cell r="L315" t="str">
            <v/>
          </cell>
          <cell r="M315" t="str">
            <v/>
          </cell>
          <cell r="N315" t="str">
            <v/>
          </cell>
        </row>
        <row r="316">
          <cell r="J316" t="str">
            <v/>
          </cell>
          <cell r="K316" t="str">
            <v/>
          </cell>
          <cell r="L316" t="str">
            <v/>
          </cell>
          <cell r="M316" t="str">
            <v/>
          </cell>
          <cell r="N316" t="str">
            <v/>
          </cell>
        </row>
        <row r="317">
          <cell r="J317" t="str">
            <v/>
          </cell>
          <cell r="K317" t="str">
            <v/>
          </cell>
          <cell r="L317" t="str">
            <v/>
          </cell>
          <cell r="M317" t="str">
            <v/>
          </cell>
          <cell r="N317" t="str">
            <v/>
          </cell>
        </row>
        <row r="318">
          <cell r="J318" t="str">
            <v/>
          </cell>
          <cell r="K318" t="str">
            <v/>
          </cell>
          <cell r="L318" t="str">
            <v/>
          </cell>
          <cell r="M318" t="str">
            <v/>
          </cell>
          <cell r="N318" t="str">
            <v/>
          </cell>
        </row>
        <row r="319">
          <cell r="J319" t="str">
            <v/>
          </cell>
          <cell r="K319" t="str">
            <v/>
          </cell>
          <cell r="L319" t="str">
            <v/>
          </cell>
          <cell r="M319" t="str">
            <v/>
          </cell>
          <cell r="N319" t="str">
            <v/>
          </cell>
        </row>
        <row r="320">
          <cell r="J320" t="str">
            <v/>
          </cell>
          <cell r="K320" t="str">
            <v/>
          </cell>
          <cell r="L320" t="str">
            <v/>
          </cell>
          <cell r="M320" t="str">
            <v/>
          </cell>
          <cell r="N320" t="str">
            <v/>
          </cell>
        </row>
        <row r="321">
          <cell r="J321" t="str">
            <v/>
          </cell>
          <cell r="K321" t="str">
            <v/>
          </cell>
          <cell r="L321" t="str">
            <v/>
          </cell>
          <cell r="M321" t="str">
            <v/>
          </cell>
          <cell r="N321" t="str">
            <v/>
          </cell>
        </row>
        <row r="322">
          <cell r="J322" t="str">
            <v/>
          </cell>
          <cell r="K322" t="str">
            <v/>
          </cell>
          <cell r="L322" t="str">
            <v/>
          </cell>
          <cell r="M322" t="str">
            <v/>
          </cell>
          <cell r="N322" t="str">
            <v/>
          </cell>
        </row>
        <row r="323">
          <cell r="J323" t="str">
            <v/>
          </cell>
          <cell r="K323" t="str">
            <v/>
          </cell>
          <cell r="L323" t="str">
            <v/>
          </cell>
          <cell r="M323" t="str">
            <v/>
          </cell>
          <cell r="N323" t="str">
            <v/>
          </cell>
        </row>
        <row r="324">
          <cell r="J324" t="str">
            <v/>
          </cell>
          <cell r="K324" t="str">
            <v/>
          </cell>
          <cell r="L324" t="str">
            <v/>
          </cell>
          <cell r="M324" t="str">
            <v/>
          </cell>
          <cell r="N324" t="str">
            <v/>
          </cell>
        </row>
        <row r="325">
          <cell r="J325" t="str">
            <v/>
          </cell>
          <cell r="K325" t="str">
            <v/>
          </cell>
          <cell r="L325" t="str">
            <v/>
          </cell>
          <cell r="M325" t="str">
            <v/>
          </cell>
          <cell r="N325" t="str">
            <v/>
          </cell>
        </row>
        <row r="326">
          <cell r="J326" t="str">
            <v/>
          </cell>
          <cell r="K326" t="str">
            <v/>
          </cell>
          <cell r="L326" t="str">
            <v/>
          </cell>
          <cell r="M326" t="str">
            <v/>
          </cell>
          <cell r="N326" t="str">
            <v/>
          </cell>
        </row>
        <row r="327">
          <cell r="J327" t="str">
            <v/>
          </cell>
          <cell r="K327" t="str">
            <v/>
          </cell>
          <cell r="L327" t="str">
            <v/>
          </cell>
          <cell r="M327" t="str">
            <v/>
          </cell>
          <cell r="N327" t="str">
            <v/>
          </cell>
        </row>
        <row r="328">
          <cell r="J328" t="str">
            <v/>
          </cell>
          <cell r="K328" t="str">
            <v/>
          </cell>
          <cell r="L328" t="str">
            <v/>
          </cell>
          <cell r="M328" t="str">
            <v/>
          </cell>
          <cell r="N328" t="str">
            <v/>
          </cell>
        </row>
        <row r="329">
          <cell r="J329" t="str">
            <v/>
          </cell>
          <cell r="K329" t="str">
            <v/>
          </cell>
          <cell r="L329" t="str">
            <v/>
          </cell>
          <cell r="M329" t="str">
            <v/>
          </cell>
          <cell r="N329" t="str">
            <v/>
          </cell>
        </row>
        <row r="330">
          <cell r="J330" t="str">
            <v/>
          </cell>
          <cell r="K330" t="str">
            <v/>
          </cell>
          <cell r="L330" t="str">
            <v/>
          </cell>
          <cell r="M330" t="str">
            <v/>
          </cell>
          <cell r="N330" t="str">
            <v/>
          </cell>
        </row>
        <row r="331">
          <cell r="J331" t="str">
            <v/>
          </cell>
          <cell r="K331" t="str">
            <v/>
          </cell>
          <cell r="L331" t="str">
            <v/>
          </cell>
          <cell r="M331" t="str">
            <v/>
          </cell>
          <cell r="N331" t="str">
            <v/>
          </cell>
        </row>
        <row r="332">
          <cell r="J332" t="str">
            <v/>
          </cell>
          <cell r="K332" t="str">
            <v/>
          </cell>
          <cell r="L332" t="str">
            <v/>
          </cell>
          <cell r="M332" t="str">
            <v/>
          </cell>
          <cell r="N332" t="str">
            <v/>
          </cell>
        </row>
        <row r="333">
          <cell r="J333" t="str">
            <v/>
          </cell>
          <cell r="K333" t="str">
            <v/>
          </cell>
          <cell r="L333" t="str">
            <v/>
          </cell>
          <cell r="M333" t="str">
            <v/>
          </cell>
          <cell r="N333" t="str">
            <v/>
          </cell>
        </row>
        <row r="334">
          <cell r="J334" t="str">
            <v/>
          </cell>
          <cell r="K334" t="str">
            <v/>
          </cell>
          <cell r="L334" t="str">
            <v/>
          </cell>
          <cell r="M334" t="str">
            <v/>
          </cell>
          <cell r="N334" t="str">
            <v/>
          </cell>
        </row>
        <row r="335">
          <cell r="J335" t="str">
            <v/>
          </cell>
          <cell r="K335" t="str">
            <v/>
          </cell>
          <cell r="L335" t="str">
            <v/>
          </cell>
          <cell r="M335" t="str">
            <v/>
          </cell>
          <cell r="N335" t="str">
            <v/>
          </cell>
        </row>
        <row r="336">
          <cell r="J336" t="str">
            <v/>
          </cell>
          <cell r="K336" t="str">
            <v/>
          </cell>
          <cell r="L336" t="str">
            <v/>
          </cell>
          <cell r="M336" t="str">
            <v/>
          </cell>
          <cell r="N336" t="str">
            <v/>
          </cell>
        </row>
        <row r="337">
          <cell r="J337" t="str">
            <v/>
          </cell>
          <cell r="K337" t="str">
            <v/>
          </cell>
          <cell r="L337" t="str">
            <v/>
          </cell>
          <cell r="M337" t="str">
            <v/>
          </cell>
          <cell r="N337" t="str">
            <v/>
          </cell>
        </row>
        <row r="338">
          <cell r="J338" t="str">
            <v/>
          </cell>
          <cell r="K338" t="str">
            <v/>
          </cell>
          <cell r="L338" t="str">
            <v/>
          </cell>
          <cell r="M338" t="str">
            <v/>
          </cell>
          <cell r="N338" t="str">
            <v/>
          </cell>
        </row>
        <row r="339">
          <cell r="J339" t="str">
            <v/>
          </cell>
          <cell r="K339" t="str">
            <v/>
          </cell>
          <cell r="L339" t="str">
            <v/>
          </cell>
          <cell r="M339" t="str">
            <v/>
          </cell>
          <cell r="N339" t="str">
            <v/>
          </cell>
        </row>
        <row r="340">
          <cell r="J340" t="str">
            <v/>
          </cell>
          <cell r="K340" t="str">
            <v/>
          </cell>
          <cell r="L340" t="str">
            <v/>
          </cell>
          <cell r="M340" t="str">
            <v/>
          </cell>
          <cell r="N340" t="str">
            <v/>
          </cell>
        </row>
        <row r="341">
          <cell r="J341" t="str">
            <v/>
          </cell>
          <cell r="K341" t="str">
            <v/>
          </cell>
          <cell r="L341" t="str">
            <v/>
          </cell>
          <cell r="M341" t="str">
            <v/>
          </cell>
          <cell r="N341" t="str">
            <v/>
          </cell>
        </row>
        <row r="342">
          <cell r="J342" t="str">
            <v/>
          </cell>
          <cell r="K342" t="str">
            <v/>
          </cell>
          <cell r="L342" t="str">
            <v/>
          </cell>
          <cell r="M342" t="str">
            <v/>
          </cell>
          <cell r="N342" t="str">
            <v/>
          </cell>
        </row>
        <row r="343">
          <cell r="J343" t="str">
            <v/>
          </cell>
          <cell r="K343" t="str">
            <v/>
          </cell>
          <cell r="L343" t="str">
            <v/>
          </cell>
          <cell r="M343" t="str">
            <v/>
          </cell>
          <cell r="N343" t="str">
            <v/>
          </cell>
        </row>
        <row r="344">
          <cell r="J344" t="str">
            <v/>
          </cell>
          <cell r="K344" t="str">
            <v/>
          </cell>
          <cell r="L344" t="str">
            <v/>
          </cell>
          <cell r="M344" t="str">
            <v/>
          </cell>
          <cell r="N344" t="str">
            <v/>
          </cell>
        </row>
        <row r="345">
          <cell r="J345" t="str">
            <v/>
          </cell>
          <cell r="K345" t="str">
            <v/>
          </cell>
          <cell r="L345" t="str">
            <v/>
          </cell>
          <cell r="M345" t="str">
            <v/>
          </cell>
          <cell r="N345" t="str">
            <v/>
          </cell>
        </row>
        <row r="346">
          <cell r="J346" t="str">
            <v/>
          </cell>
          <cell r="K346" t="str">
            <v/>
          </cell>
          <cell r="L346" t="str">
            <v/>
          </cell>
          <cell r="M346" t="str">
            <v/>
          </cell>
          <cell r="N346" t="str">
            <v/>
          </cell>
        </row>
        <row r="347">
          <cell r="J347" t="str">
            <v/>
          </cell>
          <cell r="K347" t="str">
            <v/>
          </cell>
          <cell r="L347" t="str">
            <v/>
          </cell>
          <cell r="M347" t="str">
            <v/>
          </cell>
          <cell r="N347" t="str">
            <v/>
          </cell>
        </row>
        <row r="348">
          <cell r="J348" t="str">
            <v/>
          </cell>
          <cell r="K348" t="str">
            <v/>
          </cell>
          <cell r="L348" t="str">
            <v/>
          </cell>
          <cell r="M348" t="str">
            <v/>
          </cell>
          <cell r="N348" t="str">
            <v/>
          </cell>
        </row>
        <row r="349">
          <cell r="J349" t="str">
            <v/>
          </cell>
          <cell r="K349" t="str">
            <v/>
          </cell>
          <cell r="L349" t="str">
            <v/>
          </cell>
          <cell r="M349" t="str">
            <v/>
          </cell>
          <cell r="N349" t="str">
            <v/>
          </cell>
        </row>
        <row r="350">
          <cell r="J350" t="str">
            <v/>
          </cell>
          <cell r="K350" t="str">
            <v/>
          </cell>
          <cell r="L350" t="str">
            <v/>
          </cell>
          <cell r="M350" t="str">
            <v/>
          </cell>
          <cell r="N350" t="str">
            <v/>
          </cell>
        </row>
        <row r="351">
          <cell r="J351" t="str">
            <v/>
          </cell>
          <cell r="K351" t="str">
            <v/>
          </cell>
          <cell r="L351" t="str">
            <v/>
          </cell>
          <cell r="M351" t="str">
            <v/>
          </cell>
          <cell r="N351" t="str">
            <v/>
          </cell>
        </row>
        <row r="352">
          <cell r="J352" t="str">
            <v/>
          </cell>
          <cell r="K352" t="str">
            <v/>
          </cell>
          <cell r="L352" t="str">
            <v/>
          </cell>
          <cell r="M352" t="str">
            <v/>
          </cell>
          <cell r="N352" t="str">
            <v/>
          </cell>
        </row>
        <row r="353">
          <cell r="J353" t="str">
            <v/>
          </cell>
          <cell r="K353" t="str">
            <v/>
          </cell>
          <cell r="L353" t="str">
            <v/>
          </cell>
          <cell r="M353" t="str">
            <v/>
          </cell>
          <cell r="N353" t="str">
            <v/>
          </cell>
        </row>
        <row r="354">
          <cell r="J354" t="str">
            <v/>
          </cell>
          <cell r="K354" t="str">
            <v/>
          </cell>
          <cell r="L354" t="str">
            <v/>
          </cell>
          <cell r="M354" t="str">
            <v/>
          </cell>
          <cell r="N354" t="str">
            <v/>
          </cell>
        </row>
        <row r="355">
          <cell r="J355" t="str">
            <v/>
          </cell>
          <cell r="K355" t="str">
            <v/>
          </cell>
          <cell r="L355" t="str">
            <v/>
          </cell>
          <cell r="M355" t="str">
            <v/>
          </cell>
          <cell r="N355" t="str">
            <v/>
          </cell>
        </row>
        <row r="356">
          <cell r="J356" t="str">
            <v/>
          </cell>
          <cell r="K356" t="str">
            <v/>
          </cell>
          <cell r="L356" t="str">
            <v/>
          </cell>
          <cell r="M356" t="str">
            <v/>
          </cell>
          <cell r="N356" t="str">
            <v/>
          </cell>
        </row>
        <row r="357">
          <cell r="J357" t="str">
            <v/>
          </cell>
          <cell r="K357" t="str">
            <v/>
          </cell>
          <cell r="L357" t="str">
            <v/>
          </cell>
          <cell r="M357" t="str">
            <v/>
          </cell>
          <cell r="N357" t="str">
            <v/>
          </cell>
        </row>
        <row r="358">
          <cell r="J358" t="str">
            <v/>
          </cell>
          <cell r="K358" t="str">
            <v/>
          </cell>
          <cell r="L358" t="str">
            <v/>
          </cell>
          <cell r="M358" t="str">
            <v/>
          </cell>
          <cell r="N358" t="str">
            <v/>
          </cell>
        </row>
        <row r="359">
          <cell r="J359" t="str">
            <v/>
          </cell>
          <cell r="K359" t="str">
            <v/>
          </cell>
          <cell r="L359" t="str">
            <v/>
          </cell>
          <cell r="M359" t="str">
            <v/>
          </cell>
          <cell r="N359" t="str">
            <v/>
          </cell>
        </row>
        <row r="360">
          <cell r="J360" t="str">
            <v/>
          </cell>
          <cell r="K360" t="str">
            <v/>
          </cell>
          <cell r="L360" t="str">
            <v/>
          </cell>
          <cell r="M360" t="str">
            <v/>
          </cell>
          <cell r="N360" t="str">
            <v/>
          </cell>
        </row>
        <row r="361">
          <cell r="J361" t="str">
            <v/>
          </cell>
          <cell r="K361" t="str">
            <v/>
          </cell>
          <cell r="L361" t="str">
            <v/>
          </cell>
          <cell r="M361" t="str">
            <v/>
          </cell>
          <cell r="N361" t="str">
            <v/>
          </cell>
        </row>
        <row r="362">
          <cell r="J362" t="str">
            <v/>
          </cell>
          <cell r="K362" t="str">
            <v/>
          </cell>
          <cell r="L362" t="str">
            <v/>
          </cell>
          <cell r="M362" t="str">
            <v/>
          </cell>
          <cell r="N362" t="str">
            <v/>
          </cell>
        </row>
        <row r="363">
          <cell r="J363" t="str">
            <v/>
          </cell>
          <cell r="K363" t="str">
            <v/>
          </cell>
          <cell r="L363" t="str">
            <v/>
          </cell>
          <cell r="M363" t="str">
            <v/>
          </cell>
          <cell r="N363" t="str">
            <v/>
          </cell>
        </row>
        <row r="364">
          <cell r="J364" t="str">
            <v/>
          </cell>
          <cell r="K364" t="str">
            <v/>
          </cell>
          <cell r="L364" t="str">
            <v/>
          </cell>
          <cell r="M364" t="str">
            <v/>
          </cell>
          <cell r="N364" t="str">
            <v/>
          </cell>
        </row>
        <row r="365">
          <cell r="J365" t="str">
            <v/>
          </cell>
          <cell r="K365" t="str">
            <v/>
          </cell>
          <cell r="L365" t="str">
            <v/>
          </cell>
          <cell r="M365" t="str">
            <v/>
          </cell>
          <cell r="N365" t="str">
            <v/>
          </cell>
        </row>
        <row r="366">
          <cell r="J366" t="str">
            <v/>
          </cell>
          <cell r="K366" t="str">
            <v/>
          </cell>
          <cell r="L366" t="str">
            <v/>
          </cell>
          <cell r="M366" t="str">
            <v/>
          </cell>
          <cell r="N366" t="str">
            <v/>
          </cell>
        </row>
        <row r="367">
          <cell r="J367" t="str">
            <v/>
          </cell>
          <cell r="K367" t="str">
            <v/>
          </cell>
          <cell r="L367" t="str">
            <v/>
          </cell>
          <cell r="M367" t="str">
            <v/>
          </cell>
          <cell r="N367" t="str">
            <v/>
          </cell>
        </row>
        <row r="368">
          <cell r="J368" t="str">
            <v/>
          </cell>
          <cell r="K368" t="str">
            <v/>
          </cell>
          <cell r="L368" t="str">
            <v/>
          </cell>
          <cell r="M368" t="str">
            <v/>
          </cell>
          <cell r="N368" t="str">
            <v/>
          </cell>
        </row>
        <row r="369">
          <cell r="J369" t="str">
            <v/>
          </cell>
          <cell r="K369" t="str">
            <v/>
          </cell>
          <cell r="L369" t="str">
            <v/>
          </cell>
          <cell r="M369" t="str">
            <v/>
          </cell>
          <cell r="N369" t="str">
            <v/>
          </cell>
        </row>
        <row r="370">
          <cell r="J370" t="str">
            <v/>
          </cell>
          <cell r="K370" t="str">
            <v/>
          </cell>
          <cell r="L370" t="str">
            <v/>
          </cell>
          <cell r="M370" t="str">
            <v/>
          </cell>
          <cell r="N370" t="str">
            <v/>
          </cell>
        </row>
        <row r="371">
          <cell r="J371" t="str">
            <v/>
          </cell>
          <cell r="K371" t="str">
            <v/>
          </cell>
          <cell r="L371" t="str">
            <v/>
          </cell>
          <cell r="M371" t="str">
            <v/>
          </cell>
          <cell r="N371" t="str">
            <v/>
          </cell>
        </row>
        <row r="372">
          <cell r="J372" t="str">
            <v/>
          </cell>
          <cell r="K372" t="str">
            <v/>
          </cell>
          <cell r="L372" t="str">
            <v/>
          </cell>
          <cell r="M372" t="str">
            <v/>
          </cell>
          <cell r="N372" t="str">
            <v/>
          </cell>
        </row>
        <row r="373">
          <cell r="J373" t="str">
            <v/>
          </cell>
          <cell r="K373" t="str">
            <v/>
          </cell>
          <cell r="L373" t="str">
            <v/>
          </cell>
          <cell r="M373" t="str">
            <v/>
          </cell>
          <cell r="N373" t="str">
            <v/>
          </cell>
        </row>
        <row r="374">
          <cell r="J374" t="str">
            <v/>
          </cell>
          <cell r="K374" t="str">
            <v/>
          </cell>
          <cell r="L374" t="str">
            <v/>
          </cell>
          <cell r="M374" t="str">
            <v/>
          </cell>
          <cell r="N374" t="str">
            <v/>
          </cell>
        </row>
        <row r="375">
          <cell r="J375" t="str">
            <v/>
          </cell>
          <cell r="K375" t="str">
            <v/>
          </cell>
          <cell r="L375" t="str">
            <v/>
          </cell>
          <cell r="M375" t="str">
            <v/>
          </cell>
          <cell r="N375" t="str">
            <v/>
          </cell>
        </row>
        <row r="376">
          <cell r="J376" t="str">
            <v/>
          </cell>
          <cell r="K376" t="str">
            <v/>
          </cell>
          <cell r="L376" t="str">
            <v/>
          </cell>
          <cell r="M376" t="str">
            <v/>
          </cell>
          <cell r="N376" t="str">
            <v/>
          </cell>
        </row>
        <row r="377">
          <cell r="J377" t="str">
            <v/>
          </cell>
          <cell r="K377" t="str">
            <v/>
          </cell>
          <cell r="L377" t="str">
            <v/>
          </cell>
          <cell r="M377" t="str">
            <v/>
          </cell>
          <cell r="N377" t="str">
            <v/>
          </cell>
        </row>
        <row r="378">
          <cell r="J378" t="str">
            <v/>
          </cell>
          <cell r="K378" t="str">
            <v/>
          </cell>
          <cell r="L378" t="str">
            <v/>
          </cell>
          <cell r="M378" t="str">
            <v/>
          </cell>
          <cell r="N378" t="str">
            <v/>
          </cell>
        </row>
        <row r="379">
          <cell r="J379" t="str">
            <v/>
          </cell>
          <cell r="K379" t="str">
            <v/>
          </cell>
          <cell r="L379" t="str">
            <v/>
          </cell>
          <cell r="M379" t="str">
            <v/>
          </cell>
          <cell r="N379" t="str">
            <v/>
          </cell>
        </row>
        <row r="380">
          <cell r="J380" t="str">
            <v/>
          </cell>
          <cell r="K380" t="str">
            <v/>
          </cell>
          <cell r="L380" t="str">
            <v/>
          </cell>
          <cell r="M380" t="str">
            <v/>
          </cell>
          <cell r="N380" t="str">
            <v/>
          </cell>
        </row>
        <row r="381">
          <cell r="J381" t="str">
            <v/>
          </cell>
          <cell r="K381" t="str">
            <v/>
          </cell>
          <cell r="L381" t="str">
            <v/>
          </cell>
          <cell r="M381" t="str">
            <v/>
          </cell>
          <cell r="N381" t="str">
            <v/>
          </cell>
        </row>
        <row r="382">
          <cell r="J382" t="str">
            <v/>
          </cell>
          <cell r="K382" t="str">
            <v/>
          </cell>
          <cell r="L382" t="str">
            <v/>
          </cell>
          <cell r="M382" t="str">
            <v/>
          </cell>
          <cell r="N382" t="str">
            <v/>
          </cell>
        </row>
        <row r="383">
          <cell r="J383" t="str">
            <v/>
          </cell>
          <cell r="K383" t="str">
            <v/>
          </cell>
          <cell r="L383" t="str">
            <v/>
          </cell>
          <cell r="M383" t="str">
            <v/>
          </cell>
          <cell r="N383" t="str">
            <v/>
          </cell>
        </row>
        <row r="384">
          <cell r="J384" t="str">
            <v/>
          </cell>
          <cell r="K384" t="str">
            <v/>
          </cell>
          <cell r="L384" t="str">
            <v/>
          </cell>
          <cell r="M384" t="str">
            <v/>
          </cell>
          <cell r="N384" t="str">
            <v/>
          </cell>
        </row>
        <row r="385">
          <cell r="J385" t="str">
            <v/>
          </cell>
          <cell r="K385" t="str">
            <v/>
          </cell>
          <cell r="L385" t="str">
            <v/>
          </cell>
          <cell r="M385" t="str">
            <v/>
          </cell>
          <cell r="N385" t="str">
            <v/>
          </cell>
        </row>
        <row r="386">
          <cell r="J386" t="str">
            <v/>
          </cell>
          <cell r="K386" t="str">
            <v/>
          </cell>
          <cell r="L386" t="str">
            <v/>
          </cell>
          <cell r="M386" t="str">
            <v/>
          </cell>
          <cell r="N386" t="str">
            <v/>
          </cell>
        </row>
        <row r="387">
          <cell r="J387" t="str">
            <v/>
          </cell>
          <cell r="K387" t="str">
            <v/>
          </cell>
          <cell r="L387" t="str">
            <v/>
          </cell>
          <cell r="M387" t="str">
            <v/>
          </cell>
          <cell r="N387" t="str">
            <v/>
          </cell>
        </row>
        <row r="388">
          <cell r="J388" t="str">
            <v/>
          </cell>
          <cell r="K388" t="str">
            <v/>
          </cell>
          <cell r="L388" t="str">
            <v/>
          </cell>
          <cell r="M388" t="str">
            <v/>
          </cell>
          <cell r="N388" t="str">
            <v/>
          </cell>
        </row>
        <row r="389">
          <cell r="J389" t="str">
            <v/>
          </cell>
          <cell r="K389" t="str">
            <v/>
          </cell>
          <cell r="L389" t="str">
            <v/>
          </cell>
          <cell r="M389" t="str">
            <v/>
          </cell>
          <cell r="N389" t="str">
            <v/>
          </cell>
        </row>
        <row r="390">
          <cell r="J390" t="str">
            <v/>
          </cell>
          <cell r="K390" t="str">
            <v/>
          </cell>
          <cell r="L390" t="str">
            <v/>
          </cell>
          <cell r="M390" t="str">
            <v/>
          </cell>
          <cell r="N390" t="str">
            <v/>
          </cell>
        </row>
        <row r="391">
          <cell r="J391" t="str">
            <v/>
          </cell>
          <cell r="K391" t="str">
            <v/>
          </cell>
          <cell r="L391" t="str">
            <v/>
          </cell>
          <cell r="M391" t="str">
            <v/>
          </cell>
          <cell r="N391" t="str">
            <v/>
          </cell>
        </row>
        <row r="392">
          <cell r="J392" t="str">
            <v/>
          </cell>
          <cell r="K392" t="str">
            <v/>
          </cell>
          <cell r="L392" t="str">
            <v/>
          </cell>
          <cell r="M392" t="str">
            <v/>
          </cell>
          <cell r="N392" t="str">
            <v/>
          </cell>
        </row>
        <row r="393">
          <cell r="J393" t="str">
            <v/>
          </cell>
          <cell r="K393" t="str">
            <v/>
          </cell>
          <cell r="L393" t="str">
            <v/>
          </cell>
          <cell r="M393" t="str">
            <v/>
          </cell>
          <cell r="N393" t="str">
            <v/>
          </cell>
        </row>
        <row r="394">
          <cell r="J394" t="str">
            <v/>
          </cell>
          <cell r="K394" t="str">
            <v/>
          </cell>
          <cell r="L394" t="str">
            <v/>
          </cell>
          <cell r="M394" t="str">
            <v/>
          </cell>
          <cell r="N394" t="str">
            <v/>
          </cell>
        </row>
        <row r="395">
          <cell r="J395" t="str">
            <v/>
          </cell>
          <cell r="K395" t="str">
            <v/>
          </cell>
          <cell r="L395" t="str">
            <v/>
          </cell>
          <cell r="M395" t="str">
            <v/>
          </cell>
          <cell r="N395" t="str">
            <v/>
          </cell>
        </row>
        <row r="396">
          <cell r="J396" t="str">
            <v/>
          </cell>
          <cell r="K396" t="str">
            <v/>
          </cell>
          <cell r="L396" t="str">
            <v/>
          </cell>
          <cell r="M396" t="str">
            <v/>
          </cell>
          <cell r="N396" t="str">
            <v/>
          </cell>
        </row>
        <row r="397">
          <cell r="J397" t="str">
            <v/>
          </cell>
          <cell r="K397" t="str">
            <v/>
          </cell>
          <cell r="L397" t="str">
            <v/>
          </cell>
          <cell r="M397" t="str">
            <v/>
          </cell>
          <cell r="N397" t="str">
            <v/>
          </cell>
        </row>
        <row r="398">
          <cell r="J398" t="str">
            <v/>
          </cell>
          <cell r="K398" t="str">
            <v/>
          </cell>
          <cell r="L398" t="str">
            <v/>
          </cell>
          <cell r="M398" t="str">
            <v/>
          </cell>
          <cell r="N398" t="str">
            <v/>
          </cell>
        </row>
        <row r="399">
          <cell r="J399" t="str">
            <v/>
          </cell>
          <cell r="K399" t="str">
            <v/>
          </cell>
          <cell r="L399" t="str">
            <v/>
          </cell>
          <cell r="M399" t="str">
            <v/>
          </cell>
          <cell r="N399" t="str">
            <v/>
          </cell>
        </row>
        <row r="400">
          <cell r="J400" t="str">
            <v/>
          </cell>
          <cell r="K400" t="str">
            <v/>
          </cell>
          <cell r="L400" t="str">
            <v/>
          </cell>
          <cell r="M400" t="str">
            <v/>
          </cell>
          <cell r="N400" t="str">
            <v/>
          </cell>
        </row>
        <row r="401">
          <cell r="J401" t="str">
            <v/>
          </cell>
          <cell r="K401" t="str">
            <v/>
          </cell>
          <cell r="L401" t="str">
            <v/>
          </cell>
          <cell r="M401" t="str">
            <v/>
          </cell>
          <cell r="N401" t="str">
            <v/>
          </cell>
        </row>
        <row r="402">
          <cell r="J402" t="str">
            <v/>
          </cell>
          <cell r="K402" t="str">
            <v/>
          </cell>
          <cell r="L402" t="str">
            <v/>
          </cell>
          <cell r="M402" t="str">
            <v/>
          </cell>
          <cell r="N402" t="str">
            <v/>
          </cell>
        </row>
        <row r="403">
          <cell r="J403" t="str">
            <v/>
          </cell>
          <cell r="K403" t="str">
            <v/>
          </cell>
          <cell r="L403" t="str">
            <v/>
          </cell>
          <cell r="M403" t="str">
            <v/>
          </cell>
          <cell r="N403" t="str">
            <v/>
          </cell>
        </row>
        <row r="404">
          <cell r="J404" t="str">
            <v/>
          </cell>
          <cell r="K404" t="str">
            <v/>
          </cell>
          <cell r="L404" t="str">
            <v/>
          </cell>
          <cell r="M404" t="str">
            <v/>
          </cell>
          <cell r="N404" t="str">
            <v/>
          </cell>
        </row>
        <row r="405">
          <cell r="J405" t="str">
            <v/>
          </cell>
          <cell r="K405" t="str">
            <v/>
          </cell>
          <cell r="L405" t="str">
            <v/>
          </cell>
          <cell r="M405" t="str">
            <v/>
          </cell>
          <cell r="N405" t="str">
            <v/>
          </cell>
        </row>
        <row r="406">
          <cell r="J406" t="str">
            <v/>
          </cell>
          <cell r="K406" t="str">
            <v/>
          </cell>
          <cell r="L406" t="str">
            <v/>
          </cell>
          <cell r="M406" t="str">
            <v/>
          </cell>
          <cell r="N406" t="str">
            <v/>
          </cell>
        </row>
        <row r="407">
          <cell r="J407" t="str">
            <v/>
          </cell>
          <cell r="K407" t="str">
            <v/>
          </cell>
          <cell r="L407" t="str">
            <v/>
          </cell>
          <cell r="M407" t="str">
            <v/>
          </cell>
          <cell r="N407" t="str">
            <v/>
          </cell>
        </row>
        <row r="408">
          <cell r="J408" t="str">
            <v/>
          </cell>
          <cell r="K408" t="str">
            <v/>
          </cell>
          <cell r="L408" t="str">
            <v/>
          </cell>
          <cell r="M408" t="str">
            <v/>
          </cell>
          <cell r="N408" t="str">
            <v/>
          </cell>
        </row>
        <row r="409">
          <cell r="J409" t="str">
            <v/>
          </cell>
          <cell r="K409" t="str">
            <v/>
          </cell>
          <cell r="L409" t="str">
            <v/>
          </cell>
          <cell r="M409" t="str">
            <v/>
          </cell>
          <cell r="N409" t="str">
            <v/>
          </cell>
        </row>
        <row r="410">
          <cell r="J410" t="str">
            <v/>
          </cell>
          <cell r="K410" t="str">
            <v/>
          </cell>
          <cell r="L410" t="str">
            <v/>
          </cell>
          <cell r="M410" t="str">
            <v/>
          </cell>
          <cell r="N410" t="str">
            <v/>
          </cell>
        </row>
        <row r="411">
          <cell r="J411" t="str">
            <v/>
          </cell>
          <cell r="K411" t="str">
            <v/>
          </cell>
          <cell r="L411" t="str">
            <v/>
          </cell>
          <cell r="M411" t="str">
            <v/>
          </cell>
          <cell r="N411" t="str">
            <v/>
          </cell>
        </row>
        <row r="412">
          <cell r="J412" t="str">
            <v/>
          </cell>
          <cell r="K412" t="str">
            <v/>
          </cell>
          <cell r="L412" t="str">
            <v/>
          </cell>
          <cell r="M412" t="str">
            <v/>
          </cell>
          <cell r="N412" t="str">
            <v/>
          </cell>
        </row>
        <row r="413">
          <cell r="J413" t="str">
            <v/>
          </cell>
          <cell r="K413" t="str">
            <v/>
          </cell>
          <cell r="L413" t="str">
            <v/>
          </cell>
          <cell r="M413" t="str">
            <v/>
          </cell>
          <cell r="N413" t="str">
            <v/>
          </cell>
        </row>
        <row r="414">
          <cell r="J414" t="str">
            <v/>
          </cell>
          <cell r="K414" t="str">
            <v/>
          </cell>
          <cell r="L414" t="str">
            <v/>
          </cell>
          <cell r="M414" t="str">
            <v/>
          </cell>
          <cell r="N414" t="str">
            <v/>
          </cell>
        </row>
        <row r="415">
          <cell r="J415" t="str">
            <v/>
          </cell>
          <cell r="K415" t="str">
            <v/>
          </cell>
          <cell r="L415" t="str">
            <v/>
          </cell>
          <cell r="M415" t="str">
            <v/>
          </cell>
          <cell r="N415" t="str">
            <v/>
          </cell>
        </row>
        <row r="416">
          <cell r="J416" t="str">
            <v/>
          </cell>
          <cell r="K416" t="str">
            <v/>
          </cell>
          <cell r="L416" t="str">
            <v/>
          </cell>
          <cell r="M416" t="str">
            <v/>
          </cell>
          <cell r="N416" t="str">
            <v/>
          </cell>
        </row>
        <row r="417">
          <cell r="J417" t="str">
            <v/>
          </cell>
          <cell r="K417" t="str">
            <v/>
          </cell>
          <cell r="L417" t="str">
            <v/>
          </cell>
          <cell r="M417" t="str">
            <v/>
          </cell>
          <cell r="N417" t="str">
            <v/>
          </cell>
        </row>
        <row r="418">
          <cell r="J418" t="str">
            <v/>
          </cell>
          <cell r="K418" t="str">
            <v/>
          </cell>
          <cell r="L418" t="str">
            <v/>
          </cell>
          <cell r="M418" t="str">
            <v/>
          </cell>
          <cell r="N418" t="str">
            <v/>
          </cell>
        </row>
        <row r="419">
          <cell r="J419" t="str">
            <v/>
          </cell>
          <cell r="K419" t="str">
            <v/>
          </cell>
          <cell r="L419" t="str">
            <v/>
          </cell>
          <cell r="M419" t="str">
            <v/>
          </cell>
          <cell r="N419" t="str">
            <v/>
          </cell>
        </row>
        <row r="420">
          <cell r="J420" t="str">
            <v/>
          </cell>
          <cell r="K420" t="str">
            <v/>
          </cell>
          <cell r="L420" t="str">
            <v/>
          </cell>
          <cell r="M420" t="str">
            <v/>
          </cell>
          <cell r="N420" t="str">
            <v/>
          </cell>
        </row>
        <row r="421">
          <cell r="J421" t="str">
            <v/>
          </cell>
          <cell r="K421" t="str">
            <v/>
          </cell>
          <cell r="L421" t="str">
            <v/>
          </cell>
          <cell r="M421" t="str">
            <v/>
          </cell>
          <cell r="N421" t="str">
            <v/>
          </cell>
        </row>
        <row r="422">
          <cell r="J422" t="str">
            <v/>
          </cell>
          <cell r="K422" t="str">
            <v/>
          </cell>
          <cell r="L422" t="str">
            <v/>
          </cell>
          <cell r="M422" t="str">
            <v/>
          </cell>
          <cell r="N422" t="str">
            <v/>
          </cell>
        </row>
        <row r="423">
          <cell r="J423" t="str">
            <v/>
          </cell>
          <cell r="K423" t="str">
            <v/>
          </cell>
          <cell r="L423" t="str">
            <v/>
          </cell>
          <cell r="M423" t="str">
            <v/>
          </cell>
          <cell r="N423" t="str">
            <v/>
          </cell>
        </row>
        <row r="424">
          <cell r="J424" t="str">
            <v/>
          </cell>
          <cell r="K424" t="str">
            <v/>
          </cell>
          <cell r="L424" t="str">
            <v/>
          </cell>
          <cell r="M424" t="str">
            <v/>
          </cell>
          <cell r="N424" t="str">
            <v/>
          </cell>
        </row>
        <row r="425">
          <cell r="J425" t="str">
            <v/>
          </cell>
          <cell r="K425" t="str">
            <v/>
          </cell>
          <cell r="L425" t="str">
            <v/>
          </cell>
          <cell r="M425" t="str">
            <v/>
          </cell>
          <cell r="N425" t="str">
            <v/>
          </cell>
        </row>
        <row r="426">
          <cell r="J426" t="str">
            <v/>
          </cell>
          <cell r="K426" t="str">
            <v/>
          </cell>
          <cell r="L426" t="str">
            <v/>
          </cell>
          <cell r="M426" t="str">
            <v/>
          </cell>
          <cell r="N426" t="str">
            <v/>
          </cell>
        </row>
        <row r="427">
          <cell r="J427" t="str">
            <v/>
          </cell>
          <cell r="K427" t="str">
            <v/>
          </cell>
          <cell r="L427" t="str">
            <v/>
          </cell>
          <cell r="M427" t="str">
            <v/>
          </cell>
          <cell r="N427" t="str">
            <v/>
          </cell>
        </row>
        <row r="428">
          <cell r="J428" t="str">
            <v/>
          </cell>
          <cell r="K428" t="str">
            <v/>
          </cell>
          <cell r="L428" t="str">
            <v/>
          </cell>
          <cell r="M428" t="str">
            <v/>
          </cell>
          <cell r="N428" t="str">
            <v/>
          </cell>
        </row>
        <row r="429">
          <cell r="J429" t="str">
            <v/>
          </cell>
          <cell r="K429" t="str">
            <v/>
          </cell>
          <cell r="L429" t="str">
            <v/>
          </cell>
          <cell r="M429" t="str">
            <v/>
          </cell>
          <cell r="N429" t="str">
            <v/>
          </cell>
        </row>
        <row r="430">
          <cell r="J430" t="str">
            <v/>
          </cell>
          <cell r="K430" t="str">
            <v/>
          </cell>
          <cell r="L430" t="str">
            <v/>
          </cell>
          <cell r="M430" t="str">
            <v/>
          </cell>
          <cell r="N430" t="str">
            <v/>
          </cell>
        </row>
        <row r="431">
          <cell r="J431" t="str">
            <v/>
          </cell>
          <cell r="K431" t="str">
            <v/>
          </cell>
          <cell r="L431" t="str">
            <v/>
          </cell>
          <cell r="M431" t="str">
            <v/>
          </cell>
          <cell r="N431" t="str">
            <v/>
          </cell>
        </row>
        <row r="432">
          <cell r="J432" t="str">
            <v/>
          </cell>
          <cell r="K432" t="str">
            <v/>
          </cell>
          <cell r="L432" t="str">
            <v/>
          </cell>
          <cell r="M432" t="str">
            <v/>
          </cell>
          <cell r="N432" t="str">
            <v/>
          </cell>
        </row>
        <row r="433">
          <cell r="J433" t="str">
            <v/>
          </cell>
          <cell r="K433" t="str">
            <v/>
          </cell>
          <cell r="L433" t="str">
            <v/>
          </cell>
          <cell r="M433" t="str">
            <v/>
          </cell>
          <cell r="N433" t="str">
            <v/>
          </cell>
        </row>
        <row r="434">
          <cell r="J434" t="str">
            <v/>
          </cell>
          <cell r="K434" t="str">
            <v/>
          </cell>
          <cell r="L434" t="str">
            <v/>
          </cell>
          <cell r="M434" t="str">
            <v/>
          </cell>
          <cell r="N434" t="str">
            <v/>
          </cell>
        </row>
        <row r="435">
          <cell r="J435" t="str">
            <v/>
          </cell>
          <cell r="K435" t="str">
            <v/>
          </cell>
          <cell r="L435" t="str">
            <v/>
          </cell>
          <cell r="M435" t="str">
            <v/>
          </cell>
          <cell r="N435" t="str">
            <v/>
          </cell>
        </row>
        <row r="436">
          <cell r="J436" t="str">
            <v/>
          </cell>
          <cell r="K436" t="str">
            <v/>
          </cell>
          <cell r="L436" t="str">
            <v/>
          </cell>
          <cell r="M436" t="str">
            <v/>
          </cell>
          <cell r="N436" t="str">
            <v/>
          </cell>
        </row>
        <row r="437">
          <cell r="J437" t="str">
            <v/>
          </cell>
          <cell r="K437" t="str">
            <v/>
          </cell>
          <cell r="L437" t="str">
            <v/>
          </cell>
          <cell r="M437" t="str">
            <v/>
          </cell>
          <cell r="N437" t="str">
            <v/>
          </cell>
        </row>
        <row r="438">
          <cell r="J438" t="str">
            <v/>
          </cell>
          <cell r="K438" t="str">
            <v/>
          </cell>
          <cell r="L438" t="str">
            <v/>
          </cell>
          <cell r="M438" t="str">
            <v/>
          </cell>
          <cell r="N438" t="str">
            <v/>
          </cell>
        </row>
        <row r="439">
          <cell r="J439" t="str">
            <v/>
          </cell>
          <cell r="K439" t="str">
            <v/>
          </cell>
          <cell r="L439" t="str">
            <v/>
          </cell>
          <cell r="M439" t="str">
            <v/>
          </cell>
          <cell r="N439" t="str">
            <v/>
          </cell>
        </row>
        <row r="440">
          <cell r="J440" t="str">
            <v/>
          </cell>
          <cell r="K440" t="str">
            <v/>
          </cell>
          <cell r="L440" t="str">
            <v/>
          </cell>
          <cell r="M440" t="str">
            <v/>
          </cell>
          <cell r="N440" t="str">
            <v/>
          </cell>
        </row>
        <row r="441">
          <cell r="J441" t="str">
            <v/>
          </cell>
          <cell r="K441" t="str">
            <v/>
          </cell>
          <cell r="L441" t="str">
            <v/>
          </cell>
          <cell r="M441" t="str">
            <v/>
          </cell>
          <cell r="N441" t="str">
            <v/>
          </cell>
        </row>
        <row r="442">
          <cell r="J442" t="str">
            <v/>
          </cell>
          <cell r="K442" t="str">
            <v/>
          </cell>
          <cell r="L442" t="str">
            <v/>
          </cell>
          <cell r="M442" t="str">
            <v/>
          </cell>
          <cell r="N442" t="str">
            <v/>
          </cell>
        </row>
        <row r="443">
          <cell r="J443" t="str">
            <v/>
          </cell>
          <cell r="K443" t="str">
            <v/>
          </cell>
          <cell r="L443" t="str">
            <v/>
          </cell>
          <cell r="M443" t="str">
            <v/>
          </cell>
          <cell r="N443" t="str">
            <v/>
          </cell>
        </row>
        <row r="444">
          <cell r="J444" t="str">
            <v/>
          </cell>
          <cell r="K444" t="str">
            <v/>
          </cell>
          <cell r="L444" t="str">
            <v/>
          </cell>
          <cell r="M444" t="str">
            <v/>
          </cell>
          <cell r="N444" t="str">
            <v/>
          </cell>
        </row>
        <row r="445">
          <cell r="J445" t="str">
            <v/>
          </cell>
          <cell r="K445" t="str">
            <v/>
          </cell>
          <cell r="L445" t="str">
            <v/>
          </cell>
          <cell r="M445" t="str">
            <v/>
          </cell>
          <cell r="N445" t="str">
            <v/>
          </cell>
        </row>
        <row r="446">
          <cell r="J446" t="str">
            <v/>
          </cell>
          <cell r="K446" t="str">
            <v/>
          </cell>
          <cell r="L446" t="str">
            <v/>
          </cell>
          <cell r="M446" t="str">
            <v/>
          </cell>
          <cell r="N446" t="str">
            <v/>
          </cell>
        </row>
        <row r="447">
          <cell r="J447" t="str">
            <v/>
          </cell>
          <cell r="K447" t="str">
            <v/>
          </cell>
          <cell r="L447" t="str">
            <v/>
          </cell>
          <cell r="M447" t="str">
            <v/>
          </cell>
          <cell r="N447" t="str">
            <v/>
          </cell>
        </row>
        <row r="448">
          <cell r="J448" t="str">
            <v/>
          </cell>
          <cell r="K448" t="str">
            <v/>
          </cell>
          <cell r="L448" t="str">
            <v/>
          </cell>
          <cell r="M448" t="str">
            <v/>
          </cell>
          <cell r="N448" t="str">
            <v/>
          </cell>
        </row>
        <row r="449">
          <cell r="J449" t="str">
            <v/>
          </cell>
          <cell r="K449" t="str">
            <v/>
          </cell>
          <cell r="L449" t="str">
            <v/>
          </cell>
          <cell r="M449" t="str">
            <v/>
          </cell>
          <cell r="N449" t="str">
            <v/>
          </cell>
        </row>
        <row r="450">
          <cell r="J450" t="str">
            <v/>
          </cell>
          <cell r="K450" t="str">
            <v/>
          </cell>
          <cell r="L450" t="str">
            <v/>
          </cell>
          <cell r="M450" t="str">
            <v/>
          </cell>
          <cell r="N450" t="str">
            <v/>
          </cell>
        </row>
        <row r="451">
          <cell r="J451" t="str">
            <v/>
          </cell>
          <cell r="K451" t="str">
            <v/>
          </cell>
          <cell r="L451" t="str">
            <v/>
          </cell>
          <cell r="M451" t="str">
            <v/>
          </cell>
          <cell r="N451" t="str">
            <v/>
          </cell>
        </row>
        <row r="452">
          <cell r="J452" t="str">
            <v/>
          </cell>
          <cell r="K452" t="str">
            <v/>
          </cell>
          <cell r="L452" t="str">
            <v/>
          </cell>
          <cell r="M452" t="str">
            <v/>
          </cell>
          <cell r="N452" t="str">
            <v/>
          </cell>
        </row>
        <row r="453">
          <cell r="J453" t="str">
            <v/>
          </cell>
          <cell r="K453" t="str">
            <v/>
          </cell>
          <cell r="L453" t="str">
            <v/>
          </cell>
          <cell r="M453" t="str">
            <v/>
          </cell>
          <cell r="N453" t="str">
            <v/>
          </cell>
        </row>
        <row r="454">
          <cell r="J454" t="str">
            <v/>
          </cell>
          <cell r="K454" t="str">
            <v/>
          </cell>
          <cell r="L454" t="str">
            <v/>
          </cell>
          <cell r="M454" t="str">
            <v/>
          </cell>
          <cell r="N454" t="str">
            <v/>
          </cell>
        </row>
        <row r="455">
          <cell r="J455" t="str">
            <v/>
          </cell>
          <cell r="K455" t="str">
            <v/>
          </cell>
          <cell r="L455" t="str">
            <v/>
          </cell>
          <cell r="M455" t="str">
            <v/>
          </cell>
          <cell r="N455" t="str">
            <v/>
          </cell>
        </row>
        <row r="456">
          <cell r="J456" t="str">
            <v/>
          </cell>
          <cell r="K456" t="str">
            <v/>
          </cell>
          <cell r="L456" t="str">
            <v/>
          </cell>
          <cell r="M456" t="str">
            <v/>
          </cell>
          <cell r="N456" t="str">
            <v/>
          </cell>
        </row>
        <row r="457">
          <cell r="J457" t="str">
            <v/>
          </cell>
          <cell r="K457" t="str">
            <v/>
          </cell>
          <cell r="L457" t="str">
            <v/>
          </cell>
          <cell r="M457" t="str">
            <v/>
          </cell>
          <cell r="N457" t="str">
            <v/>
          </cell>
        </row>
        <row r="458">
          <cell r="J458" t="str">
            <v/>
          </cell>
          <cell r="K458" t="str">
            <v/>
          </cell>
          <cell r="L458" t="str">
            <v/>
          </cell>
          <cell r="M458" t="str">
            <v/>
          </cell>
          <cell r="N458" t="str">
            <v/>
          </cell>
        </row>
        <row r="459">
          <cell r="J459" t="str">
            <v/>
          </cell>
          <cell r="K459" t="str">
            <v/>
          </cell>
          <cell r="L459" t="str">
            <v/>
          </cell>
          <cell r="M459" t="str">
            <v/>
          </cell>
          <cell r="N459" t="str">
            <v/>
          </cell>
        </row>
        <row r="460">
          <cell r="J460" t="str">
            <v/>
          </cell>
          <cell r="K460" t="str">
            <v/>
          </cell>
          <cell r="L460" t="str">
            <v/>
          </cell>
          <cell r="M460" t="str">
            <v/>
          </cell>
          <cell r="N460" t="str">
            <v/>
          </cell>
        </row>
        <row r="461">
          <cell r="J461" t="str">
            <v/>
          </cell>
          <cell r="K461" t="str">
            <v/>
          </cell>
          <cell r="L461" t="str">
            <v/>
          </cell>
          <cell r="M461" t="str">
            <v/>
          </cell>
          <cell r="N461" t="str">
            <v/>
          </cell>
        </row>
        <row r="462">
          <cell r="J462" t="str">
            <v/>
          </cell>
          <cell r="K462" t="str">
            <v/>
          </cell>
          <cell r="L462" t="str">
            <v/>
          </cell>
          <cell r="M462" t="str">
            <v/>
          </cell>
          <cell r="N462" t="str">
            <v/>
          </cell>
        </row>
        <row r="463">
          <cell r="J463" t="str">
            <v/>
          </cell>
          <cell r="K463" t="str">
            <v/>
          </cell>
          <cell r="L463" t="str">
            <v/>
          </cell>
          <cell r="M463" t="str">
            <v/>
          </cell>
          <cell r="N463" t="str">
            <v/>
          </cell>
        </row>
        <row r="464">
          <cell r="J464" t="str">
            <v/>
          </cell>
          <cell r="K464" t="str">
            <v/>
          </cell>
          <cell r="L464" t="str">
            <v/>
          </cell>
          <cell r="M464" t="str">
            <v/>
          </cell>
          <cell r="N464" t="str">
            <v/>
          </cell>
        </row>
        <row r="465">
          <cell r="J465" t="str">
            <v/>
          </cell>
          <cell r="K465" t="str">
            <v/>
          </cell>
          <cell r="L465" t="str">
            <v/>
          </cell>
          <cell r="M465" t="str">
            <v/>
          </cell>
          <cell r="N465" t="str">
            <v/>
          </cell>
        </row>
        <row r="466">
          <cell r="J466" t="str">
            <v/>
          </cell>
          <cell r="K466" t="str">
            <v/>
          </cell>
          <cell r="L466" t="str">
            <v/>
          </cell>
          <cell r="M466" t="str">
            <v/>
          </cell>
          <cell r="N466" t="str">
            <v/>
          </cell>
        </row>
        <row r="467">
          <cell r="J467" t="str">
            <v/>
          </cell>
          <cell r="K467" t="str">
            <v/>
          </cell>
          <cell r="L467" t="str">
            <v/>
          </cell>
          <cell r="M467" t="str">
            <v/>
          </cell>
          <cell r="N467" t="str">
            <v/>
          </cell>
        </row>
        <row r="468">
          <cell r="J468" t="str">
            <v/>
          </cell>
          <cell r="K468" t="str">
            <v/>
          </cell>
          <cell r="L468" t="str">
            <v/>
          </cell>
          <cell r="M468" t="str">
            <v/>
          </cell>
          <cell r="N468" t="str">
            <v/>
          </cell>
        </row>
        <row r="469">
          <cell r="J469" t="str">
            <v/>
          </cell>
          <cell r="K469" t="str">
            <v/>
          </cell>
          <cell r="L469" t="str">
            <v/>
          </cell>
          <cell r="M469" t="str">
            <v/>
          </cell>
          <cell r="N469" t="str">
            <v/>
          </cell>
        </row>
        <row r="470">
          <cell r="J470" t="str">
            <v/>
          </cell>
          <cell r="K470" t="str">
            <v/>
          </cell>
          <cell r="L470" t="str">
            <v/>
          </cell>
          <cell r="M470" t="str">
            <v/>
          </cell>
          <cell r="N470" t="str">
            <v/>
          </cell>
        </row>
        <row r="471">
          <cell r="J471" t="str">
            <v/>
          </cell>
          <cell r="K471" t="str">
            <v/>
          </cell>
          <cell r="L471" t="str">
            <v/>
          </cell>
          <cell r="M471" t="str">
            <v/>
          </cell>
          <cell r="N471" t="str">
            <v/>
          </cell>
        </row>
        <row r="472">
          <cell r="J472" t="str">
            <v/>
          </cell>
          <cell r="K472" t="str">
            <v/>
          </cell>
          <cell r="L472" t="str">
            <v/>
          </cell>
          <cell r="M472" t="str">
            <v/>
          </cell>
          <cell r="N472" t="str">
            <v/>
          </cell>
        </row>
        <row r="473">
          <cell r="J473" t="str">
            <v/>
          </cell>
          <cell r="K473" t="str">
            <v/>
          </cell>
          <cell r="L473" t="str">
            <v/>
          </cell>
          <cell r="M473" t="str">
            <v/>
          </cell>
          <cell r="N473" t="str">
            <v/>
          </cell>
        </row>
        <row r="474">
          <cell r="J474" t="str">
            <v/>
          </cell>
          <cell r="K474" t="str">
            <v/>
          </cell>
          <cell r="L474" t="str">
            <v/>
          </cell>
          <cell r="M474" t="str">
            <v/>
          </cell>
          <cell r="N474" t="str">
            <v/>
          </cell>
        </row>
        <row r="475">
          <cell r="J475" t="str">
            <v/>
          </cell>
          <cell r="K475" t="str">
            <v/>
          </cell>
          <cell r="L475" t="str">
            <v/>
          </cell>
          <cell r="M475" t="str">
            <v/>
          </cell>
          <cell r="N475" t="str">
            <v/>
          </cell>
        </row>
        <row r="476">
          <cell r="J476" t="str">
            <v/>
          </cell>
          <cell r="K476" t="str">
            <v/>
          </cell>
          <cell r="L476" t="str">
            <v/>
          </cell>
          <cell r="M476" t="str">
            <v/>
          </cell>
          <cell r="N476" t="str">
            <v/>
          </cell>
        </row>
        <row r="477">
          <cell r="J477" t="str">
            <v/>
          </cell>
          <cell r="K477" t="str">
            <v/>
          </cell>
          <cell r="L477" t="str">
            <v/>
          </cell>
          <cell r="M477" t="str">
            <v/>
          </cell>
          <cell r="N477" t="str">
            <v/>
          </cell>
        </row>
        <row r="478">
          <cell r="J478" t="str">
            <v/>
          </cell>
          <cell r="K478" t="str">
            <v/>
          </cell>
          <cell r="L478" t="str">
            <v/>
          </cell>
          <cell r="M478" t="str">
            <v/>
          </cell>
          <cell r="N478" t="str">
            <v/>
          </cell>
        </row>
        <row r="479">
          <cell r="J479" t="str">
            <v/>
          </cell>
          <cell r="K479" t="str">
            <v/>
          </cell>
          <cell r="L479" t="str">
            <v/>
          </cell>
          <cell r="M479" t="str">
            <v/>
          </cell>
          <cell r="N479" t="str">
            <v/>
          </cell>
        </row>
        <row r="480">
          <cell r="J480" t="str">
            <v/>
          </cell>
          <cell r="K480" t="str">
            <v/>
          </cell>
          <cell r="L480" t="str">
            <v/>
          </cell>
          <cell r="M480" t="str">
            <v/>
          </cell>
          <cell r="N480" t="str">
            <v/>
          </cell>
        </row>
        <row r="481">
          <cell r="J481" t="str">
            <v/>
          </cell>
          <cell r="K481" t="str">
            <v/>
          </cell>
          <cell r="L481" t="str">
            <v/>
          </cell>
          <cell r="M481" t="str">
            <v/>
          </cell>
          <cell r="N481" t="str">
            <v/>
          </cell>
        </row>
        <row r="482">
          <cell r="J482" t="str">
            <v/>
          </cell>
          <cell r="K482" t="str">
            <v/>
          </cell>
          <cell r="L482" t="str">
            <v/>
          </cell>
          <cell r="M482" t="str">
            <v/>
          </cell>
          <cell r="N482" t="str">
            <v/>
          </cell>
        </row>
        <row r="483">
          <cell r="J483" t="str">
            <v/>
          </cell>
          <cell r="K483" t="str">
            <v/>
          </cell>
          <cell r="L483" t="str">
            <v/>
          </cell>
          <cell r="M483" t="str">
            <v/>
          </cell>
          <cell r="N483" t="str">
            <v/>
          </cell>
        </row>
        <row r="484">
          <cell r="J484" t="str">
            <v/>
          </cell>
          <cell r="K484" t="str">
            <v/>
          </cell>
          <cell r="L484" t="str">
            <v/>
          </cell>
          <cell r="M484" t="str">
            <v/>
          </cell>
          <cell r="N484" t="str">
            <v/>
          </cell>
        </row>
        <row r="485">
          <cell r="J485" t="str">
            <v/>
          </cell>
          <cell r="K485" t="str">
            <v/>
          </cell>
          <cell r="L485" t="str">
            <v/>
          </cell>
          <cell r="M485" t="str">
            <v/>
          </cell>
          <cell r="N485" t="str">
            <v/>
          </cell>
        </row>
        <row r="486">
          <cell r="J486" t="str">
            <v/>
          </cell>
          <cell r="K486" t="str">
            <v/>
          </cell>
          <cell r="L486" t="str">
            <v/>
          </cell>
          <cell r="M486" t="str">
            <v/>
          </cell>
          <cell r="N486" t="str">
            <v/>
          </cell>
        </row>
        <row r="487">
          <cell r="J487" t="str">
            <v/>
          </cell>
          <cell r="K487" t="str">
            <v/>
          </cell>
          <cell r="L487" t="str">
            <v/>
          </cell>
          <cell r="M487" t="str">
            <v/>
          </cell>
          <cell r="N487" t="str">
            <v/>
          </cell>
        </row>
        <row r="488">
          <cell r="J488" t="str">
            <v/>
          </cell>
          <cell r="K488" t="str">
            <v/>
          </cell>
          <cell r="L488" t="str">
            <v/>
          </cell>
          <cell r="M488" t="str">
            <v/>
          </cell>
          <cell r="N488" t="str">
            <v/>
          </cell>
        </row>
        <row r="489">
          <cell r="J489" t="str">
            <v/>
          </cell>
          <cell r="K489" t="str">
            <v/>
          </cell>
          <cell r="L489" t="str">
            <v/>
          </cell>
          <cell r="M489" t="str">
            <v/>
          </cell>
          <cell r="N489" t="str">
            <v/>
          </cell>
        </row>
        <row r="490">
          <cell r="J490" t="str">
            <v/>
          </cell>
          <cell r="K490" t="str">
            <v/>
          </cell>
          <cell r="L490" t="str">
            <v/>
          </cell>
          <cell r="M490" t="str">
            <v/>
          </cell>
          <cell r="N490" t="str">
            <v/>
          </cell>
        </row>
        <row r="491">
          <cell r="J491" t="str">
            <v/>
          </cell>
          <cell r="K491" t="str">
            <v/>
          </cell>
          <cell r="L491" t="str">
            <v/>
          </cell>
          <cell r="M491" t="str">
            <v/>
          </cell>
          <cell r="N491" t="str">
            <v/>
          </cell>
        </row>
        <row r="492">
          <cell r="J492" t="str">
            <v/>
          </cell>
          <cell r="K492" t="str">
            <v/>
          </cell>
          <cell r="L492" t="str">
            <v/>
          </cell>
          <cell r="M492" t="str">
            <v/>
          </cell>
          <cell r="N492" t="str">
            <v/>
          </cell>
        </row>
        <row r="493">
          <cell r="J493" t="str">
            <v/>
          </cell>
          <cell r="K493" t="str">
            <v/>
          </cell>
          <cell r="L493" t="str">
            <v/>
          </cell>
          <cell r="M493" t="str">
            <v/>
          </cell>
          <cell r="N493" t="str">
            <v/>
          </cell>
        </row>
        <row r="494">
          <cell r="J494" t="str">
            <v/>
          </cell>
          <cell r="K494" t="str">
            <v/>
          </cell>
          <cell r="L494" t="str">
            <v/>
          </cell>
          <cell r="M494" t="str">
            <v/>
          </cell>
          <cell r="N494" t="str">
            <v/>
          </cell>
        </row>
        <row r="495">
          <cell r="J495" t="str">
            <v/>
          </cell>
          <cell r="K495" t="str">
            <v/>
          </cell>
          <cell r="L495" t="str">
            <v/>
          </cell>
          <cell r="M495" t="str">
            <v/>
          </cell>
          <cell r="N495" t="str">
            <v/>
          </cell>
        </row>
        <row r="496">
          <cell r="J496" t="str">
            <v/>
          </cell>
          <cell r="K496" t="str">
            <v/>
          </cell>
          <cell r="L496" t="str">
            <v/>
          </cell>
          <cell r="M496" t="str">
            <v/>
          </cell>
          <cell r="N496" t="str">
            <v/>
          </cell>
        </row>
        <row r="497">
          <cell r="J497" t="str">
            <v/>
          </cell>
          <cell r="K497" t="str">
            <v/>
          </cell>
          <cell r="L497" t="str">
            <v/>
          </cell>
          <cell r="M497" t="str">
            <v/>
          </cell>
          <cell r="N497" t="str">
            <v/>
          </cell>
        </row>
        <row r="498">
          <cell r="J498" t="str">
            <v/>
          </cell>
          <cell r="K498" t="str">
            <v/>
          </cell>
          <cell r="L498" t="str">
            <v/>
          </cell>
          <cell r="M498" t="str">
            <v/>
          </cell>
          <cell r="N498" t="str">
            <v/>
          </cell>
        </row>
        <row r="499">
          <cell r="J499" t="str">
            <v/>
          </cell>
          <cell r="K499" t="str">
            <v/>
          </cell>
          <cell r="L499" t="str">
            <v/>
          </cell>
          <cell r="M499" t="str">
            <v/>
          </cell>
          <cell r="N499" t="str">
            <v/>
          </cell>
        </row>
        <row r="500">
          <cell r="J500" t="str">
            <v/>
          </cell>
          <cell r="K500" t="str">
            <v/>
          </cell>
          <cell r="L500" t="str">
            <v/>
          </cell>
          <cell r="M500" t="str">
            <v/>
          </cell>
          <cell r="N500" t="str">
            <v/>
          </cell>
        </row>
        <row r="501">
          <cell r="J501" t="str">
            <v/>
          </cell>
          <cell r="K501" t="str">
            <v/>
          </cell>
          <cell r="L501" t="str">
            <v/>
          </cell>
          <cell r="M501" t="str">
            <v/>
          </cell>
          <cell r="N501" t="str">
            <v/>
          </cell>
        </row>
        <row r="502">
          <cell r="J502" t="str">
            <v/>
          </cell>
          <cell r="K502" t="str">
            <v/>
          </cell>
          <cell r="L502" t="str">
            <v/>
          </cell>
          <cell r="M502" t="str">
            <v/>
          </cell>
          <cell r="N502" t="str">
            <v/>
          </cell>
        </row>
        <row r="503">
          <cell r="J503" t="str">
            <v/>
          </cell>
          <cell r="K503" t="str">
            <v/>
          </cell>
          <cell r="L503" t="str">
            <v/>
          </cell>
          <cell r="M503" t="str">
            <v/>
          </cell>
          <cell r="N503" t="str">
            <v/>
          </cell>
        </row>
        <row r="504">
          <cell r="J504" t="str">
            <v/>
          </cell>
          <cell r="K504" t="str">
            <v/>
          </cell>
          <cell r="L504" t="str">
            <v/>
          </cell>
          <cell r="M504" t="str">
            <v/>
          </cell>
          <cell r="N504" t="str">
            <v/>
          </cell>
        </row>
        <row r="505">
          <cell r="J505" t="str">
            <v/>
          </cell>
          <cell r="K505" t="str">
            <v/>
          </cell>
          <cell r="L505" t="str">
            <v/>
          </cell>
          <cell r="M505" t="str">
            <v/>
          </cell>
          <cell r="N505" t="str">
            <v/>
          </cell>
        </row>
        <row r="506">
          <cell r="J506" t="str">
            <v/>
          </cell>
          <cell r="K506" t="str">
            <v/>
          </cell>
          <cell r="L506" t="str">
            <v/>
          </cell>
          <cell r="M506" t="str">
            <v/>
          </cell>
          <cell r="N506" t="str">
            <v/>
          </cell>
        </row>
        <row r="507">
          <cell r="J507" t="str">
            <v/>
          </cell>
          <cell r="K507" t="str">
            <v/>
          </cell>
          <cell r="L507" t="str">
            <v/>
          </cell>
          <cell r="M507" t="str">
            <v/>
          </cell>
          <cell r="N507" t="str">
            <v/>
          </cell>
        </row>
        <row r="508">
          <cell r="J508" t="str">
            <v/>
          </cell>
          <cell r="K508" t="str">
            <v/>
          </cell>
          <cell r="L508" t="str">
            <v/>
          </cell>
          <cell r="M508" t="str">
            <v/>
          </cell>
          <cell r="N508" t="str">
            <v/>
          </cell>
        </row>
        <row r="509">
          <cell r="J509" t="str">
            <v/>
          </cell>
          <cell r="K509" t="str">
            <v/>
          </cell>
          <cell r="L509" t="str">
            <v/>
          </cell>
          <cell r="M509" t="str">
            <v/>
          </cell>
          <cell r="N509" t="str">
            <v/>
          </cell>
        </row>
        <row r="510">
          <cell r="J510" t="str">
            <v/>
          </cell>
          <cell r="K510" t="str">
            <v/>
          </cell>
          <cell r="L510" t="str">
            <v/>
          </cell>
          <cell r="M510" t="str">
            <v/>
          </cell>
          <cell r="N510" t="str">
            <v/>
          </cell>
        </row>
        <row r="511">
          <cell r="J511" t="str">
            <v/>
          </cell>
          <cell r="K511" t="str">
            <v/>
          </cell>
          <cell r="L511" t="str">
            <v/>
          </cell>
          <cell r="M511" t="str">
            <v/>
          </cell>
          <cell r="N511" t="str">
            <v/>
          </cell>
        </row>
        <row r="512">
          <cell r="J512" t="str">
            <v/>
          </cell>
          <cell r="K512" t="str">
            <v/>
          </cell>
          <cell r="L512" t="str">
            <v/>
          </cell>
          <cell r="M512" t="str">
            <v/>
          </cell>
          <cell r="N512" t="str">
            <v/>
          </cell>
        </row>
        <row r="513">
          <cell r="J513" t="str">
            <v/>
          </cell>
          <cell r="K513" t="str">
            <v/>
          </cell>
          <cell r="L513" t="str">
            <v/>
          </cell>
          <cell r="M513" t="str">
            <v/>
          </cell>
          <cell r="N513" t="str">
            <v/>
          </cell>
        </row>
        <row r="514">
          <cell r="J514" t="str">
            <v/>
          </cell>
          <cell r="K514" t="str">
            <v/>
          </cell>
          <cell r="L514" t="str">
            <v/>
          </cell>
          <cell r="M514" t="str">
            <v/>
          </cell>
          <cell r="N514" t="str">
            <v/>
          </cell>
        </row>
        <row r="515">
          <cell r="J515" t="str">
            <v/>
          </cell>
          <cell r="K515" t="str">
            <v/>
          </cell>
          <cell r="L515" t="str">
            <v/>
          </cell>
          <cell r="M515" t="str">
            <v/>
          </cell>
          <cell r="N515" t="str">
            <v/>
          </cell>
        </row>
        <row r="516">
          <cell r="J516" t="str">
            <v/>
          </cell>
          <cell r="K516" t="str">
            <v/>
          </cell>
          <cell r="L516" t="str">
            <v/>
          </cell>
          <cell r="M516" t="str">
            <v/>
          </cell>
          <cell r="N516" t="str">
            <v/>
          </cell>
        </row>
        <row r="517">
          <cell r="J517" t="str">
            <v/>
          </cell>
          <cell r="K517" t="str">
            <v/>
          </cell>
          <cell r="L517" t="str">
            <v/>
          </cell>
          <cell r="M517" t="str">
            <v/>
          </cell>
          <cell r="N517" t="str">
            <v/>
          </cell>
        </row>
        <row r="518">
          <cell r="J518" t="str">
            <v/>
          </cell>
          <cell r="K518" t="str">
            <v/>
          </cell>
          <cell r="L518" t="str">
            <v/>
          </cell>
          <cell r="M518" t="str">
            <v/>
          </cell>
          <cell r="N518" t="str">
            <v/>
          </cell>
        </row>
        <row r="519">
          <cell r="J519" t="str">
            <v/>
          </cell>
          <cell r="K519" t="str">
            <v/>
          </cell>
          <cell r="L519" t="str">
            <v/>
          </cell>
          <cell r="M519" t="str">
            <v/>
          </cell>
          <cell r="N519" t="str">
            <v/>
          </cell>
        </row>
        <row r="520">
          <cell r="J520" t="str">
            <v/>
          </cell>
          <cell r="K520" t="str">
            <v/>
          </cell>
          <cell r="L520" t="str">
            <v/>
          </cell>
          <cell r="M520" t="str">
            <v/>
          </cell>
          <cell r="N520" t="str">
            <v/>
          </cell>
        </row>
        <row r="521">
          <cell r="J521" t="str">
            <v/>
          </cell>
          <cell r="K521" t="str">
            <v/>
          </cell>
          <cell r="L521" t="str">
            <v/>
          </cell>
          <cell r="M521" t="str">
            <v/>
          </cell>
          <cell r="N521" t="str">
            <v/>
          </cell>
        </row>
        <row r="522">
          <cell r="J522" t="str">
            <v/>
          </cell>
          <cell r="K522" t="str">
            <v/>
          </cell>
          <cell r="L522" t="str">
            <v/>
          </cell>
          <cell r="M522" t="str">
            <v/>
          </cell>
          <cell r="N522" t="str">
            <v/>
          </cell>
        </row>
        <row r="523">
          <cell r="J523" t="str">
            <v/>
          </cell>
          <cell r="K523" t="str">
            <v/>
          </cell>
          <cell r="L523" t="str">
            <v/>
          </cell>
          <cell r="M523" t="str">
            <v/>
          </cell>
          <cell r="N523" t="str">
            <v/>
          </cell>
        </row>
        <row r="524">
          <cell r="J524" t="str">
            <v/>
          </cell>
          <cell r="K524" t="str">
            <v/>
          </cell>
          <cell r="L524" t="str">
            <v/>
          </cell>
          <cell r="M524" t="str">
            <v/>
          </cell>
          <cell r="N524" t="str">
            <v/>
          </cell>
        </row>
        <row r="525">
          <cell r="J525" t="str">
            <v/>
          </cell>
          <cell r="K525" t="str">
            <v/>
          </cell>
          <cell r="L525" t="str">
            <v/>
          </cell>
          <cell r="M525" t="str">
            <v/>
          </cell>
          <cell r="N525" t="str">
            <v/>
          </cell>
        </row>
        <row r="526">
          <cell r="J526" t="str">
            <v/>
          </cell>
          <cell r="K526" t="str">
            <v/>
          </cell>
          <cell r="L526" t="str">
            <v/>
          </cell>
          <cell r="M526" t="str">
            <v/>
          </cell>
          <cell r="N526" t="str">
            <v/>
          </cell>
        </row>
        <row r="527">
          <cell r="J527" t="str">
            <v/>
          </cell>
          <cell r="K527" t="str">
            <v/>
          </cell>
          <cell r="L527" t="str">
            <v/>
          </cell>
          <cell r="M527" t="str">
            <v/>
          </cell>
          <cell r="N527" t="str">
            <v/>
          </cell>
        </row>
        <row r="528">
          <cell r="J528" t="str">
            <v/>
          </cell>
          <cell r="K528" t="str">
            <v/>
          </cell>
          <cell r="L528" t="str">
            <v/>
          </cell>
          <cell r="M528" t="str">
            <v/>
          </cell>
          <cell r="N528" t="str">
            <v/>
          </cell>
        </row>
        <row r="529">
          <cell r="J529" t="str">
            <v/>
          </cell>
          <cell r="K529" t="str">
            <v/>
          </cell>
          <cell r="L529" t="str">
            <v/>
          </cell>
          <cell r="M529" t="str">
            <v/>
          </cell>
          <cell r="N529" t="str">
            <v/>
          </cell>
        </row>
        <row r="530">
          <cell r="J530" t="str">
            <v/>
          </cell>
          <cell r="K530" t="str">
            <v/>
          </cell>
          <cell r="L530" t="str">
            <v/>
          </cell>
          <cell r="M530" t="str">
            <v/>
          </cell>
          <cell r="N530" t="str">
            <v/>
          </cell>
        </row>
        <row r="531">
          <cell r="J531" t="str">
            <v/>
          </cell>
          <cell r="K531" t="str">
            <v/>
          </cell>
          <cell r="L531" t="str">
            <v/>
          </cell>
          <cell r="M531" t="str">
            <v/>
          </cell>
          <cell r="N531" t="str">
            <v/>
          </cell>
        </row>
        <row r="532">
          <cell r="J532" t="str">
            <v/>
          </cell>
          <cell r="K532" t="str">
            <v/>
          </cell>
          <cell r="L532" t="str">
            <v/>
          </cell>
          <cell r="M532" t="str">
            <v/>
          </cell>
          <cell r="N532" t="str">
            <v/>
          </cell>
        </row>
        <row r="533">
          <cell r="J533" t="str">
            <v/>
          </cell>
          <cell r="K533" t="str">
            <v/>
          </cell>
          <cell r="L533" t="str">
            <v/>
          </cell>
          <cell r="M533" t="str">
            <v/>
          </cell>
          <cell r="N533" t="str">
            <v/>
          </cell>
        </row>
        <row r="534">
          <cell r="J534" t="str">
            <v/>
          </cell>
          <cell r="K534" t="str">
            <v/>
          </cell>
          <cell r="L534" t="str">
            <v/>
          </cell>
          <cell r="M534" t="str">
            <v/>
          </cell>
          <cell r="N534" t="str">
            <v/>
          </cell>
        </row>
        <row r="535">
          <cell r="J535" t="str">
            <v/>
          </cell>
          <cell r="K535" t="str">
            <v/>
          </cell>
          <cell r="L535" t="str">
            <v/>
          </cell>
          <cell r="M535" t="str">
            <v/>
          </cell>
          <cell r="N535" t="str">
            <v/>
          </cell>
        </row>
        <row r="536">
          <cell r="J536" t="str">
            <v/>
          </cell>
          <cell r="K536" t="str">
            <v/>
          </cell>
          <cell r="L536" t="str">
            <v/>
          </cell>
          <cell r="M536" t="str">
            <v/>
          </cell>
          <cell r="N536" t="str">
            <v/>
          </cell>
        </row>
        <row r="537">
          <cell r="J537" t="str">
            <v/>
          </cell>
          <cell r="K537" t="str">
            <v/>
          </cell>
          <cell r="L537" t="str">
            <v/>
          </cell>
          <cell r="M537" t="str">
            <v/>
          </cell>
          <cell r="N537" t="str">
            <v/>
          </cell>
        </row>
        <row r="538">
          <cell r="J538" t="str">
            <v/>
          </cell>
          <cell r="K538" t="str">
            <v/>
          </cell>
          <cell r="L538" t="str">
            <v/>
          </cell>
          <cell r="M538" t="str">
            <v/>
          </cell>
          <cell r="N538" t="str">
            <v/>
          </cell>
        </row>
        <row r="539">
          <cell r="J539" t="str">
            <v/>
          </cell>
          <cell r="K539" t="str">
            <v/>
          </cell>
          <cell r="L539" t="str">
            <v/>
          </cell>
          <cell r="M539" t="str">
            <v/>
          </cell>
          <cell r="N539" t="str">
            <v/>
          </cell>
        </row>
        <row r="540">
          <cell r="J540" t="str">
            <v/>
          </cell>
          <cell r="K540" t="str">
            <v/>
          </cell>
          <cell r="L540" t="str">
            <v/>
          </cell>
          <cell r="M540" t="str">
            <v/>
          </cell>
          <cell r="N540" t="str">
            <v/>
          </cell>
        </row>
        <row r="541">
          <cell r="J541" t="str">
            <v/>
          </cell>
          <cell r="K541" t="str">
            <v/>
          </cell>
          <cell r="L541" t="str">
            <v/>
          </cell>
          <cell r="M541" t="str">
            <v/>
          </cell>
          <cell r="N541" t="str">
            <v/>
          </cell>
        </row>
        <row r="542">
          <cell r="J542" t="str">
            <v/>
          </cell>
          <cell r="K542" t="str">
            <v/>
          </cell>
          <cell r="L542" t="str">
            <v/>
          </cell>
          <cell r="M542" t="str">
            <v/>
          </cell>
          <cell r="N542" t="str">
            <v/>
          </cell>
        </row>
        <row r="543">
          <cell r="J543" t="str">
            <v/>
          </cell>
          <cell r="K543" t="str">
            <v/>
          </cell>
          <cell r="L543" t="str">
            <v/>
          </cell>
          <cell r="M543" t="str">
            <v/>
          </cell>
          <cell r="N543" t="str">
            <v/>
          </cell>
        </row>
        <row r="544">
          <cell r="J544" t="str">
            <v/>
          </cell>
          <cell r="K544" t="str">
            <v/>
          </cell>
          <cell r="L544" t="str">
            <v/>
          </cell>
          <cell r="M544" t="str">
            <v/>
          </cell>
          <cell r="N544" t="str">
            <v/>
          </cell>
        </row>
        <row r="545">
          <cell r="J545" t="str">
            <v/>
          </cell>
          <cell r="K545" t="str">
            <v/>
          </cell>
          <cell r="L545" t="str">
            <v/>
          </cell>
          <cell r="M545" t="str">
            <v/>
          </cell>
          <cell r="N545" t="str">
            <v/>
          </cell>
        </row>
        <row r="546">
          <cell r="J546" t="str">
            <v/>
          </cell>
          <cell r="K546" t="str">
            <v/>
          </cell>
          <cell r="L546" t="str">
            <v/>
          </cell>
          <cell r="M546" t="str">
            <v/>
          </cell>
          <cell r="N546" t="str">
            <v/>
          </cell>
        </row>
        <row r="547">
          <cell r="J547" t="str">
            <v/>
          </cell>
          <cell r="K547" t="str">
            <v/>
          </cell>
          <cell r="L547" t="str">
            <v/>
          </cell>
          <cell r="M547" t="str">
            <v/>
          </cell>
          <cell r="N547" t="str">
            <v/>
          </cell>
        </row>
        <row r="548">
          <cell r="J548" t="str">
            <v/>
          </cell>
          <cell r="K548" t="str">
            <v/>
          </cell>
          <cell r="L548" t="str">
            <v/>
          </cell>
          <cell r="M548" t="str">
            <v/>
          </cell>
          <cell r="N548" t="str">
            <v/>
          </cell>
        </row>
        <row r="549">
          <cell r="J549" t="str">
            <v/>
          </cell>
          <cell r="K549" t="str">
            <v/>
          </cell>
          <cell r="L549" t="str">
            <v/>
          </cell>
          <cell r="M549" t="str">
            <v/>
          </cell>
          <cell r="N549" t="str">
            <v/>
          </cell>
        </row>
        <row r="550">
          <cell r="J550" t="str">
            <v/>
          </cell>
          <cell r="K550" t="str">
            <v/>
          </cell>
          <cell r="L550" t="str">
            <v/>
          </cell>
          <cell r="M550" t="str">
            <v/>
          </cell>
          <cell r="N550" t="str">
            <v/>
          </cell>
        </row>
        <row r="551">
          <cell r="J551" t="str">
            <v/>
          </cell>
          <cell r="K551" t="str">
            <v/>
          </cell>
          <cell r="L551" t="str">
            <v/>
          </cell>
          <cell r="M551" t="str">
            <v/>
          </cell>
          <cell r="N551" t="str">
            <v/>
          </cell>
        </row>
        <row r="552">
          <cell r="J552" t="str">
            <v/>
          </cell>
          <cell r="K552" t="str">
            <v/>
          </cell>
          <cell r="L552" t="str">
            <v/>
          </cell>
          <cell r="M552" t="str">
            <v/>
          </cell>
          <cell r="N552" t="str">
            <v/>
          </cell>
        </row>
        <row r="553">
          <cell r="J553" t="str">
            <v/>
          </cell>
          <cell r="K553" t="str">
            <v/>
          </cell>
          <cell r="L553" t="str">
            <v/>
          </cell>
          <cell r="M553" t="str">
            <v/>
          </cell>
          <cell r="N553" t="str">
            <v/>
          </cell>
        </row>
        <row r="554">
          <cell r="J554" t="str">
            <v/>
          </cell>
          <cell r="K554" t="str">
            <v/>
          </cell>
          <cell r="L554" t="str">
            <v/>
          </cell>
          <cell r="M554" t="str">
            <v/>
          </cell>
          <cell r="N554" t="str">
            <v/>
          </cell>
        </row>
        <row r="555">
          <cell r="J555" t="str">
            <v/>
          </cell>
          <cell r="K555" t="str">
            <v/>
          </cell>
          <cell r="L555" t="str">
            <v/>
          </cell>
          <cell r="M555" t="str">
            <v/>
          </cell>
          <cell r="N555" t="str">
            <v/>
          </cell>
        </row>
        <row r="556">
          <cell r="J556" t="str">
            <v/>
          </cell>
          <cell r="K556" t="str">
            <v/>
          </cell>
          <cell r="L556" t="str">
            <v/>
          </cell>
          <cell r="M556" t="str">
            <v/>
          </cell>
          <cell r="N556" t="str">
            <v/>
          </cell>
        </row>
        <row r="557">
          <cell r="J557" t="str">
            <v/>
          </cell>
          <cell r="K557" t="str">
            <v/>
          </cell>
          <cell r="L557" t="str">
            <v/>
          </cell>
          <cell r="M557" t="str">
            <v/>
          </cell>
          <cell r="N557" t="str">
            <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yet toan"/>
      <sheetName val="CHI PHI XL"/>
      <sheetName val="CP TBA"/>
      <sheetName val="Cau kien"/>
      <sheetName val=" GIA "/>
      <sheetName val="CTBT"/>
      <sheetName val="CP 0,4"/>
      <sheetName val="vc"/>
      <sheetName val="THI NGHIEM"/>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142201-T1-th"/>
      <sheetName val="142201-T1 "/>
      <sheetName val="142201-T2-th "/>
      <sheetName val="142201-T2"/>
      <sheetName val="142201-T3-th "/>
      <sheetName val="142201-T3"/>
      <sheetName val="142201-T4-th  "/>
      <sheetName val="142201-T4"/>
      <sheetName val="142201-T6"/>
      <sheetName val="142201-T1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socai2003-6tc"/>
      <sheetName val="SCT Cong trinh"/>
      <sheetName val="06-2003 (2)"/>
      <sheetName val="CDPS 6tc"/>
      <sheetName val="SCT Nha thau"/>
      <sheetName val="socai2003 (6tc)dp"/>
      <sheetName val="socai2003 (6tc)"/>
      <sheetName val="10000000"/>
      <sheetName val="CDPS 6tc (2)"/>
      <sheetName val="20000000"/>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KM"/>
      <sheetName val="KHOANMUC"/>
      <sheetName val="QTNC"/>
      <sheetName val="CPQL"/>
      <sheetName val="SANLUONG"/>
      <sheetName val="SSCP-SL"/>
      <sheetName val="CPSX"/>
      <sheetName val="CDSL (2)"/>
      <sheetName val="Sheet6"/>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lapdap TB "/>
      <sheetName val="phan tich DG"/>
      <sheetName val="gia vat lieu"/>
      <sheetName val="gia xe may"/>
      <sheetName val="gia nhan cong"/>
      <sheetName val="XL4Test5"/>
      <sheetName val="tb1"/>
      <sheetName val="Song trai"/>
      <sheetName val="Dinh+ha nha"/>
      <sheetName val="PTLK"/>
      <sheetName val="NG k"/>
      <sheetName val="THcong"/>
      <sheetName val="BHXH"/>
      <sheetName val="BHXH12"/>
      <sheetName val="Sheet8"/>
      <sheetName val="Sheet9"/>
      <sheetName val="Congty"/>
      <sheetName val="VPPN"/>
      <sheetName val="XN74"/>
      <sheetName val="XN54"/>
      <sheetName val="XN33"/>
      <sheetName val="NK96"/>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rich Ngang"/>
      <sheetName val="Danh sach Rieng"/>
      <sheetName val="Dia Diem Thuc Tap"/>
      <sheetName val="De Tai Thuc Tap"/>
      <sheetName val="THVDT"/>
      <sheetName val="NCLD"/>
      <sheetName val="MMTB"/>
      <sheetName val="CFSX"/>
      <sheetName val="KQ"/>
      <sheetName val="DTSL"/>
      <sheetName val="XDCBK"/>
      <sheetName val="KHTSCD"/>
      <sheetName val="XDCB"/>
      <sheetName val="XXXXXX_xda24_X"/>
      <sheetName val="HHVt "/>
      <sheetName val="Thau"/>
      <sheetName val="CT-BT"/>
      <sheetName val="Xa"/>
      <sheetName val="TH du toan "/>
      <sheetName val="Du toan "/>
      <sheetName val="C.Tinh"/>
      <sheetName val="TK_cap"/>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D1"/>
      <sheetName val="D2"/>
      <sheetName val="D3"/>
      <sheetName val="D4"/>
      <sheetName val="D5"/>
      <sheetName val="D6"/>
      <sheetName val="Tay ninh"/>
      <sheetName val="A.Duc"/>
      <sheetName val="TH"/>
      <sheetName val="TH2003"/>
      <sheetName val="CamPha"/>
      <sheetName val="MongCai"/>
      <sheetName val="30000000"/>
      <sheetName val="40000000"/>
      <sheetName val="50000000"/>
      <sheetName val="60000000"/>
      <sheetName val="70000000"/>
      <sheetName val="Sheet10"/>
      <sheetName val="T03 - 03"/>
      <sheetName val="AncaT03"/>
      <sheetName val="THL T03"/>
      <sheetName val="TTBC T03"/>
      <sheetName val="Luong noi Bo - T3"/>
      <sheetName val="Tong hop - T3"/>
      <sheetName val="Thuong Quy 3"/>
      <sheetName val="LBS"/>
      <sheetName val="Phu cap trach nhiem"/>
      <sheetName val="01"/>
      <sheetName val="02.1"/>
      <sheetName val="2.1"/>
      <sheetName val="2.3"/>
      <sheetName val="02.3"/>
      <sheetName val="05"/>
      <sheetName val="03"/>
      <sheetName val="06"/>
      <sheetName val="B 01"/>
      <sheetName val="B 03"/>
      <sheetName val="D 13"/>
      <sheetName val="Q-03"/>
      <sheetName val="Q-04"/>
      <sheetName val="Q-05"/>
      <sheetName val="D15"/>
      <sheetName val="D20"/>
      <sheetName val="D19"/>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HD1"/>
      <sheetName val="HD4"/>
      <sheetName val="HD3"/>
      <sheetName val="HD5"/>
      <sheetName val="HD7"/>
      <sheetName val="HD6"/>
      <sheetName val="HD2"/>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T.K H.T.T5"/>
      <sheetName val="T.K T7"/>
      <sheetName val="TK T6"/>
      <sheetName val="T.K T5"/>
      <sheetName val="Bang thong ke hang ton"/>
      <sheetName val="thong ke "/>
      <sheetName val="T.KT04"/>
      <sheetName val=""/>
      <sheetName val="Tkedotuoi"/>
      <sheetName val="Tkebactho"/>
      <sheetName val="nhan su"/>
      <sheetName val="2020"/>
      <sheetName val="luong cty"/>
      <sheetName val="bangluong"/>
      <sheetName val="Tkecong"/>
      <sheetName val="thunhap03"/>
      <sheetName val="thungoaiSCTX"/>
      <sheetName val="TRICH73"/>
      <sheetName val="THU T12"/>
      <sheetName val="CHI T12"/>
      <sheetName val="THU T11"/>
      <sheetName val="CHI T11"/>
      <sheetName val="THU T10"/>
      <sheetName val="CHI T10"/>
      <sheetName val="THU T9"/>
      <sheetName val="CHI T9"/>
      <sheetName val="THU T8"/>
      <sheetName val="CHI T8"/>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IBASE2.XLSѝTNHNoi"/>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Dinh_ha nha"/>
      <sheetName val="[IBASE2.XLS}BHXH"/>
      <sheetName val="TH_BQ"/>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DATA"/>
      <sheetName val="Nhap_lieu"/>
      <sheetName val="QD_x0000_cua HDQD"/>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CV di trong  dong"/>
      <sheetName val="bcth 05-04"/>
      <sheetName val="baocao 05-04"/>
      <sheetName val="bcth04-04"/>
      <sheetName val="baocao04-04"/>
      <sheetName val="bcth03-04"/>
      <sheetName val="GIA NUOC"/>
      <sheetName val="baocao03-04"/>
      <sheetName val="bcth02-04"/>
      <sheetName val="baocao02-04"/>
      <sheetName val="bcth01-04"/>
      <sheetName val="baocao01-04"/>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DTCT"/>
      <sheetName val="PTVT"/>
      <sheetName val="THVT"/>
      <sheetName val="Km282-Km_x0003__x0000_3"/>
      <sheetName val="CTOBT"/>
      <sheetName val="GIA DIEN THOAI"/>
      <sheetName val="GIA DIEN"/>
      <sheetName val="chiet tinh XD"/>
      <sheetName val="Triet T"/>
      <sheetName val="Phan tich gia"/>
      <sheetName val="pHAN CONG"/>
      <sheetName val="GIA XD"/>
      <sheetName val="Sheet12"/>
      <sheetName val="bg+th45"/>
      <sheetName val="4-5"/>
      <sheetName val="bg+th34"/>
      <sheetName val="3-4"/>
      <sheetName val="bg+th23"/>
      <sheetName val="2-3"/>
      <sheetName val="bg+th12"/>
      <sheetName val="1-2"/>
      <sheetName val="bg+th"/>
      <sheetName val="ptvl"/>
      <sheetName val="0-1"/>
      <sheetName val="HD CTrinh1"/>
      <sheetName val="HD benA"/>
      <sheetName val="KHTC"/>
      <sheetName val="BCTC"/>
      <sheetName val="Soqui"/>
      <sheetName val="Tienvay"/>
      <sheetName val="CTthanhtoan"/>
      <sheetName val="CTietHD"/>
      <sheetName val="Theodoi HD"/>
      <sheetName val=".tuanM"/>
      <sheetName val="0304"/>
      <sheetName val="0904"/>
      <sheetName val="1204"/>
      <sheetName val="T6"/>
      <sheetName val="80000000"/>
      <sheetName val="90000000"/>
      <sheetName val="a0000000"/>
      <sheetName val="b0000000"/>
      <sheetName val="c0000000"/>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Nhap lieu"/>
      <sheetName val="PGT"/>
      <sheetName val="Tien dien"/>
      <sheetName val="Thue GTGT"/>
      <sheetName val="Cone"/>
      <sheetName val="Sheed5"/>
      <sheetName val="Cac cang UT mua than Dong bac"/>
      <sheetName val="cua hang vtu"/>
      <sheetName val="Khach hang le "/>
      <sheetName val="nhat ky 5"/>
      <sheetName val="cac cong ty van tai"/>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T8-9)"/>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QI"/>
      <sheetName val="Khoiluong"/>
      <sheetName val="Vattu"/>
      <sheetName val="Trungchuyen"/>
      <sheetName val="Bu"/>
      <sheetName val="Chitiet"/>
      <sheetName val="Chart3"/>
      <sheetName val="Chart2"/>
      <sheetName val="BaTrieu-L.con"/>
      <sheetName val="EDT - Ro"/>
      <sheetName val="BCDSPS"/>
      <sheetName val="BCDKT"/>
      <sheetName val="2.74"/>
      <sheetName val="CDSM (2)"/>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TL"/>
      <sheetName val="GK"/>
      <sheetName val="CB"/>
      <sheetName val="VP"/>
      <sheetName val="Km274-Km274"/>
      <sheetName val="Km27'-Km278"/>
      <sheetName val="KHVô XL"/>
      <sheetName val="THQII"/>
      <sheetName val="Trung"/>
      <sheetName val="THQIII"/>
      <sheetName val="THT nam 04"/>
      <sheetName val="142201ȭT4"/>
      <sheetName val="BTH"/>
      <sheetName val="luongt 13"/>
      <sheetName val="LUONG 1"/>
      <sheetName val="LUONG 2"/>
      <sheetName val="LUONG 3"/>
      <sheetName val="Luong 4"/>
      <sheetName val="CTP 4"/>
      <sheetName val="Thuno"/>
      <sheetName val="Anca 4"/>
      <sheetName val="THUONG TET"/>
      <sheetName val="thuong"/>
      <sheetName val="Bia¸"/>
      <sheetName val="T8-9B"/>
      <sheetName val="T8-9þ"/>
      <sheetName val="Mix-Tarpaulin"/>
      <sheetName val="Tarpaulin"/>
      <sheetName val="Price"/>
      <sheetName val="1"/>
      <sheetName val="2"/>
      <sheetName val="3"/>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Bia_x0018_"/>
      <sheetName val="QD cua HDQT (ÿÿ"/>
      <sheetName val="ÿÿÿÿi ngoai tongÿÿ2)"/>
      <sheetName val="΄Cxdcb"/>
      <sheetName val="Theodoi HD (2)"/>
      <sheetName val="VLieu"/>
      <sheetName val="May"/>
      <sheetName val="NCong"/>
      <sheetName val="T8-9@"/>
      <sheetName val="gia vt,nc,may"/>
      <sheetName val="THKP"/>
      <sheetName val="[IBASE2.XLS_Tong hop Matduong"/>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XXXXXXX0"/>
      <sheetName val="Khac DP"/>
      <sheetName val="Khoi than "/>
      <sheetName val="B3_208_than"/>
      <sheetName val="B3_208_TU"/>
      <sheetName val="B3_208_TW"/>
      <sheetName val="B3_208_DP"/>
      <sheetName val="B3_208_khac"/>
      <sheetName val="Sheet11"/>
      <sheetName val="BC§ 2001"/>
      <sheetName val="BBC§ 2002"/>
      <sheetName val="TSC§ 2001"/>
      <sheetName val="TSc® 2002"/>
      <sheetName val="Thang1"/>
      <sheetName val="Thang2"/>
      <sheetName val="Thang3"/>
      <sheetName val="Thang 4"/>
      <sheetName val="23+32þ"/>
      <sheetName val="Tonf hop"/>
      <sheetName val="CoquyTM"/>
      <sheetName val="TH_B¸"/>
      <sheetName val="CongNo"/>
      <sheetName val="TD khao sat"/>
      <sheetName val="_x0000__x0000__x0005__x0000__x0000_"/>
      <sheetName val="CHITIET VL-NC"/>
      <sheetName val="DON GIA"/>
      <sheetName val="tô rôiDY"/>
      <sheetName val="ATCANING"/>
      <sheetName val="KNH"/>
      <sheetName val="KVF"/>
      <sheetName val="Hoada"/>
      <sheetName val="Nguphuc"/>
      <sheetName val="TCH"/>
      <sheetName val="TTT"/>
      <sheetName val="TVK"/>
      <sheetName val="Tuichuom"/>
      <sheetName val="NKDT"/>
      <sheetName val="Vitagin"/>
      <sheetName val="7 THAI NGUYEN"/>
      <sheetName val="[IBASE2.XLS䁝BC6tT17"/>
      <sheetName val="TK13_x0005_"/>
      <sheetName val="02"/>
      <sheetName val="04"/>
      <sheetName val="07"/>
      <sheetName val="08"/>
      <sheetName val="09"/>
      <sheetName val="PHEPNAM"/>
      <sheetName val="KHONGLUONG"/>
      <sheetName val="d0000000"/>
      <sheetName val="e0000000"/>
      <sheetName val="f0000000"/>
      <sheetName val="g0000000"/>
      <sheetName val="h0000000"/>
      <sheetName val="i000000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Bia¬"/>
      <sheetName val="THQþ"/>
      <sheetName val="Nhap_lieÈ"/>
      <sheetName val="PNT-QUOT-#3"/>
      <sheetName val="COAT&amp;WRAP-QIOT-#3"/>
      <sheetName val="Km282-Km_x0003_?3"/>
      <sheetName val="T8-9_x0008_"/>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Du_lieu"/>
      <sheetName val="ESTI."/>
      <sheetName val="DI-ESTI"/>
      <sheetName val="THTBþ"/>
      <sheetName val="nghi dinh-_x0004__x0010_"/>
      <sheetName val="Chart䀀"/>
      <sheetName val="T8-9("/>
      <sheetName val=" GT CPhi tung dot"/>
      <sheetName val="Nhap_lie"/>
      <sheetName val="Nhap_lie("/>
      <sheetName val="Cong hop 2,0ࡸ2,0"/>
      <sheetName val="Biaþ"/>
      <sheetName val="Luot"/>
      <sheetName val="IBASE2"/>
      <sheetName val="KQKDKT#04-1"/>
      <sheetName val="VtuHaTheSauTBABenThuy1 Ш2)"/>
      <sheetName val="T8-9h"/>
      <sheetName val="T8-9X"/>
      <sheetName val="MTL$-INTER"/>
      <sheetName val="GIA 뭼UOC"/>
      <sheetName val="Soqu_x0005__x0000__x0000_"/>
      <sheetName val="T8-9_x0005_"/>
      <sheetName val="Bang can doi "/>
      <sheetName val="Tinh hinh cat lang"/>
      <sheetName val="Tinh hinh SX phu"/>
      <sheetName val="Tinh hinh do xop"/>
      <sheetName val="Diem mon hoc"/>
      <sheetName val="Diem Tong ket"/>
      <sheetName val="DS - HoTen"/>
      <sheetName val="DS-Loc"/>
      <sheetName val="thong ke_x0000_"/>
      <sheetName val="chi phi cap tien"/>
      <sheetName val="So.g trai"/>
      <sheetName val="_x0013_heet9"/>
      <sheetName val="De _x0014_ai Thuc Tap"/>
      <sheetName val="tuan&quot;"/>
      <sheetName val="nt5anM"/>
      <sheetName val=".ngan"/>
      <sheetName val=".loi"/>
      <sheetName val="NEW-PANEL"/>
      <sheetName val="K"/>
      <sheetName val="DT1"/>
      <sheetName val="_x0000_"/>
      <sheetName val="TH dat "/>
      <sheetName val="DZ22"/>
      <sheetName val="TTDZ22"/>
      <sheetName val="VtuHaTheSauTBANg⤤yenDu6"/>
      <sheetName val="〴7"/>
      <sheetName val="ɾT"/>
      <sheetName val="tr_tinhDZc!othe"/>
      <sheetName val="t2_tinhTBA"/>
      <sheetName val="BL2"/>
      <sheetName val="KG2"/>
      <sheetName val="Cong tron D7'"/>
      <sheetName val="Giathanh1m3BT"/>
      <sheetName val="tien _x0000_uong"/>
      <sheetName val="_x0000_Y_BA"/>
      <sheetName val="Bia_x0000_"/>
      <sheetName val="_IBASE2.XLSѝTNHNoi"/>
      <sheetName val="Km282-Km_x0003_"/>
      <sheetName val="Soqu_x0005_"/>
      <sheetName val="thong ke"/>
      <sheetName val=" Njinh"/>
      <sheetName val="°:nh"/>
      <sheetName val="SANNUONG"/>
      <sheetName val="thkn (2)"/>
      <sheetName val="Vchuygn(C)"/>
      <sheetName val="342201-T10"/>
      <sheetName val="km20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MX"/>
      <sheetName val="Bia0"/>
      <sheetName val="DMT_x0000_"/>
      <sheetName val="QDcua TGD (2)_x0000__x0000__x0000__x0000__x0000__x0000__x0000__x0000__x0000__x0000__x0000__x0000_䚼˰_x0000__x0004__x0000__x0000_"/>
      <sheetName val="Tong_ke"/>
      <sheetName val="XXXXXX?X"/>
      <sheetName val="tien "/>
      <sheetName val="T6-99_x0000__x0000__x0000__x0000__x0000__x0000__x0000__x0000__x0000__x0000_ _x0000__x0012_[IBASE2.XLS]T"/>
      <sheetName val="T4-99_x0005__x0000__x0000_T5-99"/>
      <sheetName val="[IBASE2.XLS뭝êm283-Km284"/>
      <sheetName val="CHITIET VL-NCHT1 (2)"/>
      <sheetName val="KH-Q1,Q2,01"/>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Nhap_lieu1"/>
      <sheetName val="Tien_dien"/>
      <sheetName val="Thue_GTGT"/>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VtuHaTheSauTBABenThuy1_(2)"/>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hkl_(2)"/>
      <sheetName val="long_tec"/>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rich_Ngang"/>
      <sheetName val="Danh_sach_Rieng"/>
      <sheetName val="Dia_Diem_Thuc_Tap"/>
      <sheetName val="De_Tai_Thuc_Tap"/>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SCT_Cong_trinh"/>
      <sheetName val="06-2003_(2)"/>
      <sheetName val="CDPS_6tc"/>
      <sheetName val="SCT_Nha_thau"/>
      <sheetName val="socai2003_(6tc)dp"/>
      <sheetName val="socai2003_(6tc)"/>
      <sheetName val="CDPS_6tc_(2)"/>
      <sheetName val="phan_tich_DG"/>
      <sheetName val="gia_vat_lieu"/>
      <sheetName val="gia_xe_may"/>
      <sheetName val="gia_nhan_cong"/>
      <sheetName val="CDSL_(2)"/>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TH_du_toan_"/>
      <sheetName val="Du_toan_"/>
      <sheetName val="C_Tinh"/>
      <sheetName val="giai_thich"/>
      <sheetName val="DT_-_Ro"/>
      <sheetName val="TH_-_Ro_"/>
      <sheetName val="GDT_-_Ro"/>
      <sheetName val="DT_-_TB"/>
      <sheetName val="TH_-_TB"/>
      <sheetName val="GDT_-_TB"/>
      <sheetName val="DT_-_NT"/>
      <sheetName val="TH_-_NT"/>
      <sheetName val="GDT_-_NT"/>
      <sheetName val="ql_(2)"/>
      <sheetName val="F_ThanhTri"/>
      <sheetName val="F_Gialam"/>
      <sheetName val="TH_dam"/>
      <sheetName val="SX_dam"/>
      <sheetName val="LD_dam"/>
      <sheetName val="Bang_gia_VL"/>
      <sheetName val="Gia_NC"/>
      <sheetName val="Gia_may"/>
      <sheetName val="KQKD02-2_(2)"/>
      <sheetName val="KQKD-2_(2)"/>
      <sheetName val="KQKD_thu2004"/>
      <sheetName val="Dancau-Q_Ninh"/>
      <sheetName val="BaTrieu-L_son"/>
      <sheetName val="T03_-_03"/>
      <sheetName val="THL_T03"/>
      <sheetName val="TTBC_T03"/>
      <sheetName val="Luong_noi_Bo_-_T3"/>
      <sheetName val="Tong_hop_-_T3"/>
      <sheetName val="Thuong_Quy_3"/>
      <sheetName val="Phu_cap_trach_nhiem"/>
      <sheetName val="Tay_ninh"/>
      <sheetName val="A_Duc"/>
      <sheetName val="DOANH_SO"/>
      <sheetName val="BD-SINH_VIEN"/>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HHVt_"/>
      <sheetName val="Co~g_hop_1,5x1,5"/>
      <sheetName val="So_sanh"/>
      <sheetName val="Xaylap_"/>
      <sheetName val="Nhan_cong"/>
      <sheetName val="_KQTH_quy_hoach_135"/>
      <sheetName val="Bao_cao_KQTH_quy_hoach_135"/>
      <sheetName val="CT_03"/>
      <sheetName val="TH_03"/>
      <sheetName val="CV_di_trong__dong"/>
      <sheetName val="BaTrieu-L_con"/>
      <sheetName val="EDT_-_Ro"/>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IBASE2_XLSѝTNHNoi"/>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GIA_NUOC"/>
      <sheetName val="GIA_DIEN_THOAI"/>
      <sheetName val="GIA_DIEN"/>
      <sheetName val="chiet_tinh_XD"/>
      <sheetName val="Triet_T"/>
      <sheetName val="Phan_tich_gia"/>
      <sheetName val="pHAN_CONG"/>
      <sheetName val="GIA_XD"/>
      <sheetName val="TK__TK"/>
      <sheetName val="bcth_05-04"/>
      <sheetName val="baocao_05-04"/>
      <sheetName val="nhan_su"/>
      <sheetName val="luong_cty"/>
      <sheetName val="Luu_goc"/>
      <sheetName val="km22+93_86-km22+121_86"/>
      <sheetName val="km22+177_14-km22+205_64"/>
      <sheetName val="Bang_20-25"/>
      <sheetName val="km22+267_96-km22+283_96"/>
      <sheetName val="km22+304_31-km22+344_31"/>
      <sheetName val="km22+460_92-km22+614_57"/>
      <sheetName val="km22+671_78-km22+713_32"/>
      <sheetName val="tô_rôiDY"/>
      <sheetName val="T_K_H_T_T5"/>
      <sheetName val="T_K_T7"/>
      <sheetName val="TK_T6"/>
      <sheetName val="T_K_T5"/>
      <sheetName val="Bang_thong_ke_hang_ton"/>
      <sheetName val="thong_ke_"/>
      <sheetName val="T_KT04"/>
      <sheetName val="Dinh_ha_nha"/>
      <sheetName val="Km282-Km3"/>
      <sheetName val="[IBASE2_XLS}BHXH"/>
      <sheetName val="_tuanM"/>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2_74"/>
      <sheetName val="THU_T12"/>
      <sheetName val="CHI_T12"/>
      <sheetName val="THU_T11"/>
      <sheetName val="CHI_T11"/>
      <sheetName val="THU_T10"/>
      <sheetName val="CHI_T10"/>
      <sheetName val="THU_T9"/>
      <sheetName val="CHI_T9"/>
      <sheetName val="THU_T8"/>
      <sheetName val="CHI_T8"/>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CDSM_(2)"/>
      <sheetName val="02_1"/>
      <sheetName val="2_1"/>
      <sheetName val="2_3"/>
      <sheetName val="02_3"/>
      <sheetName val="B_01"/>
      <sheetName val="B_03"/>
      <sheetName val="D_13"/>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KHVô_XL"/>
      <sheetName val="Coc_6"/>
      <sheetName val="THT_nam_04"/>
      <sheetName val="luongt_13"/>
      <sheetName val="LUONG_1"/>
      <sheetName val="LUONG_2"/>
      <sheetName val="LUONG_3"/>
      <sheetName val="Luong_4"/>
      <sheetName val="CTP_4"/>
      <sheetName val="Anca_4"/>
      <sheetName val="THUONG_TET"/>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For_Summary"/>
      <sheetName val="For_Summary(KG)"/>
      <sheetName val="PP_Cloth"/>
      <sheetName val="Mix-PP_Cloth"/>
      <sheetName val="Material_Price-PP"/>
      <sheetName val="QD_cua_HDQT_(ÿÿ"/>
      <sheetName val="ÿÿÿÿi_ngoai_tongÿÿ2)"/>
      <sheetName val="GIA_뭼UOC"/>
      <sheetName val="Soqu"/>
      <sheetName val="HD_CTrinh1"/>
      <sheetName val="HD_benA"/>
      <sheetName val="Theodoi_HD"/>
      <sheetName val="Theodoi_HD_(2)"/>
      <sheetName val="nphuocb 4"/>
      <sheetName val="L]gngT2"/>
      <sheetName val="VT,NC,M"/>
      <sheetName val="XXXXXXÿÿ"/>
      <sheetName val="KHT4ÿÿ-02"/>
      <sheetName val="ÿÿÿÿ "/>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sheetData sheetId="542" refreshError="1"/>
      <sheetData sheetId="543" refreshError="1"/>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refreshError="1"/>
      <sheetData sheetId="639" refreshError="1"/>
      <sheetData sheetId="640" refreshError="1"/>
      <sheetData sheetId="641"/>
      <sheetData sheetId="642" refreshError="1"/>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refreshError="1"/>
      <sheetData sheetId="653"/>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refreshError="1"/>
      <sheetData sheetId="678" refreshError="1"/>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sheetData sheetId="733"/>
      <sheetData sheetId="734"/>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sheetData sheetId="749" refreshError="1"/>
      <sheetData sheetId="750" refreshError="1"/>
      <sheetData sheetId="751" refreshError="1"/>
      <sheetData sheetId="752" refreshError="1"/>
      <sheetData sheetId="753" refreshError="1"/>
      <sheetData sheetId="754" refreshError="1"/>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sheetData sheetId="808"/>
      <sheetData sheetId="809"/>
      <sheetData sheetId="810"/>
      <sheetData sheetId="81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refreshError="1"/>
      <sheetData sheetId="1011" refreshError="1"/>
      <sheetData sheetId="1012" refreshError="1"/>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sheetData sheetId="1206"/>
      <sheetData sheetId="1207"/>
      <sheetData sheetId="1208"/>
      <sheetData sheetId="1209"/>
      <sheetData sheetId="1210" refreshError="1"/>
      <sheetData sheetId="1211"/>
      <sheetData sheetId="1212" refreshError="1"/>
      <sheetData sheetId="1213"/>
      <sheetData sheetId="1214" refreshError="1"/>
      <sheetData sheetId="1215" refreshError="1"/>
      <sheetData sheetId="1216" refreshError="1"/>
      <sheetData sheetId="1217"/>
      <sheetData sheetId="1218" refreshError="1"/>
      <sheetData sheetId="1219"/>
      <sheetData sheetId="1220" refreshError="1"/>
      <sheetData sheetId="1221" refreshError="1"/>
      <sheetData sheetId="1222"/>
      <sheetData sheetId="1223" refreshError="1"/>
      <sheetData sheetId="1224"/>
      <sheetData sheetId="1225"/>
      <sheetData sheetId="1226"/>
      <sheetData sheetId="1227"/>
      <sheetData sheetId="1228"/>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sheetData sheetId="1244" refreshError="1"/>
      <sheetData sheetId="1245" refreshError="1"/>
      <sheetData sheetId="1246"/>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sheetData sheetId="1672"/>
      <sheetData sheetId="1673"/>
      <sheetData sheetId="1674"/>
      <sheetData sheetId="1675"/>
      <sheetData sheetId="1676" refreshError="1"/>
      <sheetData sheetId="1677" refreshError="1"/>
      <sheetData sheetId="1678" refreshError="1"/>
      <sheetData sheetId="1679" refreshError="1"/>
      <sheetData sheetId="1680"/>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 val="切割 MTL"/>
      <sheetName val="切割 DI"/>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00000000"/>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10000000"/>
      <sheetName val="XL4Poppy"/>
    </sheetNames>
    <sheetDataSet>
      <sheetData sheetId="0"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an GDP HH"/>
    </sheetNames>
    <sheetDataSet>
      <sheetData sheetId="0">
        <row r="16">
          <cell r="K16">
            <v>4903.6216387491731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ch ban 8 %"/>
      <sheetName val="kich ban 7%"/>
      <sheetName val="kich ban 6,15%"/>
      <sheetName val="tinh toan GDP HH 7%"/>
      <sheetName val="tinh toan GDP HH 6,15%"/>
      <sheetName val="tinh toan tang truong 6 thang"/>
      <sheetName val="tang truong 6 thang"/>
      <sheetName val="tinh toan 6,14"/>
      <sheetName val="tinh toan 7%"/>
      <sheetName val="tinh toan GDP HH 8%"/>
      <sheetName val="bieu 1 bd"/>
      <sheetName val="kich ban 5,0"/>
    </sheetNames>
    <sheetDataSet>
      <sheetData sheetId="0"/>
      <sheetData sheetId="1"/>
      <sheetData sheetId="2"/>
      <sheetData sheetId="3"/>
      <sheetData sheetId="4"/>
      <sheetData sheetId="5"/>
      <sheetData sheetId="6"/>
      <sheetData sheetId="7"/>
      <sheetData sheetId="8"/>
      <sheetData sheetId="9"/>
      <sheetData sheetId="10">
        <row r="18">
          <cell r="H18">
            <v>2822.3898399999998</v>
          </cell>
        </row>
      </sheetData>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HXH"/>
      <sheetName val="bieu TH_10,2022_gui"/>
      <sheetName val="bieu TH_10,2022"/>
      <sheetName val="BHXH-BHTN gui SLD"/>
      <sheetName val="KH_BHXH_BHTN"/>
      <sheetName val="BHYT gui SKH"/>
      <sheetName val="chi tiet tinh"/>
      <sheetName val="uoc DS_LLLD"/>
    </sheetNames>
    <sheetDataSet>
      <sheetData sheetId="0" refreshError="1">
        <row r="8">
          <cell r="C8">
            <v>67880</v>
          </cell>
          <cell r="G8">
            <v>69360</v>
          </cell>
        </row>
        <row r="9">
          <cell r="C9">
            <v>66000</v>
          </cell>
          <cell r="G9">
            <v>66580</v>
          </cell>
        </row>
        <row r="10">
          <cell r="C10">
            <v>55220</v>
          </cell>
          <cell r="G10">
            <v>55700</v>
          </cell>
        </row>
        <row r="11">
          <cell r="C11">
            <v>58830</v>
          </cell>
          <cell r="G11">
            <v>60800</v>
          </cell>
        </row>
        <row r="12">
          <cell r="C12">
            <v>67860</v>
          </cell>
          <cell r="G12">
            <v>68955</v>
          </cell>
        </row>
        <row r="13">
          <cell r="C13">
            <v>25600</v>
          </cell>
          <cell r="G13">
            <v>25750</v>
          </cell>
        </row>
        <row r="14">
          <cell r="C14">
            <v>60250</v>
          </cell>
          <cell r="G14">
            <v>61225</v>
          </cell>
        </row>
        <row r="15">
          <cell r="C15">
            <v>50670</v>
          </cell>
          <cell r="G15">
            <v>52080</v>
          </cell>
        </row>
        <row r="16">
          <cell r="C16">
            <v>40860</v>
          </cell>
          <cell r="G16">
            <v>41050</v>
          </cell>
        </row>
        <row r="17">
          <cell r="C17">
            <v>31110</v>
          </cell>
          <cell r="G17">
            <v>31620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TH_10,2022_gui"/>
      <sheetName val="bieu TH_10,2022"/>
      <sheetName val="BHXH-BHTN gui SLD"/>
      <sheetName val="Bieu gui BHXH_BHTN"/>
      <sheetName val="KH_BHXH_BHTN"/>
      <sheetName val="Bieu BHYT gui"/>
      <sheetName val="BHYT"/>
      <sheetName val="chi tiet tinh"/>
      <sheetName val="Chi tiet_BHXHTN"/>
      <sheetName val="uoc DS_LLLD"/>
    </sheetNames>
    <sheetDataSet>
      <sheetData sheetId="0"/>
      <sheetData sheetId="1"/>
      <sheetData sheetId="2"/>
      <sheetData sheetId="3"/>
      <sheetData sheetId="4"/>
      <sheetData sheetId="5"/>
      <sheetData sheetId="6">
        <row r="8">
          <cell r="H8">
            <v>0.89441826506196198</v>
          </cell>
          <cell r="I8">
            <v>69360</v>
          </cell>
          <cell r="J8">
            <v>0.90583841126067577</v>
          </cell>
        </row>
        <row r="9">
          <cell r="H9">
            <v>0.97399651158836487</v>
          </cell>
          <cell r="I9">
            <v>67180</v>
          </cell>
          <cell r="J9">
            <v>0.99270743760768498</v>
          </cell>
        </row>
        <row r="10">
          <cell r="H10">
            <v>0.9762037013497098</v>
          </cell>
          <cell r="I10">
            <v>56250</v>
          </cell>
          <cell r="J10">
            <v>0.99279798879983638</v>
          </cell>
        </row>
        <row r="11">
          <cell r="H11">
            <v>0.96166849392892528</v>
          </cell>
          <cell r="I11">
            <v>61200</v>
          </cell>
          <cell r="J11">
            <v>0.99382187951516077</v>
          </cell>
        </row>
        <row r="12">
          <cell r="H12">
            <v>0.94482487620742994</v>
          </cell>
          <cell r="I12">
            <v>69455</v>
          </cell>
          <cell r="J12">
            <v>0.97362384384506839</v>
          </cell>
        </row>
        <row r="13">
          <cell r="H13">
            <v>0.94814054839623441</v>
          </cell>
          <cell r="I13">
            <v>25750</v>
          </cell>
          <cell r="J13">
            <v>0.9773439656406312</v>
          </cell>
        </row>
        <row r="14">
          <cell r="H14">
            <v>0.9055911367267605</v>
          </cell>
          <cell r="I14">
            <v>61845</v>
          </cell>
          <cell r="J14">
            <v>0.94621847948036986</v>
          </cell>
        </row>
        <row r="15">
          <cell r="H15">
            <v>0.89240402335391289</v>
          </cell>
          <cell r="I15">
            <v>52980</v>
          </cell>
          <cell r="J15">
            <v>0.94863452269461046</v>
          </cell>
        </row>
        <row r="16">
          <cell r="H16">
            <v>0.9877082709198397</v>
          </cell>
          <cell r="I16">
            <v>41250</v>
          </cell>
          <cell r="J16">
            <v>0.99678078842319706</v>
          </cell>
        </row>
        <row r="17">
          <cell r="H17">
            <v>1.0145474028974866</v>
          </cell>
          <cell r="I17">
            <v>31820</v>
          </cell>
          <cell r="J17">
            <v>1.0273567529339103</v>
          </cell>
        </row>
        <row r="18">
          <cell r="H18">
            <v>0.94385319610236285</v>
          </cell>
          <cell r="I18">
            <v>537090</v>
          </cell>
          <cell r="J18">
            <v>0.96994883368311779</v>
          </cell>
        </row>
      </sheetData>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W65"/>
  <sheetViews>
    <sheetView zoomScale="98" zoomScaleNormal="98" workbookViewId="0">
      <selection activeCell="A4" sqref="A4:M4"/>
    </sheetView>
  </sheetViews>
  <sheetFormatPr defaultRowHeight="15"/>
  <cols>
    <col min="1" max="1" width="9.140625" style="154"/>
    <col min="2" max="2" width="33.140625" style="154" customWidth="1"/>
    <col min="3" max="3" width="9.140625" style="154"/>
    <col min="4" max="5" width="10.28515625" style="154" bestFit="1" customWidth="1"/>
    <col min="6" max="6" width="9.140625" style="154"/>
    <col min="7" max="8" width="8.85546875" style="154" customWidth="1"/>
    <col min="9" max="9" width="9.140625" style="154"/>
    <col min="10" max="10" width="8.140625" style="154" customWidth="1"/>
    <col min="11" max="11" width="7.7109375" style="154" customWidth="1"/>
    <col min="12" max="12" width="8" style="154" customWidth="1"/>
    <col min="13" max="13" width="10.7109375" style="321" customWidth="1"/>
    <col min="14" max="16" width="9.140625" style="154"/>
    <col min="17" max="17" width="14.5703125" style="154" customWidth="1"/>
    <col min="18" max="16384" width="9.140625" style="154"/>
  </cols>
  <sheetData>
    <row r="1" spans="1:23">
      <c r="A1" s="740"/>
      <c r="B1" s="740"/>
      <c r="C1" s="740"/>
      <c r="D1" s="740"/>
      <c r="E1" s="740"/>
      <c r="F1" s="740"/>
      <c r="G1" s="740"/>
      <c r="H1" s="740"/>
      <c r="I1" s="740"/>
      <c r="J1" s="740"/>
      <c r="K1" s="740"/>
      <c r="L1" s="740"/>
      <c r="P1" s="154">
        <v>6</v>
      </c>
    </row>
    <row r="2" spans="1:23" ht="21.75" customHeight="1">
      <c r="A2" s="747" t="s">
        <v>496</v>
      </c>
      <c r="B2" s="747"/>
      <c r="C2" s="747"/>
      <c r="D2" s="747"/>
      <c r="E2" s="747"/>
      <c r="F2" s="747"/>
      <c r="G2" s="747"/>
      <c r="H2" s="747"/>
      <c r="I2" s="747"/>
      <c r="J2" s="747"/>
      <c r="K2" s="747"/>
      <c r="L2" s="747"/>
      <c r="M2" s="747"/>
    </row>
    <row r="3" spans="1:23" ht="24" customHeight="1">
      <c r="A3" s="747" t="s">
        <v>0</v>
      </c>
      <c r="B3" s="747"/>
      <c r="C3" s="747"/>
      <c r="D3" s="747"/>
      <c r="E3" s="747"/>
      <c r="F3" s="747"/>
      <c r="G3" s="747"/>
      <c r="H3" s="747"/>
      <c r="I3" s="747"/>
      <c r="J3" s="747"/>
      <c r="K3" s="747"/>
      <c r="L3" s="747"/>
      <c r="M3" s="747"/>
    </row>
    <row r="4" spans="1:23" ht="24.75" customHeight="1">
      <c r="A4" s="743" t="s">
        <v>916</v>
      </c>
      <c r="B4" s="743"/>
      <c r="C4" s="743"/>
      <c r="D4" s="743"/>
      <c r="E4" s="743"/>
      <c r="F4" s="743"/>
      <c r="G4" s="743"/>
      <c r="H4" s="743"/>
      <c r="I4" s="743"/>
      <c r="J4" s="743"/>
      <c r="K4" s="743"/>
      <c r="L4" s="743"/>
      <c r="M4" s="743"/>
    </row>
    <row r="5" spans="1:23" ht="15.75">
      <c r="A5" s="341"/>
      <c r="B5" s="341"/>
      <c r="C5" s="341"/>
      <c r="D5" s="341"/>
      <c r="E5" s="341"/>
      <c r="F5" s="341"/>
      <c r="G5" s="341"/>
      <c r="H5" s="341"/>
      <c r="I5" s="341"/>
      <c r="J5" s="341"/>
      <c r="K5" s="341"/>
      <c r="L5" s="341"/>
      <c r="M5" s="322"/>
    </row>
    <row r="6" spans="1:23" s="202" customFormat="1" ht="30.75" customHeight="1">
      <c r="A6" s="741" t="s">
        <v>2</v>
      </c>
      <c r="B6" s="741" t="s">
        <v>3</v>
      </c>
      <c r="C6" s="741" t="s">
        <v>4</v>
      </c>
      <c r="D6" s="741" t="s">
        <v>255</v>
      </c>
      <c r="E6" s="741" t="s">
        <v>252</v>
      </c>
      <c r="F6" s="741"/>
      <c r="G6" s="741"/>
      <c r="H6" s="742"/>
      <c r="I6" s="741"/>
      <c r="J6" s="744" t="s">
        <v>253</v>
      </c>
      <c r="K6" s="745"/>
      <c r="L6" s="746"/>
      <c r="M6" s="741" t="s">
        <v>375</v>
      </c>
    </row>
    <row r="7" spans="1:23" s="202" customFormat="1" ht="116.25" customHeight="1">
      <c r="A7" s="741"/>
      <c r="B7" s="741"/>
      <c r="C7" s="741"/>
      <c r="D7" s="741"/>
      <c r="E7" s="339" t="s">
        <v>1</v>
      </c>
      <c r="F7" s="339" t="s">
        <v>254</v>
      </c>
      <c r="G7" s="339" t="s">
        <v>28</v>
      </c>
      <c r="H7" s="339" t="s">
        <v>430</v>
      </c>
      <c r="I7" s="339" t="s">
        <v>435</v>
      </c>
      <c r="J7" s="339" t="s">
        <v>1</v>
      </c>
      <c r="K7" s="5" t="s">
        <v>495</v>
      </c>
      <c r="L7" s="5" t="s">
        <v>431</v>
      </c>
      <c r="M7" s="741"/>
      <c r="P7" s="202" t="s">
        <v>380</v>
      </c>
      <c r="Q7" s="202" t="s">
        <v>381</v>
      </c>
    </row>
    <row r="8" spans="1:23" ht="18.75" customHeight="1">
      <c r="A8" s="165">
        <v>1</v>
      </c>
      <c r="B8" s="165">
        <v>2</v>
      </c>
      <c r="C8" s="165">
        <v>3</v>
      </c>
      <c r="D8" s="165">
        <v>4</v>
      </c>
      <c r="E8" s="165">
        <v>5</v>
      </c>
      <c r="F8" s="165">
        <v>6</v>
      </c>
      <c r="G8" s="165">
        <v>7</v>
      </c>
      <c r="H8" s="165">
        <v>8</v>
      </c>
      <c r="I8" s="165">
        <v>9</v>
      </c>
      <c r="J8" s="165">
        <v>10</v>
      </c>
      <c r="K8" s="165">
        <v>11</v>
      </c>
      <c r="L8" s="165">
        <v>12</v>
      </c>
      <c r="M8" s="165">
        <v>13</v>
      </c>
    </row>
    <row r="9" spans="1:23" s="202" customFormat="1" ht="31.5" customHeight="1">
      <c r="A9" s="339">
        <v>1</v>
      </c>
      <c r="B9" s="166" t="s">
        <v>151</v>
      </c>
      <c r="C9" s="339" t="s">
        <v>5</v>
      </c>
      <c r="D9" s="186">
        <v>5.04</v>
      </c>
      <c r="E9" s="186">
        <v>8</v>
      </c>
      <c r="F9" s="100">
        <v>3.29</v>
      </c>
      <c r="G9" s="186">
        <f>G16/D16*100-100</f>
        <v>2.2420842608042761</v>
      </c>
      <c r="H9" s="164">
        <f>G9-D9</f>
        <v>-2.7979157391957239</v>
      </c>
      <c r="I9" s="186">
        <f>G9-E9</f>
        <v>-5.7579157391957239</v>
      </c>
      <c r="J9" s="323">
        <f>J16/G16*100-100</f>
        <v>7.9757956273490436</v>
      </c>
      <c r="K9" s="323">
        <f>J9-E9</f>
        <v>-2.4204372650956429E-2</v>
      </c>
      <c r="L9" s="186">
        <f>J9-G9</f>
        <v>5.7337113665447674</v>
      </c>
      <c r="M9" s="737" t="s">
        <v>507</v>
      </c>
    </row>
    <row r="10" spans="1:23" ht="31.5" customHeight="1">
      <c r="A10" s="165" t="s">
        <v>6</v>
      </c>
      <c r="B10" s="167" t="s">
        <v>7</v>
      </c>
      <c r="C10" s="165" t="s">
        <v>5</v>
      </c>
      <c r="D10" s="185">
        <v>3</v>
      </c>
      <c r="E10" s="185">
        <v>3.0999999999999943</v>
      </c>
      <c r="F10" s="103">
        <v>2.29</v>
      </c>
      <c r="G10" s="185">
        <f>G17/D17*100-100</f>
        <v>0.71000000000000796</v>
      </c>
      <c r="H10" s="156">
        <f t="shared" ref="H10:H15" si="0">G10-D10</f>
        <v>-2.289999999999992</v>
      </c>
      <c r="I10" s="185">
        <f t="shared" ref="I10:I15" si="1">G10-E10</f>
        <v>-2.3899999999999864</v>
      </c>
      <c r="J10" s="185">
        <f t="shared" ref="J10:J15" si="2">L17-100</f>
        <v>3.2000000000000028</v>
      </c>
      <c r="K10" s="185">
        <f t="shared" ref="K10:K15" si="3">J10-E10</f>
        <v>0.10000000000000853</v>
      </c>
      <c r="L10" s="185">
        <f t="shared" ref="L10:L15" si="4">J10-G10</f>
        <v>2.4899999999999949</v>
      </c>
      <c r="M10" s="738"/>
    </row>
    <row r="11" spans="1:23" ht="31.5" customHeight="1">
      <c r="A11" s="165" t="s">
        <v>6</v>
      </c>
      <c r="B11" s="167" t="s">
        <v>8</v>
      </c>
      <c r="C11" s="165" t="s">
        <v>5</v>
      </c>
      <c r="D11" s="185">
        <v>3.91</v>
      </c>
      <c r="E11" s="185">
        <v>11.920529801324491</v>
      </c>
      <c r="F11" s="103">
        <v>-5.47</v>
      </c>
      <c r="G11" s="185">
        <f>$G$18/$D$18*100-100</f>
        <v>-7.8799999999999955</v>
      </c>
      <c r="H11" s="156">
        <f t="shared" si="0"/>
        <v>-11.789999999999996</v>
      </c>
      <c r="I11" s="185">
        <f t="shared" si="1"/>
        <v>-19.800529801324487</v>
      </c>
      <c r="J11" s="185">
        <f t="shared" si="2"/>
        <v>11.386896886877366</v>
      </c>
      <c r="K11" s="185">
        <f t="shared" si="3"/>
        <v>-0.53363291444712502</v>
      </c>
      <c r="L11" s="185">
        <f t="shared" si="4"/>
        <v>19.266896886877362</v>
      </c>
      <c r="M11" s="738"/>
    </row>
    <row r="12" spans="1:23" ht="31.5" customHeight="1">
      <c r="A12" s="165" t="s">
        <v>68</v>
      </c>
      <c r="B12" s="167" t="s">
        <v>66</v>
      </c>
      <c r="C12" s="165" t="s">
        <v>5</v>
      </c>
      <c r="D12" s="185">
        <v>11.46</v>
      </c>
      <c r="E12" s="185">
        <v>14.242115971515773</v>
      </c>
      <c r="F12" s="103" t="s">
        <v>377</v>
      </c>
      <c r="G12" s="185">
        <f>$G$19/$D$19*100-100</f>
        <v>-6.2000000000000028</v>
      </c>
      <c r="H12" s="156">
        <f t="shared" si="0"/>
        <v>-17.660000000000004</v>
      </c>
      <c r="I12" s="185">
        <f t="shared" si="1"/>
        <v>-20.442115971515776</v>
      </c>
      <c r="J12" s="185">
        <f t="shared" si="2"/>
        <v>12.850000000000009</v>
      </c>
      <c r="K12" s="185">
        <f t="shared" si="3"/>
        <v>-1.3921159715157643</v>
      </c>
      <c r="L12" s="185">
        <f t="shared" si="4"/>
        <v>19.050000000000011</v>
      </c>
      <c r="M12" s="738"/>
    </row>
    <row r="13" spans="1:23" ht="31.5" customHeight="1">
      <c r="A13" s="165" t="s">
        <v>69</v>
      </c>
      <c r="B13" s="167" t="s">
        <v>67</v>
      </c>
      <c r="C13" s="165" t="s">
        <v>5</v>
      </c>
      <c r="D13" s="185">
        <v>-0.26</v>
      </c>
      <c r="E13" s="185">
        <v>10.479797979797993</v>
      </c>
      <c r="F13" s="101" t="s">
        <v>378</v>
      </c>
      <c r="G13" s="185">
        <f>$G$20/$D$20*100-100</f>
        <v>-9.0236336698545472</v>
      </c>
      <c r="H13" s="156">
        <f t="shared" si="0"/>
        <v>-8.7636336698545474</v>
      </c>
      <c r="I13" s="185">
        <f t="shared" si="1"/>
        <v>-19.503431649652541</v>
      </c>
      <c r="J13" s="185">
        <f t="shared" si="2"/>
        <v>10.359999999999985</v>
      </c>
      <c r="K13" s="185">
        <f t="shared" si="3"/>
        <v>-0.11979797979800821</v>
      </c>
      <c r="L13" s="185">
        <f t="shared" si="4"/>
        <v>19.383633669854532</v>
      </c>
      <c r="M13" s="738"/>
    </row>
    <row r="14" spans="1:23" ht="31.5" customHeight="1">
      <c r="A14" s="165" t="s">
        <v>6</v>
      </c>
      <c r="B14" s="167" t="s">
        <v>9</v>
      </c>
      <c r="C14" s="165" t="s">
        <v>5</v>
      </c>
      <c r="D14" s="185">
        <v>6.01</v>
      </c>
      <c r="E14" s="185">
        <v>8.3499999999999943</v>
      </c>
      <c r="F14" s="103">
        <v>7.29</v>
      </c>
      <c r="G14" s="185">
        <f>G21/D21*100-100</f>
        <v>6.6099999999999994</v>
      </c>
      <c r="H14" s="156">
        <f t="shared" si="0"/>
        <v>0.59999999999999964</v>
      </c>
      <c r="I14" s="185">
        <f t="shared" si="1"/>
        <v>-1.7399999999999949</v>
      </c>
      <c r="J14" s="185">
        <f t="shared" si="2"/>
        <v>8.6000000000000085</v>
      </c>
      <c r="K14" s="185">
        <f t="shared" si="3"/>
        <v>0.25000000000001421</v>
      </c>
      <c r="L14" s="185">
        <f t="shared" si="4"/>
        <v>1.9900000000000091</v>
      </c>
      <c r="M14" s="738"/>
    </row>
    <row r="15" spans="1:23" ht="31.5" customHeight="1">
      <c r="A15" s="165" t="s">
        <v>6</v>
      </c>
      <c r="B15" s="167" t="s">
        <v>10</v>
      </c>
      <c r="C15" s="165" t="s">
        <v>5</v>
      </c>
      <c r="D15" s="185">
        <v>9.73</v>
      </c>
      <c r="E15" s="185">
        <v>8.4000000000000057</v>
      </c>
      <c r="F15" s="103">
        <v>2.34</v>
      </c>
      <c r="G15" s="185">
        <v>1.1399999999999999</v>
      </c>
      <c r="H15" s="156">
        <f t="shared" si="0"/>
        <v>-8.59</v>
      </c>
      <c r="I15" s="185">
        <f t="shared" si="1"/>
        <v>-7.260000000000006</v>
      </c>
      <c r="J15" s="185">
        <f t="shared" si="2"/>
        <v>8.6000000000000085</v>
      </c>
      <c r="K15" s="185">
        <f t="shared" si="3"/>
        <v>0.20000000000000284</v>
      </c>
      <c r="L15" s="185">
        <f t="shared" si="4"/>
        <v>7.4600000000000088</v>
      </c>
      <c r="M15" s="739"/>
      <c r="V15" s="154" t="s">
        <v>414</v>
      </c>
    </row>
    <row r="16" spans="1:23" s="202" customFormat="1" ht="69" customHeight="1">
      <c r="A16" s="339">
        <v>2</v>
      </c>
      <c r="B16" s="166" t="s">
        <v>379</v>
      </c>
      <c r="C16" s="339" t="s">
        <v>11</v>
      </c>
      <c r="D16" s="325">
        <f>SUM(D17,D18,D21,D22)</f>
        <v>11983.33019967293</v>
      </c>
      <c r="E16" s="325">
        <v>13032.3935</v>
      </c>
      <c r="F16" s="228">
        <f>+F17+F18+F21+F22</f>
        <v>5717.6778432285901</v>
      </c>
      <c r="G16" s="325">
        <f>SUM(G17,G18,G21,G22)</f>
        <v>12252.006560000002</v>
      </c>
      <c r="H16" s="164">
        <f>G16/D16*100</f>
        <v>102.24208426080428</v>
      </c>
      <c r="I16" s="186">
        <f>G16/E16*100</f>
        <v>94.011944620917106</v>
      </c>
      <c r="J16" s="325">
        <f>SUM(J17,J18,J21,J22)</f>
        <v>13229.201563475001</v>
      </c>
      <c r="K16" s="186">
        <f>J16/E16*100</f>
        <v>101.51014518917802</v>
      </c>
      <c r="L16" s="323">
        <f>J16/G16*100</f>
        <v>107.97579562734904</v>
      </c>
      <c r="M16" s="324"/>
      <c r="O16" s="202">
        <f>'tinh toan GDP HH 2024'!V6*'Biểu 1'!G23/'Biểu 1'!G16</f>
        <v>23299.372591453786</v>
      </c>
      <c r="P16" s="202">
        <f>O16/'Biểu 5'!G10</f>
        <v>42.499576071645244</v>
      </c>
      <c r="Q16" s="202">
        <f>'tinh toan GDP HH 2024'!V6</f>
        <v>12549.68</v>
      </c>
      <c r="R16" s="202">
        <f>G23/G16</f>
        <v>1.8565710513298974</v>
      </c>
      <c r="S16" s="202">
        <f>Q16*1.08</f>
        <v>13553.654400000001</v>
      </c>
      <c r="T16" s="202">
        <f>J23/J16</f>
        <v>1.8799364868248793</v>
      </c>
      <c r="U16" s="202">
        <f>S16*T16</f>
        <v>25480.00943637457</v>
      </c>
      <c r="V16" s="202">
        <v>553369</v>
      </c>
      <c r="W16" s="202">
        <f>U16/V16*1000</f>
        <v>46.045241848340929</v>
      </c>
    </row>
    <row r="17" spans="1:17" ht="29.25" customHeight="1">
      <c r="A17" s="165" t="s">
        <v>6</v>
      </c>
      <c r="B17" s="167" t="s">
        <v>7</v>
      </c>
      <c r="C17" s="165" t="s">
        <v>11</v>
      </c>
      <c r="D17" s="326">
        <f>G17/1.0071</f>
        <v>2568.8172177539468</v>
      </c>
      <c r="E17" s="326">
        <v>2633.174</v>
      </c>
      <c r="F17" s="99">
        <v>1200.3018088920201</v>
      </c>
      <c r="G17" s="326">
        <v>2587.05582</v>
      </c>
      <c r="H17" s="156">
        <f>G17/D17*100</f>
        <v>100.71000000000001</v>
      </c>
      <c r="I17" s="185">
        <f t="shared" ref="I17:I29" si="5">G17/E17*100</f>
        <v>98.248570736305325</v>
      </c>
      <c r="J17" s="326">
        <f>G17*(1+3.2/100)</f>
        <v>2669.8416062400001</v>
      </c>
      <c r="K17" s="185">
        <f t="shared" ref="K17:K22" si="6">J17/E17*100</f>
        <v>101.39252499986708</v>
      </c>
      <c r="L17" s="185">
        <f t="shared" ref="L17:L22" si="7">J17/G17*100</f>
        <v>103.2</v>
      </c>
      <c r="M17" s="324"/>
      <c r="O17" s="154">
        <f>R16*'tinh toan GDP HH 2024'!V6</f>
        <v>23299.372591453786</v>
      </c>
    </row>
    <row r="18" spans="1:17" ht="29.25" customHeight="1">
      <c r="A18" s="165" t="s">
        <v>6</v>
      </c>
      <c r="B18" s="167" t="s">
        <v>8</v>
      </c>
      <c r="C18" s="165" t="s">
        <v>11</v>
      </c>
      <c r="D18" s="326">
        <f>G18/0.9212</f>
        <v>2462.6539296569695</v>
      </c>
      <c r="E18" s="326">
        <v>2873</v>
      </c>
      <c r="F18" s="99">
        <v>1126.3135803164801</v>
      </c>
      <c r="G18" s="326">
        <f>SUM(G19:G20)</f>
        <v>2268.5968000000003</v>
      </c>
      <c r="H18" s="156">
        <f>G18/D18*100</f>
        <v>92.12</v>
      </c>
      <c r="I18" s="185">
        <f t="shared" si="5"/>
        <v>78.96264531848243</v>
      </c>
      <c r="J18" s="326">
        <f>SUM(J19:J20)</f>
        <v>2526.9195783949999</v>
      </c>
      <c r="K18" s="185">
        <f t="shared" si="6"/>
        <v>87.954040320048733</v>
      </c>
      <c r="L18" s="185">
        <f t="shared" si="7"/>
        <v>111.38689688687737</v>
      </c>
      <c r="M18" s="324"/>
    </row>
    <row r="19" spans="1:17" ht="29.25" customHeight="1">
      <c r="A19" s="165" t="s">
        <v>68</v>
      </c>
      <c r="B19" s="167" t="s">
        <v>66</v>
      </c>
      <c r="C19" s="165" t="s">
        <v>11</v>
      </c>
      <c r="D19" s="326">
        <f>G19/0.938</f>
        <v>997.4289445628998</v>
      </c>
      <c r="E19" s="326">
        <v>1123</v>
      </c>
      <c r="F19" s="99">
        <v>510.50321708884201</v>
      </c>
      <c r="G19" s="326">
        <v>935.58834999999999</v>
      </c>
      <c r="H19" s="156">
        <f t="shared" ref="H19:H29" si="8">G19/D19*100</f>
        <v>93.8</v>
      </c>
      <c r="I19" s="185">
        <f t="shared" si="5"/>
        <v>83.311518254674979</v>
      </c>
      <c r="J19" s="326">
        <f>G19*(1+12.85/100)</f>
        <v>1055.8114529750001</v>
      </c>
      <c r="K19" s="185">
        <f t="shared" si="6"/>
        <v>94.017048350400728</v>
      </c>
      <c r="L19" s="185">
        <f t="shared" si="7"/>
        <v>112.85000000000001</v>
      </c>
      <c r="M19" s="324"/>
      <c r="P19" s="154">
        <f>F19/0.9453</f>
        <v>540.04360212508413</v>
      </c>
      <c r="Q19" s="327">
        <f>D19-P19</f>
        <v>457.38534243781567</v>
      </c>
    </row>
    <row r="20" spans="1:17" ht="29.25" customHeight="1">
      <c r="A20" s="165" t="s">
        <v>69</v>
      </c>
      <c r="B20" s="167" t="s">
        <v>67</v>
      </c>
      <c r="C20" s="165" t="s">
        <v>11</v>
      </c>
      <c r="D20" s="326">
        <f>D18-D19</f>
        <v>1465.2249850940698</v>
      </c>
      <c r="E20" s="326">
        <v>1750</v>
      </c>
      <c r="F20" s="99">
        <v>615.81036322763794</v>
      </c>
      <c r="G20" s="326">
        <v>1333.00845</v>
      </c>
      <c r="H20" s="156">
        <f t="shared" si="8"/>
        <v>90.976366330145453</v>
      </c>
      <c r="I20" s="185">
        <f t="shared" si="5"/>
        <v>76.17191142857142</v>
      </c>
      <c r="J20" s="326">
        <f>G20*(1+10.36/100)</f>
        <v>1471.1081254199999</v>
      </c>
      <c r="K20" s="185">
        <f t="shared" si="6"/>
        <v>84.063321452571415</v>
      </c>
      <c r="L20" s="185">
        <f t="shared" si="7"/>
        <v>110.35999999999999</v>
      </c>
      <c r="M20" s="324"/>
      <c r="P20" s="154">
        <f>F19/P19-1</f>
        <v>-5.4700000000000082E-2</v>
      </c>
    </row>
    <row r="21" spans="1:17" ht="29.25" customHeight="1">
      <c r="A21" s="165" t="s">
        <v>6</v>
      </c>
      <c r="B21" s="167" t="s">
        <v>9</v>
      </c>
      <c r="C21" s="165" t="s">
        <v>11</v>
      </c>
      <c r="D21" s="326">
        <f>G21/1.0661</f>
        <v>6495.2330456805175</v>
      </c>
      <c r="E21" s="326">
        <v>7030.8314999999993</v>
      </c>
      <c r="F21" s="99">
        <v>3165.7184000604102</v>
      </c>
      <c r="G21" s="326">
        <v>6924.5679499999997</v>
      </c>
      <c r="H21" s="156">
        <f t="shared" si="8"/>
        <v>106.61</v>
      </c>
      <c r="I21" s="185">
        <f t="shared" si="5"/>
        <v>98.488606219619982</v>
      </c>
      <c r="J21" s="326">
        <f>G21*(1+8.6/100)</f>
        <v>7520.0807937</v>
      </c>
      <c r="K21" s="185">
        <f t="shared" si="6"/>
        <v>106.9586263545073</v>
      </c>
      <c r="L21" s="185">
        <f t="shared" si="7"/>
        <v>108.60000000000001</v>
      </c>
      <c r="M21" s="324"/>
    </row>
    <row r="22" spans="1:17" ht="29.25" customHeight="1">
      <c r="A22" s="165" t="s">
        <v>6</v>
      </c>
      <c r="B22" s="167" t="s">
        <v>10</v>
      </c>
      <c r="C22" s="165" t="s">
        <v>11</v>
      </c>
      <c r="D22" s="326">
        <f>G22/1.0332</f>
        <v>456.62600658149444</v>
      </c>
      <c r="E22" s="326">
        <v>495.38800000000003</v>
      </c>
      <c r="F22" s="99">
        <v>225.34405395967931</v>
      </c>
      <c r="G22" s="326">
        <v>471.78599000000003</v>
      </c>
      <c r="H22" s="156">
        <f t="shared" si="8"/>
        <v>103.32</v>
      </c>
      <c r="I22" s="185">
        <f t="shared" si="5"/>
        <v>95.235651650827222</v>
      </c>
      <c r="J22" s="326">
        <f>G22*(1+8.6/100)</f>
        <v>512.35958514000004</v>
      </c>
      <c r="K22" s="185">
        <f t="shared" si="6"/>
        <v>103.42591769279836</v>
      </c>
      <c r="L22" s="185">
        <f t="shared" si="7"/>
        <v>108.60000000000001</v>
      </c>
      <c r="M22" s="324"/>
    </row>
    <row r="23" spans="1:17" s="202" customFormat="1" ht="54.75" customHeight="1">
      <c r="A23" s="339">
        <v>3</v>
      </c>
      <c r="B23" s="166" t="s">
        <v>29</v>
      </c>
      <c r="C23" s="339" t="s">
        <v>11</v>
      </c>
      <c r="D23" s="325">
        <f>SUM(D24,D25,D28,D29)</f>
        <v>21498.137289999999</v>
      </c>
      <c r="E23" s="325">
        <f>SUM(E24,E25,E28,E29)</f>
        <v>23844.181369895581</v>
      </c>
      <c r="F23" s="325">
        <f>SUM(F24,F25,F28,F29)</f>
        <v>10672.389949688699</v>
      </c>
      <c r="G23" s="325">
        <f>SUM(G24,G25,G28,G29)</f>
        <v>22746.720700000002</v>
      </c>
      <c r="H23" s="164">
        <f>G23/D23*100</f>
        <v>105.80786787784069</v>
      </c>
      <c r="I23" s="186">
        <f>G23/E23*100</f>
        <v>95.397364862854232</v>
      </c>
      <c r="J23" s="325">
        <f>SUM(J24,J25,J28,J29)</f>
        <v>24870.058710737394</v>
      </c>
      <c r="K23" s="186">
        <f>J23/E23*100</f>
        <v>104.30242215040786</v>
      </c>
      <c r="L23" s="186">
        <f>J23/G23*100</f>
        <v>109.33469944411544</v>
      </c>
      <c r="M23" s="324"/>
      <c r="P23" s="179">
        <v>2.2400000000000002</v>
      </c>
      <c r="Q23" s="408">
        <f>P23+100</f>
        <v>102.24</v>
      </c>
    </row>
    <row r="24" spans="1:17" ht="30.75" customHeight="1">
      <c r="A24" s="165" t="s">
        <v>6</v>
      </c>
      <c r="B24" s="167" t="s">
        <v>7</v>
      </c>
      <c r="C24" s="165" t="s">
        <v>11</v>
      </c>
      <c r="D24" s="326">
        <v>4734.93264</v>
      </c>
      <c r="E24" s="326">
        <f>'[11]tinh toan GDP HH'!$K$16</f>
        <v>4903.6216387491731</v>
      </c>
      <c r="F24" s="99">
        <v>2186.7599337154202</v>
      </c>
      <c r="G24" s="326">
        <v>4824.7834700000003</v>
      </c>
      <c r="H24" s="156">
        <f t="shared" si="8"/>
        <v>101.89761580219651</v>
      </c>
      <c r="I24" s="185">
        <f t="shared" si="5"/>
        <v>98.392246087541068</v>
      </c>
      <c r="J24" s="326">
        <f>'tinh toan GDP HH 2024'!L16</f>
        <v>4994.4725598400046</v>
      </c>
      <c r="K24" s="185">
        <f t="shared" ref="K24:K29" si="9">J24/E24*100</f>
        <v>101.85273105846736</v>
      </c>
      <c r="L24" s="185">
        <f t="shared" ref="L24:L29" si="10">J24/G24*100</f>
        <v>103.51703016094118</v>
      </c>
      <c r="M24" s="324"/>
      <c r="P24" s="43">
        <v>0.71</v>
      </c>
      <c r="Q24" s="408">
        <f t="shared" ref="Q24:Q29" si="11">P24+100</f>
        <v>100.71</v>
      </c>
    </row>
    <row r="25" spans="1:17" ht="30.75" customHeight="1">
      <c r="A25" s="165" t="s">
        <v>6</v>
      </c>
      <c r="B25" s="167" t="s">
        <v>8</v>
      </c>
      <c r="C25" s="165" t="s">
        <v>11</v>
      </c>
      <c r="D25" s="326">
        <v>4312.3987400000005</v>
      </c>
      <c r="E25" s="326">
        <v>5356.5597311464098</v>
      </c>
      <c r="F25" s="99">
        <v>2120.9363728753196</v>
      </c>
      <c r="G25" s="326">
        <v>4132.6905900000002</v>
      </c>
      <c r="H25" s="156">
        <f t="shared" si="8"/>
        <v>95.83275664346381</v>
      </c>
      <c r="I25" s="185">
        <f t="shared" si="5"/>
        <v>77.151955684726815</v>
      </c>
      <c r="J25" s="326">
        <f>SUM(J26:J27)</f>
        <v>4840.5595610484461</v>
      </c>
      <c r="K25" s="185">
        <f t="shared" si="9"/>
        <v>90.366948265364911</v>
      </c>
      <c r="L25" s="185">
        <f t="shared" si="10"/>
        <v>117.12852572997599</v>
      </c>
      <c r="M25" s="324"/>
      <c r="P25" s="410">
        <v>-7.88</v>
      </c>
      <c r="Q25" s="409">
        <f t="shared" si="11"/>
        <v>92.12</v>
      </c>
    </row>
    <row r="26" spans="1:17" ht="30.75" customHeight="1">
      <c r="A26" s="165" t="s">
        <v>68</v>
      </c>
      <c r="B26" s="167" t="s">
        <v>66</v>
      </c>
      <c r="C26" s="165" t="s">
        <v>11</v>
      </c>
      <c r="D26" s="326">
        <v>1970.5077900000001</v>
      </c>
      <c r="E26" s="326">
        <v>2410</v>
      </c>
      <c r="F26" s="99">
        <v>1140.91217354532</v>
      </c>
      <c r="G26" s="326">
        <v>2021.00197</v>
      </c>
      <c r="H26" s="156">
        <f t="shared" si="8"/>
        <v>102.56249583260973</v>
      </c>
      <c r="I26" s="185">
        <f t="shared" si="5"/>
        <v>83.859002904564321</v>
      </c>
      <c r="J26" s="326">
        <f>'tinh toan GDP HH 2024'!L35</f>
        <v>2422.5269366729813</v>
      </c>
      <c r="K26" s="185">
        <f t="shared" si="9"/>
        <v>100.51978990344321</v>
      </c>
      <c r="L26" s="185">
        <f t="shared" si="10"/>
        <v>119.86761876699117</v>
      </c>
      <c r="M26" s="324"/>
      <c r="P26" s="43">
        <v>-6.2</v>
      </c>
      <c r="Q26" s="408">
        <f t="shared" si="11"/>
        <v>93.8</v>
      </c>
    </row>
    <row r="27" spans="1:17" ht="30.75" customHeight="1">
      <c r="A27" s="165" t="s">
        <v>69</v>
      </c>
      <c r="B27" s="167" t="s">
        <v>67</v>
      </c>
      <c r="C27" s="165" t="s">
        <v>11</v>
      </c>
      <c r="D27" s="326">
        <v>2341.89095</v>
      </c>
      <c r="E27" s="326">
        <v>2946.5597311464057</v>
      </c>
      <c r="F27" s="99">
        <v>980.02419932999976</v>
      </c>
      <c r="G27" s="328">
        <v>2111.6886199999999</v>
      </c>
      <c r="H27" s="156">
        <f t="shared" si="8"/>
        <v>90.170237004417302</v>
      </c>
      <c r="I27" s="185">
        <f t="shared" si="5"/>
        <v>71.666241742142262</v>
      </c>
      <c r="J27" s="326">
        <f>'tinh toan GDP HH 2024'!L45</f>
        <v>2418.0326243754648</v>
      </c>
      <c r="K27" s="185">
        <f t="shared" si="9"/>
        <v>82.0629087819201</v>
      </c>
      <c r="L27" s="185">
        <f t="shared" si="10"/>
        <v>114.50706327978719</v>
      </c>
      <c r="M27" s="324"/>
      <c r="P27" s="43">
        <v>-9.02</v>
      </c>
      <c r="Q27" s="408">
        <f t="shared" si="11"/>
        <v>90.98</v>
      </c>
    </row>
    <row r="28" spans="1:17" ht="30.75" customHeight="1">
      <c r="A28" s="165" t="s">
        <v>6</v>
      </c>
      <c r="B28" s="167" t="s">
        <v>9</v>
      </c>
      <c r="C28" s="165" t="s">
        <v>11</v>
      </c>
      <c r="D28" s="326">
        <v>11638.317519999999</v>
      </c>
      <c r="E28" s="326">
        <v>12685</v>
      </c>
      <c r="F28" s="99">
        <v>5950.16062093652</v>
      </c>
      <c r="G28" s="326">
        <v>12927.665709999999</v>
      </c>
      <c r="H28" s="156">
        <f t="shared" si="8"/>
        <v>111.07847580016876</v>
      </c>
      <c r="I28" s="185">
        <f t="shared" si="5"/>
        <v>101.91301308632241</v>
      </c>
      <c r="J28" s="326">
        <f>'tinh toan GDP HH 2024'!L55</f>
        <v>14073.328704199244</v>
      </c>
      <c r="K28" s="185">
        <f t="shared" si="9"/>
        <v>110.94464883089668</v>
      </c>
      <c r="L28" s="185">
        <f t="shared" si="10"/>
        <v>108.86210256282412</v>
      </c>
      <c r="M28" s="324"/>
      <c r="P28" s="43">
        <v>6.61</v>
      </c>
      <c r="Q28" s="408">
        <f t="shared" si="11"/>
        <v>106.61</v>
      </c>
    </row>
    <row r="29" spans="1:17" ht="30.75" customHeight="1">
      <c r="A29" s="165" t="s">
        <v>6</v>
      </c>
      <c r="B29" s="167" t="s">
        <v>10</v>
      </c>
      <c r="C29" s="165" t="s">
        <v>11</v>
      </c>
      <c r="D29" s="326">
        <v>812.48838999999873</v>
      </c>
      <c r="E29" s="326">
        <v>899</v>
      </c>
      <c r="F29" s="99">
        <v>414.53302216143908</v>
      </c>
      <c r="G29" s="326">
        <v>861.58092999999997</v>
      </c>
      <c r="H29" s="156">
        <f t="shared" si="8"/>
        <v>106.04224510826566</v>
      </c>
      <c r="I29" s="185">
        <f t="shared" si="5"/>
        <v>95.837700778642926</v>
      </c>
      <c r="J29" s="326">
        <f>'tinh toan GDP HH 2024'!L64</f>
        <v>961.6978856497019</v>
      </c>
      <c r="K29" s="185">
        <f t="shared" si="9"/>
        <v>106.97418082866538</v>
      </c>
      <c r="L29" s="185">
        <f t="shared" si="10"/>
        <v>111.62014526594757</v>
      </c>
      <c r="M29" s="324"/>
      <c r="P29" s="43">
        <v>3.32</v>
      </c>
      <c r="Q29" s="408">
        <f t="shared" si="11"/>
        <v>103.32</v>
      </c>
    </row>
    <row r="30" spans="1:17" s="202" customFormat="1" ht="21" customHeight="1">
      <c r="A30" s="339">
        <v>4</v>
      </c>
      <c r="B30" s="166" t="s">
        <v>149</v>
      </c>
      <c r="C30" s="166"/>
      <c r="D30" s="186">
        <v>100</v>
      </c>
      <c r="E30" s="186">
        <v>100</v>
      </c>
      <c r="F30" s="329"/>
      <c r="G30" s="186">
        <v>100</v>
      </c>
      <c r="H30" s="164">
        <f>G30-D30</f>
        <v>0</v>
      </c>
      <c r="I30" s="186">
        <f>G30-E30</f>
        <v>0</v>
      </c>
      <c r="J30" s="164">
        <v>100</v>
      </c>
      <c r="K30" s="186">
        <f>J30-E30</f>
        <v>0</v>
      </c>
      <c r="L30" s="186">
        <f>J30-G30</f>
        <v>0</v>
      </c>
      <c r="M30" s="737" t="s">
        <v>507</v>
      </c>
    </row>
    <row r="31" spans="1:17" ht="24.75" customHeight="1">
      <c r="A31" s="165" t="s">
        <v>6</v>
      </c>
      <c r="B31" s="167" t="s">
        <v>7</v>
      </c>
      <c r="C31" s="165" t="s">
        <v>5</v>
      </c>
      <c r="D31" s="185">
        <f>D24/$D$23*100</f>
        <v>22.024850693471407</v>
      </c>
      <c r="E31" s="185">
        <f>E24/$E$23*100</f>
        <v>20.565275706802961</v>
      </c>
      <c r="F31" s="101"/>
      <c r="G31" s="185">
        <f>G24/$G$23*100</f>
        <v>21.210896874466833</v>
      </c>
      <c r="H31" s="156">
        <f t="shared" ref="H31" si="12">G31-D31</f>
        <v>-0.81395381900457409</v>
      </c>
      <c r="I31" s="185">
        <f t="shared" ref="I31" si="13">G31-E31</f>
        <v>0.64562116766387234</v>
      </c>
      <c r="J31" s="156">
        <f>J24/J23*100</f>
        <v>20.082270886170818</v>
      </c>
      <c r="K31" s="185">
        <f t="shared" ref="K31" si="14">J31-E31</f>
        <v>-0.48300482063214289</v>
      </c>
      <c r="L31" s="185">
        <f t="shared" ref="L31" si="15">J31-G31</f>
        <v>-1.1286259882960152</v>
      </c>
      <c r="M31" s="738"/>
    </row>
    <row r="32" spans="1:17" ht="24.75" customHeight="1">
      <c r="A32" s="165" t="s">
        <v>6</v>
      </c>
      <c r="B32" s="167" t="s">
        <v>8</v>
      </c>
      <c r="C32" s="165" t="s">
        <v>5</v>
      </c>
      <c r="D32" s="185">
        <f>D25/$D$23*100</f>
        <v>20.059406458465318</v>
      </c>
      <c r="E32" s="185">
        <f>E25/$E$23*100</f>
        <v>22.46485064028796</v>
      </c>
      <c r="F32" s="101"/>
      <c r="G32" s="185">
        <f>G25/$G$23*100</f>
        <v>18.168291792495609</v>
      </c>
      <c r="H32" s="156">
        <f t="shared" ref="H32:H34" si="16">G32-D32</f>
        <v>-1.8911146659697096</v>
      </c>
      <c r="I32" s="185">
        <f t="shared" ref="I32:I34" si="17">G32-E32</f>
        <v>-4.2965588477923511</v>
      </c>
      <c r="J32" s="156">
        <f>J25/J23*100</f>
        <v>19.463402227348116</v>
      </c>
      <c r="K32" s="185">
        <f t="shared" ref="K32:K34" si="18">J32-E32</f>
        <v>-3.001448412939844</v>
      </c>
      <c r="L32" s="185">
        <f t="shared" ref="L32:L34" si="19">J32-G32</f>
        <v>1.2951104348525071</v>
      </c>
      <c r="M32" s="738"/>
    </row>
    <row r="33" spans="1:17" ht="24.75" customHeight="1">
      <c r="A33" s="165" t="s">
        <v>6</v>
      </c>
      <c r="B33" s="167" t="s">
        <v>9</v>
      </c>
      <c r="C33" s="165" t="s">
        <v>5</v>
      </c>
      <c r="D33" s="185">
        <f>D28/$D$23*100</f>
        <v>54.136399647115653</v>
      </c>
      <c r="E33" s="185">
        <f>E28/$E$23*100</f>
        <v>53.199561784978776</v>
      </c>
      <c r="F33" s="101"/>
      <c r="G33" s="185">
        <f>G28/$G$23*100</f>
        <v>56.833096429587748</v>
      </c>
      <c r="H33" s="156">
        <f t="shared" si="16"/>
        <v>2.6966967824720953</v>
      </c>
      <c r="I33" s="185">
        <f t="shared" si="17"/>
        <v>3.6335346446089716</v>
      </c>
      <c r="J33" s="156">
        <f>J21/J16*100</f>
        <v>56.844555263731664</v>
      </c>
      <c r="K33" s="185">
        <f t="shared" si="18"/>
        <v>3.6449934787528875</v>
      </c>
      <c r="L33" s="185">
        <f t="shared" si="19"/>
        <v>1.1458834143915908E-2</v>
      </c>
      <c r="M33" s="738"/>
    </row>
    <row r="34" spans="1:17" ht="24.75" customHeight="1">
      <c r="A34" s="165" t="s">
        <v>6</v>
      </c>
      <c r="B34" s="167" t="s">
        <v>10</v>
      </c>
      <c r="C34" s="165" t="s">
        <v>5</v>
      </c>
      <c r="D34" s="185">
        <f>D29/$D$23*100</f>
        <v>3.7793432009476144</v>
      </c>
      <c r="E34" s="185">
        <f>E29/$E$23*100</f>
        <v>3.7703118679303054</v>
      </c>
      <c r="F34" s="101"/>
      <c r="G34" s="185">
        <f>G29/$G$23*100</f>
        <v>3.7877149034497966</v>
      </c>
      <c r="H34" s="156">
        <f t="shared" si="16"/>
        <v>8.3717025021821101E-3</v>
      </c>
      <c r="I34" s="185">
        <f t="shared" si="17"/>
        <v>1.7403035519491183E-2</v>
      </c>
      <c r="J34" s="156">
        <f>J30-J31-J32-J33</f>
        <v>3.6097716227494061</v>
      </c>
      <c r="K34" s="185">
        <f t="shared" si="18"/>
        <v>-0.16054024518089927</v>
      </c>
      <c r="L34" s="185">
        <f t="shared" si="19"/>
        <v>-0.17794328070039045</v>
      </c>
      <c r="M34" s="739"/>
    </row>
    <row r="35" spans="1:17" ht="38.25" customHeight="1">
      <c r="A35" s="339">
        <v>5</v>
      </c>
      <c r="B35" s="166" t="s">
        <v>12</v>
      </c>
      <c r="C35" s="165" t="s">
        <v>13</v>
      </c>
      <c r="D35" s="185">
        <v>40.200000000000003</v>
      </c>
      <c r="E35" s="185">
        <v>44</v>
      </c>
      <c r="F35" s="194"/>
      <c r="G35" s="331">
        <f>G23/'Biểu 5'!G10</f>
        <v>41.491502956809789</v>
      </c>
      <c r="H35" s="156">
        <f t="shared" ref="H35" si="20">G35/D35*100</f>
        <v>103.21269392241241</v>
      </c>
      <c r="I35" s="185">
        <f>G35/E35*100</f>
        <v>94.298870356385891</v>
      </c>
      <c r="J35" s="185">
        <v>46.98</v>
      </c>
      <c r="K35" s="185">
        <f t="shared" ref="K35" si="21">J35/E35*100</f>
        <v>106.77272727272727</v>
      </c>
      <c r="L35" s="185">
        <f t="shared" ref="L35" si="22">J35/G35*100</f>
        <v>113.22800248740907</v>
      </c>
      <c r="M35" s="332"/>
      <c r="P35" s="205"/>
    </row>
    <row r="36" spans="1:17" ht="52.5" customHeight="1">
      <c r="A36" s="340">
        <v>6</v>
      </c>
      <c r="B36" s="159" t="s">
        <v>30</v>
      </c>
      <c r="C36" s="21"/>
      <c r="D36" s="99"/>
      <c r="E36" s="99"/>
      <c r="F36" s="145"/>
      <c r="G36" s="145"/>
      <c r="H36" s="145"/>
      <c r="I36" s="156"/>
      <c r="J36" s="99"/>
      <c r="K36" s="333"/>
      <c r="L36" s="333"/>
      <c r="M36" s="324"/>
    </row>
    <row r="37" spans="1:17" ht="36.75" customHeight="1">
      <c r="A37" s="21" t="s">
        <v>367</v>
      </c>
      <c r="B37" s="20" t="s">
        <v>368</v>
      </c>
      <c r="C37" s="21" t="s">
        <v>11</v>
      </c>
      <c r="D37" s="99">
        <v>3952.4140000000002</v>
      </c>
      <c r="E37" s="99">
        <f>E39+E40</f>
        <v>2838</v>
      </c>
      <c r="F37" s="145">
        <f>F39+F40</f>
        <v>950.48</v>
      </c>
      <c r="G37" s="345">
        <v>2055</v>
      </c>
      <c r="H37" s="156">
        <f t="shared" ref="H37" si="23">G37/D37*100</f>
        <v>51.993541162438952</v>
      </c>
      <c r="I37" s="156">
        <f>G37/E37*100</f>
        <v>72.41014799154334</v>
      </c>
      <c r="J37" s="314">
        <f>SUM(J39:J40)</f>
        <v>1918</v>
      </c>
      <c r="K37" s="156">
        <f t="shared" ref="K37" si="24">J37/E37*100</f>
        <v>67.582804792107126</v>
      </c>
      <c r="L37" s="156">
        <f>J37/G37*100</f>
        <v>93.333333333333329</v>
      </c>
      <c r="M37" s="324"/>
      <c r="O37" s="205">
        <f>100-H37</f>
        <v>48.006458837561048</v>
      </c>
      <c r="P37" s="205">
        <f>L37-100</f>
        <v>-6.6666666666666714</v>
      </c>
    </row>
    <row r="38" spans="1:17" ht="19.5" customHeight="1">
      <c r="A38" s="20"/>
      <c r="B38" s="23" t="s">
        <v>14</v>
      </c>
      <c r="C38" s="20"/>
      <c r="D38" s="145"/>
      <c r="E38" s="145"/>
      <c r="F38" s="145"/>
      <c r="G38" s="145"/>
      <c r="H38" s="145"/>
      <c r="I38" s="156"/>
      <c r="J38" s="315"/>
      <c r="K38" s="145"/>
      <c r="L38" s="145"/>
      <c r="M38" s="324"/>
    </row>
    <row r="39" spans="1:17" ht="19.5" customHeight="1">
      <c r="A39" s="21" t="s">
        <v>6</v>
      </c>
      <c r="B39" s="20" t="s">
        <v>15</v>
      </c>
      <c r="C39" s="21" t="s">
        <v>11</v>
      </c>
      <c r="D39" s="145">
        <v>2655</v>
      </c>
      <c r="E39" s="145">
        <v>1200</v>
      </c>
      <c r="F39" s="99">
        <v>390.14400000000001</v>
      </c>
      <c r="G39" s="145">
        <v>790</v>
      </c>
      <c r="H39" s="156">
        <f t="shared" ref="H39:H40" si="25">G39/D39*100</f>
        <v>29.75517890772128</v>
      </c>
      <c r="I39" s="156">
        <f>G39/E39*100</f>
        <v>65.833333333333329</v>
      </c>
      <c r="J39" s="315">
        <v>600</v>
      </c>
      <c r="K39" s="156">
        <f t="shared" ref="K39:K40" si="26">J39/E39*100</f>
        <v>50</v>
      </c>
      <c r="L39" s="156">
        <f t="shared" ref="L39" si="27">J39/G39*100</f>
        <v>75.949367088607602</v>
      </c>
      <c r="M39" s="324"/>
      <c r="O39" s="205">
        <f>100-H39</f>
        <v>70.244821092278727</v>
      </c>
    </row>
    <row r="40" spans="1:17" ht="19.5" customHeight="1">
      <c r="A40" s="21" t="s">
        <v>6</v>
      </c>
      <c r="B40" s="20" t="s">
        <v>16</v>
      </c>
      <c r="C40" s="21" t="s">
        <v>11</v>
      </c>
      <c r="D40" s="99">
        <v>1307</v>
      </c>
      <c r="E40" s="99">
        <v>1638</v>
      </c>
      <c r="F40" s="99">
        <v>560.33600000000001</v>
      </c>
      <c r="G40" s="99">
        <v>1247.9000000000001</v>
      </c>
      <c r="H40" s="156">
        <f t="shared" si="25"/>
        <v>95.478194338179051</v>
      </c>
      <c r="I40" s="156">
        <f>G40/E40*100</f>
        <v>76.184371184371187</v>
      </c>
      <c r="J40" s="314">
        <f>1268+50</f>
        <v>1318</v>
      </c>
      <c r="K40" s="156">
        <f t="shared" si="26"/>
        <v>80.463980463980462</v>
      </c>
      <c r="L40" s="156">
        <f>J40/G40*100</f>
        <v>105.61743729465501</v>
      </c>
      <c r="M40" s="324"/>
      <c r="O40" s="205">
        <f>100-H40</f>
        <v>4.5218056618209488</v>
      </c>
    </row>
    <row r="41" spans="1:17" ht="19.5" customHeight="1">
      <c r="A41" s="20"/>
      <c r="B41" s="23" t="s">
        <v>14</v>
      </c>
      <c r="C41" s="20"/>
      <c r="D41" s="145"/>
      <c r="E41" s="145"/>
      <c r="F41" s="145"/>
      <c r="G41" s="145"/>
      <c r="H41" s="145"/>
      <c r="I41" s="156"/>
      <c r="J41" s="315"/>
      <c r="K41" s="145"/>
      <c r="L41" s="145"/>
      <c r="M41" s="324"/>
    </row>
    <row r="42" spans="1:17" ht="19.5" customHeight="1">
      <c r="A42" s="20"/>
      <c r="B42" s="20" t="s">
        <v>152</v>
      </c>
      <c r="C42" s="21" t="s">
        <v>11</v>
      </c>
      <c r="D42" s="99">
        <v>148.12200000000001</v>
      </c>
      <c r="E42" s="99">
        <v>300</v>
      </c>
      <c r="F42" s="145">
        <v>42.16</v>
      </c>
      <c r="G42" s="145">
        <v>100</v>
      </c>
      <c r="H42" s="156">
        <f t="shared" ref="H42:H44" si="28">G42/D42*100</f>
        <v>67.511915853148068</v>
      </c>
      <c r="I42" s="156">
        <f>G42/E42*100</f>
        <v>33.333333333333329</v>
      </c>
      <c r="J42" s="316">
        <f>168.5+50</f>
        <v>218.5</v>
      </c>
      <c r="K42" s="156">
        <f t="shared" ref="K42:K44" si="29">J42/E42*100</f>
        <v>72.833333333333343</v>
      </c>
      <c r="L42" s="156">
        <f t="shared" ref="L42" si="30">J42/G42*100</f>
        <v>218.5</v>
      </c>
      <c r="M42" s="324"/>
    </row>
    <row r="43" spans="1:17" ht="19.5" customHeight="1">
      <c r="A43" s="20"/>
      <c r="B43" s="20" t="s">
        <v>153</v>
      </c>
      <c r="C43" s="21" t="s">
        <v>11</v>
      </c>
      <c r="D43" s="198">
        <v>13.2508</v>
      </c>
      <c r="E43" s="198">
        <v>13.5</v>
      </c>
      <c r="F43" s="145">
        <v>6.5460000000000003</v>
      </c>
      <c r="G43" s="145">
        <v>13.5</v>
      </c>
      <c r="H43" s="156">
        <f t="shared" si="28"/>
        <v>101.88064116883508</v>
      </c>
      <c r="I43" s="156">
        <f t="shared" ref="I43:I44" si="31">G43/E43*100</f>
        <v>100</v>
      </c>
      <c r="J43" s="317">
        <v>15</v>
      </c>
      <c r="K43" s="156">
        <f t="shared" si="29"/>
        <v>111.11111111111111</v>
      </c>
      <c r="L43" s="156">
        <f>J43/G43*100</f>
        <v>111.11111111111111</v>
      </c>
      <c r="M43" s="324"/>
      <c r="Q43" s="327"/>
    </row>
    <row r="44" spans="1:17" ht="31.5">
      <c r="A44" s="21" t="s">
        <v>369</v>
      </c>
      <c r="B44" s="20" t="s">
        <v>370</v>
      </c>
      <c r="C44" s="21" t="s">
        <v>11</v>
      </c>
      <c r="D44" s="99">
        <f>D46+D47</f>
        <v>1140.7394935930001</v>
      </c>
      <c r="E44" s="99">
        <f>E46+E47</f>
        <v>1211.4000000000001</v>
      </c>
      <c r="F44" s="145">
        <f>F46+F47</f>
        <v>483.92904940099999</v>
      </c>
      <c r="G44" s="145">
        <v>1068.261</v>
      </c>
      <c r="H44" s="156">
        <f t="shared" si="28"/>
        <v>93.646358875091295</v>
      </c>
      <c r="I44" s="156">
        <f t="shared" si="31"/>
        <v>88.184001981178795</v>
      </c>
      <c r="J44" s="315">
        <f>J46+J47</f>
        <v>1205.0059999999999</v>
      </c>
      <c r="K44" s="156">
        <f t="shared" si="29"/>
        <v>99.472180947663844</v>
      </c>
      <c r="L44" s="156">
        <f>J44/G44*100</f>
        <v>112.80071068774392</v>
      </c>
      <c r="M44" s="324"/>
      <c r="Q44" s="327"/>
    </row>
    <row r="45" spans="1:17" ht="23.25" customHeight="1">
      <c r="A45" s="20"/>
      <c r="B45" s="20" t="s">
        <v>14</v>
      </c>
      <c r="C45" s="21"/>
      <c r="D45" s="99"/>
      <c r="E45" s="99"/>
      <c r="F45" s="145"/>
      <c r="G45" s="145"/>
      <c r="H45" s="145"/>
      <c r="I45" s="156"/>
      <c r="J45" s="315"/>
      <c r="K45" s="333"/>
      <c r="L45" s="333"/>
      <c r="M45" s="324"/>
      <c r="Q45" s="327"/>
    </row>
    <row r="46" spans="1:17" ht="36" customHeight="1">
      <c r="A46" s="20"/>
      <c r="B46" s="27" t="s">
        <v>371</v>
      </c>
      <c r="C46" s="21" t="s">
        <v>11</v>
      </c>
      <c r="D46" s="99">
        <v>581.08243409600004</v>
      </c>
      <c r="E46" s="99">
        <v>611.79999999999995</v>
      </c>
      <c r="F46" s="145">
        <v>246.45844682399999</v>
      </c>
      <c r="G46" s="315">
        <v>562.23900000000003</v>
      </c>
      <c r="H46" s="156">
        <f t="shared" ref="H46:H47" si="32">G46/D46*100</f>
        <v>96.757184008614018</v>
      </c>
      <c r="I46" s="156">
        <f t="shared" ref="I46:I47" si="33">G46/E46*100</f>
        <v>91.899150049035654</v>
      </c>
      <c r="J46" s="315">
        <v>615.18899999999996</v>
      </c>
      <c r="K46" s="156">
        <f t="shared" ref="K46:K47" si="34">J46/E46*100</f>
        <v>100.55393919581563</v>
      </c>
      <c r="L46" s="156">
        <f>J46/G46*100</f>
        <v>109.4177031475938</v>
      </c>
      <c r="M46" s="324"/>
      <c r="Q46" s="327"/>
    </row>
    <row r="47" spans="1:17" ht="36" customHeight="1">
      <c r="A47" s="20"/>
      <c r="B47" s="20" t="s">
        <v>372</v>
      </c>
      <c r="C47" s="21" t="s">
        <v>11</v>
      </c>
      <c r="D47" s="99">
        <v>559.65705949699998</v>
      </c>
      <c r="E47" s="99">
        <v>599.6</v>
      </c>
      <c r="F47" s="145">
        <v>237.47060257699999</v>
      </c>
      <c r="G47" s="315">
        <v>506.02199999999999</v>
      </c>
      <c r="H47" s="156">
        <f t="shared" si="32"/>
        <v>90.416441892968294</v>
      </c>
      <c r="I47" s="156">
        <f t="shared" si="33"/>
        <v>84.393262174783175</v>
      </c>
      <c r="J47" s="315">
        <v>589.81700000000001</v>
      </c>
      <c r="K47" s="156">
        <f t="shared" si="34"/>
        <v>98.368412274849888</v>
      </c>
      <c r="L47" s="156">
        <f>J47/G47*100</f>
        <v>116.55955669911586</v>
      </c>
      <c r="M47" s="324"/>
      <c r="Q47" s="327"/>
    </row>
    <row r="48" spans="1:17" s="202" customFormat="1" ht="18.75" customHeight="1">
      <c r="A48" s="340">
        <v>7</v>
      </c>
      <c r="B48" s="159" t="s">
        <v>17</v>
      </c>
      <c r="C48" s="340" t="s">
        <v>11</v>
      </c>
      <c r="D48" s="69">
        <f>D50+D57+1.3+40000000/1000000000</f>
        <v>9360.5494445139993</v>
      </c>
      <c r="E48" s="69">
        <v>13277.709000000001</v>
      </c>
      <c r="F48" s="69">
        <f>F50+F57+1.3+1.341</f>
        <v>3250.7232141790005</v>
      </c>
      <c r="G48" s="69">
        <v>13432</v>
      </c>
      <c r="H48" s="164">
        <f>G48/D48*100</f>
        <v>143.49585010602323</v>
      </c>
      <c r="I48" s="164">
        <f t="shared" ref="I48" si="35">G48/E48*100</f>
        <v>101.16203028700205</v>
      </c>
      <c r="J48" s="318">
        <v>13473.547</v>
      </c>
      <c r="K48" s="164">
        <f t="shared" ref="K48" si="36">J48/E48*100</f>
        <v>101.47493818398942</v>
      </c>
      <c r="L48" s="164">
        <f>J48/G48*100</f>
        <v>100.30931357951162</v>
      </c>
      <c r="M48" s="330"/>
    </row>
    <row r="49" spans="1:17" s="335" customFormat="1" ht="18.75" customHeight="1">
      <c r="A49" s="289"/>
      <c r="B49" s="23" t="s">
        <v>14</v>
      </c>
      <c r="C49" s="289"/>
      <c r="D49" s="95"/>
      <c r="E49" s="95"/>
      <c r="F49" s="95"/>
      <c r="G49" s="95"/>
      <c r="H49" s="95"/>
      <c r="I49" s="283"/>
      <c r="J49" s="319"/>
      <c r="K49" s="334"/>
      <c r="L49" s="334"/>
      <c r="M49" s="324"/>
    </row>
    <row r="50" spans="1:17" ht="35.25" customHeight="1">
      <c r="A50" s="21" t="s">
        <v>18</v>
      </c>
      <c r="B50" s="20" t="s">
        <v>19</v>
      </c>
      <c r="C50" s="21" t="s">
        <v>11</v>
      </c>
      <c r="D50" s="72">
        <v>3094.0309999999999</v>
      </c>
      <c r="E50" s="72">
        <v>4649.125</v>
      </c>
      <c r="F50" s="135">
        <v>597.80665768799986</v>
      </c>
      <c r="G50" s="315">
        <f>(E50-1200)*0.95</f>
        <v>3276.6687499999998</v>
      </c>
      <c r="H50" s="156">
        <f>G50/D50*100</f>
        <v>105.90290627340191</v>
      </c>
      <c r="I50" s="156">
        <f t="shared" ref="I50:I51" si="37">G50/E50*100</f>
        <v>70.47925684940715</v>
      </c>
      <c r="J50" s="315">
        <v>4123.181654</v>
      </c>
      <c r="K50" s="156">
        <f t="shared" ref="K50:K51" si="38">J50/E50*100</f>
        <v>88.687261667518086</v>
      </c>
      <c r="L50" s="156">
        <f>J50/G50*100</f>
        <v>125.83455846734583</v>
      </c>
      <c r="M50" s="324"/>
      <c r="O50" s="327"/>
    </row>
    <row r="51" spans="1:17" ht="21" customHeight="1">
      <c r="A51" s="21" t="s">
        <v>6</v>
      </c>
      <c r="B51" s="20" t="s">
        <v>20</v>
      </c>
      <c r="C51" s="21" t="s">
        <v>11</v>
      </c>
      <c r="D51" s="72">
        <v>803.577</v>
      </c>
      <c r="E51" s="72">
        <v>1452.5509999999999</v>
      </c>
      <c r="F51" s="135">
        <v>66.784646123000002</v>
      </c>
      <c r="G51" s="315">
        <f>(E51-551)*0.95</f>
        <v>856.47344999999984</v>
      </c>
      <c r="H51" s="156">
        <f t="shared" ref="H51" si="39">G51/D51*100</f>
        <v>106.58262369380904</v>
      </c>
      <c r="I51" s="156">
        <f t="shared" si="37"/>
        <v>58.963399563939568</v>
      </c>
      <c r="J51" s="315">
        <v>1011.481</v>
      </c>
      <c r="K51" s="156">
        <f t="shared" si="38"/>
        <v>69.634801118859173</v>
      </c>
      <c r="L51" s="156">
        <f>J51/G51*100</f>
        <v>118.09834852440552</v>
      </c>
      <c r="M51" s="324"/>
    </row>
    <row r="52" spans="1:17" ht="19.5" customHeight="1">
      <c r="A52" s="20"/>
      <c r="B52" s="23" t="s">
        <v>14</v>
      </c>
      <c r="C52" s="20"/>
      <c r="D52" s="72" t="s">
        <v>464</v>
      </c>
      <c r="E52" s="72"/>
      <c r="F52" s="135"/>
      <c r="G52" s="315"/>
      <c r="H52" s="72"/>
      <c r="I52" s="43"/>
      <c r="J52" s="315"/>
      <c r="K52" s="145"/>
      <c r="L52" s="145"/>
      <c r="M52" s="324"/>
    </row>
    <row r="53" spans="1:17" ht="36.75" customHeight="1">
      <c r="A53" s="20"/>
      <c r="B53" s="23" t="s">
        <v>21</v>
      </c>
      <c r="C53" s="21" t="s">
        <v>11</v>
      </c>
      <c r="D53" s="72">
        <v>190.94399999999999</v>
      </c>
      <c r="E53" s="72">
        <v>300</v>
      </c>
      <c r="F53" s="135">
        <v>4.8938625819999997</v>
      </c>
      <c r="G53" s="315">
        <v>70</v>
      </c>
      <c r="H53" s="156">
        <f>G53/D53*100</f>
        <v>36.659963130551368</v>
      </c>
      <c r="I53" s="156">
        <f t="shared" ref="I53:I58" si="40">G53/E53*100</f>
        <v>23.333333333333332</v>
      </c>
      <c r="J53" s="315">
        <v>200</v>
      </c>
      <c r="K53" s="156">
        <f t="shared" ref="K53" si="41">J53/E53*100</f>
        <v>66.666666666666657</v>
      </c>
      <c r="L53" s="156">
        <f>J53/G53*100</f>
        <v>285.71428571428572</v>
      </c>
      <c r="M53" s="324"/>
    </row>
    <row r="54" spans="1:17" ht="18" customHeight="1">
      <c r="A54" s="20"/>
      <c r="B54" s="23" t="s">
        <v>22</v>
      </c>
      <c r="C54" s="289" t="s">
        <v>11</v>
      </c>
      <c r="D54" s="72">
        <v>13.244999999999999</v>
      </c>
      <c r="E54" s="72">
        <v>13.5</v>
      </c>
      <c r="F54" s="135">
        <v>4.9893210000000003</v>
      </c>
      <c r="G54" s="315">
        <v>13.5</v>
      </c>
      <c r="H54" s="156">
        <f t="shared" ref="H54:H58" si="42">G54/D54*100</f>
        <v>101.92525481313703</v>
      </c>
      <c r="I54" s="156">
        <f t="shared" si="40"/>
        <v>100</v>
      </c>
      <c r="J54" s="343">
        <v>13.5</v>
      </c>
      <c r="K54" s="156">
        <f t="shared" ref="K54" si="43">J54/E54*100</f>
        <v>100</v>
      </c>
      <c r="L54" s="156">
        <f>J54/G54*100</f>
        <v>100</v>
      </c>
      <c r="M54" s="324"/>
    </row>
    <row r="55" spans="1:17" ht="54.75" hidden="1" customHeight="1">
      <c r="A55" s="21" t="s">
        <v>6</v>
      </c>
      <c r="B55" s="20" t="s">
        <v>31</v>
      </c>
      <c r="C55" s="21" t="s">
        <v>11</v>
      </c>
      <c r="D55" s="72"/>
      <c r="E55" s="72"/>
      <c r="F55" s="72"/>
      <c r="G55" s="72"/>
      <c r="H55" s="156" t="e">
        <f t="shared" si="42"/>
        <v>#DIV/0!</v>
      </c>
      <c r="I55" s="156" t="e">
        <f t="shared" si="40"/>
        <v>#DIV/0!</v>
      </c>
      <c r="J55" s="315"/>
      <c r="K55" s="333"/>
      <c r="L55" s="333"/>
      <c r="M55" s="324"/>
    </row>
    <row r="56" spans="1:17" ht="15.75" hidden="1" customHeight="1">
      <c r="A56" s="21" t="s">
        <v>6</v>
      </c>
      <c r="B56" s="20" t="s">
        <v>373</v>
      </c>
      <c r="C56" s="21" t="s">
        <v>11</v>
      </c>
      <c r="D56" s="72"/>
      <c r="E56" s="72"/>
      <c r="F56" s="72"/>
      <c r="G56" s="72"/>
      <c r="H56" s="156" t="e">
        <f t="shared" si="42"/>
        <v>#DIV/0!</v>
      </c>
      <c r="I56" s="156" t="e">
        <f t="shared" si="40"/>
        <v>#DIV/0!</v>
      </c>
      <c r="J56" s="315"/>
      <c r="K56" s="145"/>
      <c r="L56" s="333"/>
      <c r="M56" s="324"/>
    </row>
    <row r="57" spans="1:17" ht="21" customHeight="1">
      <c r="A57" s="21" t="s">
        <v>23</v>
      </c>
      <c r="B57" s="20" t="s">
        <v>24</v>
      </c>
      <c r="C57" s="21" t="s">
        <v>11</v>
      </c>
      <c r="D57" s="99">
        <v>6265.1784445140001</v>
      </c>
      <c r="E57" s="99">
        <f>7401.712-339+1.3+147.038</f>
        <v>7211.0500000000011</v>
      </c>
      <c r="F57" s="99">
        <f>2650275.556491/1000</f>
        <v>2650.2755564910003</v>
      </c>
      <c r="G57" s="145">
        <f>7085.004+1.3+174.038</f>
        <v>7260.3420000000006</v>
      </c>
      <c r="H57" s="156">
        <f t="shared" si="42"/>
        <v>115.88404168052706</v>
      </c>
      <c r="I57" s="156">
        <f t="shared" si="40"/>
        <v>100.68356203326839</v>
      </c>
      <c r="J57" s="320">
        <f>8176.935+1.3+188.353</f>
        <v>8366.5879999999997</v>
      </c>
      <c r="K57" s="156">
        <f t="shared" ref="K57" si="44">J57/E57*100</f>
        <v>116.02454566255953</v>
      </c>
      <c r="L57" s="156">
        <f t="shared" ref="L57" si="45">J57/G57*100</f>
        <v>115.23683044132081</v>
      </c>
      <c r="M57" s="324"/>
    </row>
    <row r="58" spans="1:17" ht="36" customHeight="1">
      <c r="A58" s="21">
        <v>8</v>
      </c>
      <c r="B58" s="20" t="s">
        <v>212</v>
      </c>
      <c r="C58" s="21" t="s">
        <v>11</v>
      </c>
      <c r="D58" s="336">
        <v>38</v>
      </c>
      <c r="E58" s="336">
        <v>11</v>
      </c>
      <c r="F58" s="99">
        <v>0</v>
      </c>
      <c r="G58" s="99">
        <v>11</v>
      </c>
      <c r="H58" s="156">
        <f t="shared" si="42"/>
        <v>28.947368421052634</v>
      </c>
      <c r="I58" s="156">
        <f t="shared" si="40"/>
        <v>100</v>
      </c>
      <c r="J58" s="314">
        <v>35</v>
      </c>
      <c r="K58" s="156">
        <f>J58/E58*100</f>
        <v>318.18181818181819</v>
      </c>
      <c r="L58" s="156">
        <f>J58/G58*100</f>
        <v>318.18181818181819</v>
      </c>
      <c r="M58" s="324"/>
    </row>
    <row r="59" spans="1:17" ht="42.75" customHeight="1">
      <c r="A59" s="21">
        <v>9</v>
      </c>
      <c r="B59" s="20" t="s">
        <v>25</v>
      </c>
      <c r="C59" s="21" t="s">
        <v>11</v>
      </c>
      <c r="D59" s="99">
        <v>9501.5390000000007</v>
      </c>
      <c r="E59" s="99">
        <v>11750</v>
      </c>
      <c r="F59" s="99">
        <v>3022.29</v>
      </c>
      <c r="G59" s="328">
        <v>10263.089</v>
      </c>
      <c r="H59" s="156">
        <f>G59/D59*100</f>
        <v>108.0150173566619</v>
      </c>
      <c r="I59" s="185">
        <f t="shared" ref="I59" si="46">G59/E59*100</f>
        <v>87.345438297872334</v>
      </c>
      <c r="J59" s="145">
        <f>G59*1.11</f>
        <v>11392.02879</v>
      </c>
      <c r="K59" s="185">
        <f t="shared" ref="K59" si="47">J59/E59*100</f>
        <v>96.953436510638298</v>
      </c>
      <c r="L59" s="185">
        <f t="shared" ref="L59" si="48">J59/G59*100</f>
        <v>111.00000000000001</v>
      </c>
      <c r="M59" s="124"/>
      <c r="Q59" s="337"/>
    </row>
    <row r="60" spans="1:17" s="111" customFormat="1" ht="36" customHeight="1">
      <c r="A60" s="21">
        <v>10</v>
      </c>
      <c r="B60" s="123" t="s">
        <v>213</v>
      </c>
      <c r="C60" s="37"/>
      <c r="D60" s="284" t="s">
        <v>432</v>
      </c>
      <c r="E60" s="284" t="s">
        <v>376</v>
      </c>
      <c r="F60" s="72"/>
      <c r="G60" s="284" t="s">
        <v>376</v>
      </c>
      <c r="H60" s="286" t="s">
        <v>465</v>
      </c>
      <c r="I60" s="286" t="s">
        <v>466</v>
      </c>
      <c r="J60" s="285" t="s">
        <v>485</v>
      </c>
      <c r="K60" s="285" t="s">
        <v>486</v>
      </c>
      <c r="L60" s="285" t="s">
        <v>486</v>
      </c>
      <c r="M60" s="124"/>
    </row>
    <row r="61" spans="1:17" s="111" customFormat="1" ht="34.5" customHeight="1">
      <c r="A61" s="21">
        <v>11</v>
      </c>
      <c r="B61" s="123" t="s">
        <v>214</v>
      </c>
      <c r="C61" s="37"/>
      <c r="D61" s="284" t="s">
        <v>432</v>
      </c>
      <c r="E61" s="284" t="s">
        <v>433</v>
      </c>
      <c r="F61" s="72"/>
      <c r="G61" s="284" t="s">
        <v>433</v>
      </c>
      <c r="H61" s="286" t="s">
        <v>465</v>
      </c>
      <c r="I61" s="286" t="s">
        <v>466</v>
      </c>
      <c r="J61" s="285" t="s">
        <v>434</v>
      </c>
      <c r="K61" s="285" t="s">
        <v>467</v>
      </c>
      <c r="L61" s="285" t="s">
        <v>467</v>
      </c>
      <c r="M61" s="81"/>
    </row>
    <row r="62" spans="1:17" s="111" customFormat="1" ht="37.5" customHeight="1">
      <c r="A62" s="21">
        <v>12</v>
      </c>
      <c r="B62" s="123" t="s">
        <v>215</v>
      </c>
      <c r="C62" s="37"/>
      <c r="D62" s="98"/>
      <c r="E62" s="284"/>
      <c r="F62" s="72"/>
      <c r="G62" s="284"/>
      <c r="H62" s="286"/>
      <c r="I62" s="286"/>
      <c r="J62" s="285"/>
      <c r="K62" s="285"/>
      <c r="L62" s="285"/>
      <c r="M62" s="324"/>
    </row>
    <row r="63" spans="1:17" s="111" customFormat="1" ht="22.5" customHeight="1">
      <c r="A63" s="21" t="s">
        <v>6</v>
      </c>
      <c r="B63" s="123" t="s">
        <v>216</v>
      </c>
      <c r="C63" s="21" t="s">
        <v>374</v>
      </c>
      <c r="D63" s="98">
        <v>10</v>
      </c>
      <c r="E63" s="98">
        <v>9</v>
      </c>
      <c r="F63" s="98">
        <v>6</v>
      </c>
      <c r="G63" s="98">
        <v>6</v>
      </c>
      <c r="H63" s="43">
        <f t="shared" ref="H63" si="49">G63/D63*100</f>
        <v>60</v>
      </c>
      <c r="I63" s="43">
        <f t="shared" ref="I63" si="50">G63/E63*100</f>
        <v>66.666666666666657</v>
      </c>
      <c r="J63" s="98">
        <v>6</v>
      </c>
      <c r="K63" s="43">
        <f t="shared" ref="K63:K65" si="51">J63/E63*100</f>
        <v>66.666666666666657</v>
      </c>
      <c r="L63" s="43">
        <f t="shared" ref="L63:L65" si="52">J63/G63*100</f>
        <v>100</v>
      </c>
      <c r="M63" s="324"/>
    </row>
    <row r="64" spans="1:17" s="111" customFormat="1" ht="31.5">
      <c r="A64" s="21" t="s">
        <v>6</v>
      </c>
      <c r="B64" s="123" t="s">
        <v>217</v>
      </c>
      <c r="C64" s="21" t="s">
        <v>26</v>
      </c>
      <c r="D64" s="287">
        <v>7.0000000000000001E-3</v>
      </c>
      <c r="E64" s="288">
        <v>0.01</v>
      </c>
      <c r="F64" s="287">
        <v>4.0000000000000001E-3</v>
      </c>
      <c r="G64" s="288">
        <v>0.01</v>
      </c>
      <c r="H64" s="43">
        <f>G64/D64*100</f>
        <v>142.85714285714286</v>
      </c>
      <c r="I64" s="43">
        <f>G64/E64*100</f>
        <v>100</v>
      </c>
      <c r="J64" s="287">
        <v>5.0000000000000001E-3</v>
      </c>
      <c r="K64" s="43">
        <f t="shared" si="51"/>
        <v>50</v>
      </c>
      <c r="L64" s="43">
        <f t="shared" si="52"/>
        <v>50</v>
      </c>
      <c r="M64" s="324"/>
    </row>
    <row r="65" spans="1:13" s="111" customFormat="1" ht="31.5">
      <c r="A65" s="61" t="s">
        <v>6</v>
      </c>
      <c r="B65" s="290" t="s">
        <v>27</v>
      </c>
      <c r="C65" s="61" t="s">
        <v>26</v>
      </c>
      <c r="D65" s="151">
        <v>35.520000000000003</v>
      </c>
      <c r="E65" s="151">
        <v>29.52</v>
      </c>
      <c r="F65" s="151">
        <v>17.11</v>
      </c>
      <c r="G65" s="151">
        <v>17.11</v>
      </c>
      <c r="H65" s="43">
        <f t="shared" ref="H65" si="53">G65/D65*100</f>
        <v>48.170045045045043</v>
      </c>
      <c r="I65" s="43">
        <f t="shared" ref="I65" si="54">G65/E65*100</f>
        <v>57.960704607046068</v>
      </c>
      <c r="J65" s="151">
        <v>17.11</v>
      </c>
      <c r="K65" s="43">
        <f t="shared" si="51"/>
        <v>57.960704607046068</v>
      </c>
      <c r="L65" s="43">
        <f t="shared" si="52"/>
        <v>100</v>
      </c>
      <c r="M65" s="338"/>
    </row>
  </sheetData>
  <autoFilter ref="B8:C65"/>
  <mergeCells count="13">
    <mergeCell ref="M9:M15"/>
    <mergeCell ref="M30:M34"/>
    <mergeCell ref="A1:L1"/>
    <mergeCell ref="E6:I6"/>
    <mergeCell ref="A6:A7"/>
    <mergeCell ref="B6:B7"/>
    <mergeCell ref="C6:C7"/>
    <mergeCell ref="D6:D7"/>
    <mergeCell ref="A4:M4"/>
    <mergeCell ref="M6:M7"/>
    <mergeCell ref="J6:L6"/>
    <mergeCell ref="A3:M3"/>
    <mergeCell ref="A2:M2"/>
  </mergeCells>
  <printOptions horizontalCentered="1"/>
  <pageMargins left="0.683070866" right="0.48622047200000001" top="0.643700787" bottom="0.56496062999999996" header="0.31496062992126" footer="0.31496062992126"/>
  <pageSetup paperSize="9" scale="63"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5:X111"/>
  <sheetViews>
    <sheetView topLeftCell="A4" workbookViewId="0">
      <pane xSplit="1" ySplit="1" topLeftCell="D51" activePane="bottomRight" state="frozen"/>
      <selection activeCell="A4" sqref="A4"/>
      <selection pane="topRight" activeCell="B4" sqref="B4"/>
      <selection pane="bottomLeft" activeCell="A5" sqref="A5"/>
      <selection pane="bottomRight" activeCell="L56" sqref="L56"/>
    </sheetView>
  </sheetViews>
  <sheetFormatPr defaultRowHeight="15.75"/>
  <cols>
    <col min="1" max="1" width="46.28515625" style="19" customWidth="1"/>
    <col min="2" max="3" width="9.28515625" style="19" bestFit="1" customWidth="1"/>
    <col min="4" max="4" width="10.42578125" style="19" customWidth="1"/>
    <col min="5" max="8" width="9.28515625" style="19" bestFit="1" customWidth="1"/>
    <col min="9" max="9" width="11.28515625" style="19" bestFit="1" customWidth="1"/>
    <col min="10" max="10" width="9.140625" style="19" customWidth="1"/>
    <col min="11" max="11" width="9" style="19" customWidth="1"/>
    <col min="12" max="18" width="9.28515625" style="19" bestFit="1" customWidth="1"/>
    <col min="19" max="19" width="10.28515625" style="19" customWidth="1"/>
    <col min="20" max="22" width="9.28515625" style="19" bestFit="1" customWidth="1"/>
    <col min="23" max="16384" width="9.140625" style="19"/>
  </cols>
  <sheetData>
    <row r="5" spans="1:24">
      <c r="A5" s="59" t="s">
        <v>382</v>
      </c>
      <c r="B5" s="61"/>
      <c r="C5" s="104">
        <v>2004</v>
      </c>
      <c r="D5" s="104">
        <v>2005</v>
      </c>
      <c r="E5" s="104">
        <v>2006</v>
      </c>
      <c r="F5" s="104">
        <v>2007</v>
      </c>
      <c r="G5" s="104">
        <v>2008</v>
      </c>
      <c r="H5" s="104">
        <v>2009</v>
      </c>
      <c r="I5" s="104">
        <v>2010</v>
      </c>
      <c r="J5" s="104">
        <v>2011</v>
      </c>
      <c r="K5" s="104">
        <v>2012</v>
      </c>
      <c r="L5" s="104">
        <v>2013</v>
      </c>
      <c r="M5" s="104">
        <v>2014</v>
      </c>
      <c r="N5" s="104">
        <v>2015</v>
      </c>
      <c r="O5" s="104">
        <v>2016</v>
      </c>
      <c r="P5" s="104">
        <v>2017</v>
      </c>
      <c r="Q5" s="104">
        <v>2018</v>
      </c>
      <c r="R5" s="104">
        <v>2019</v>
      </c>
      <c r="S5" s="104">
        <v>2020</v>
      </c>
      <c r="T5" s="104">
        <v>2021</v>
      </c>
      <c r="U5" s="104">
        <v>2022</v>
      </c>
      <c r="V5" s="79">
        <v>2023</v>
      </c>
    </row>
    <row r="6" spans="1:24">
      <c r="A6" s="57" t="s">
        <v>383</v>
      </c>
      <c r="B6" s="61" t="s">
        <v>384</v>
      </c>
      <c r="C6" s="72">
        <v>1588</v>
      </c>
      <c r="D6" s="72">
        <v>1757</v>
      </c>
      <c r="E6" s="72">
        <v>1950</v>
      </c>
      <c r="F6" s="72">
        <v>2194</v>
      </c>
      <c r="G6" s="72">
        <v>2418</v>
      </c>
      <c r="H6" s="72">
        <v>2658</v>
      </c>
      <c r="I6" s="72">
        <v>2966</v>
      </c>
      <c r="J6" s="72">
        <v>7038</v>
      </c>
      <c r="K6" s="72">
        <v>7388</v>
      </c>
      <c r="L6" s="72">
        <v>7767</v>
      </c>
      <c r="M6" s="72">
        <v>8087</v>
      </c>
      <c r="N6" s="72">
        <v>8411</v>
      </c>
      <c r="O6" s="72">
        <v>8780</v>
      </c>
      <c r="P6" s="72">
        <v>9402</v>
      </c>
      <c r="Q6" s="72">
        <v>10061</v>
      </c>
      <c r="R6" s="72">
        <v>10481</v>
      </c>
      <c r="S6" s="72">
        <v>11110.514999999999</v>
      </c>
      <c r="T6" s="72">
        <v>11488</v>
      </c>
      <c r="U6" s="79">
        <v>12067</v>
      </c>
      <c r="V6" s="79">
        <f>U6*1.04</f>
        <v>12549.68</v>
      </c>
      <c r="X6" s="79">
        <f>((U6/P6)^(1/5)-1)*100</f>
        <v>5.1176911223407506</v>
      </c>
    </row>
    <row r="7" spans="1:24">
      <c r="A7" s="57" t="s">
        <v>385</v>
      </c>
      <c r="B7" s="61" t="s">
        <v>384</v>
      </c>
      <c r="C7" s="72">
        <v>2157</v>
      </c>
      <c r="D7" s="72">
        <v>2447</v>
      </c>
      <c r="E7" s="72">
        <v>2832</v>
      </c>
      <c r="F7" s="72">
        <v>3454</v>
      </c>
      <c r="G7" s="72">
        <v>4235</v>
      </c>
      <c r="H7" s="72">
        <v>4740</v>
      </c>
      <c r="I7" s="72">
        <v>5530</v>
      </c>
      <c r="J7" s="72">
        <v>8532</v>
      </c>
      <c r="K7" s="72">
        <v>9754</v>
      </c>
      <c r="L7" s="72">
        <v>10780</v>
      </c>
      <c r="M7" s="72">
        <v>11830</v>
      </c>
      <c r="N7" s="72">
        <v>12352</v>
      </c>
      <c r="O7" s="72">
        <v>13165</v>
      </c>
      <c r="P7" s="72">
        <v>14495</v>
      </c>
      <c r="Q7" s="72">
        <v>16191</v>
      </c>
      <c r="R7" s="72">
        <v>17460</v>
      </c>
      <c r="S7" s="72">
        <v>19089.778760000001</v>
      </c>
      <c r="T7" s="72">
        <v>20013.782999999999</v>
      </c>
      <c r="U7" s="79">
        <v>21438</v>
      </c>
      <c r="V7" s="79">
        <f>K16+K35+K45+K55+K64</f>
        <v>22746.720700000002</v>
      </c>
    </row>
    <row r="8" spans="1:24">
      <c r="A8" s="57"/>
      <c r="B8" s="61"/>
      <c r="C8" s="72"/>
      <c r="D8" s="72"/>
      <c r="E8" s="72"/>
      <c r="F8" s="72"/>
      <c r="G8" s="72"/>
      <c r="H8" s="72"/>
      <c r="I8" s="72"/>
      <c r="J8" s="72"/>
      <c r="K8" s="43">
        <f>(K6/J6-1)*100</f>
        <v>4.973003694231326</v>
      </c>
      <c r="L8" s="43">
        <f t="shared" ref="L8:S8" si="0">(L6/K6-1)*100</f>
        <v>5.1299404439631768</v>
      </c>
      <c r="M8" s="43">
        <f t="shared" si="0"/>
        <v>4.1199948500064476</v>
      </c>
      <c r="N8" s="43">
        <f t="shared" si="0"/>
        <v>4.0064300729566016</v>
      </c>
      <c r="O8" s="43">
        <f t="shared" si="0"/>
        <v>4.3871121150873771</v>
      </c>
      <c r="P8" s="43">
        <f t="shared" si="0"/>
        <v>7.0842824601366816</v>
      </c>
      <c r="Q8" s="43">
        <f t="shared" si="0"/>
        <v>7.0091469900021242</v>
      </c>
      <c r="R8" s="43">
        <f t="shared" si="0"/>
        <v>4.1745353344597946</v>
      </c>
      <c r="S8" s="43">
        <f t="shared" si="0"/>
        <v>6.0062494036828395</v>
      </c>
      <c r="T8" s="43">
        <f>(T6/S6-1)*100</f>
        <v>3.3975472784114835</v>
      </c>
      <c r="U8" s="43">
        <f>(U6/T6-1)*100</f>
        <v>5.0400417827298094</v>
      </c>
      <c r="V8" s="79"/>
    </row>
    <row r="9" spans="1:24">
      <c r="A9" s="79" t="s">
        <v>386</v>
      </c>
      <c r="B9" s="79"/>
      <c r="C9" s="79">
        <f t="shared" ref="C9:U9" si="1">C7/C6</f>
        <v>1.3583123425692696</v>
      </c>
      <c r="D9" s="79">
        <f t="shared" si="1"/>
        <v>1.3927148548662494</v>
      </c>
      <c r="E9" s="79">
        <f t="shared" si="1"/>
        <v>1.4523076923076923</v>
      </c>
      <c r="F9" s="79">
        <f t="shared" si="1"/>
        <v>1.5742935278030994</v>
      </c>
      <c r="G9" s="79">
        <f t="shared" si="1"/>
        <v>1.7514474772539288</v>
      </c>
      <c r="H9" s="79">
        <f t="shared" si="1"/>
        <v>1.783295711060948</v>
      </c>
      <c r="I9" s="79">
        <f t="shared" si="1"/>
        <v>1.8644639244774106</v>
      </c>
      <c r="J9" s="79">
        <f t="shared" si="1"/>
        <v>1.2122762148337596</v>
      </c>
      <c r="K9" s="79">
        <f t="shared" si="1"/>
        <v>1.3202490525175961</v>
      </c>
      <c r="L9" s="79">
        <f t="shared" si="1"/>
        <v>1.3879232650959186</v>
      </c>
      <c r="M9" s="79">
        <f t="shared" si="1"/>
        <v>1.4628415976258191</v>
      </c>
      <c r="N9" s="79">
        <f t="shared" si="1"/>
        <v>1.4685530852455118</v>
      </c>
      <c r="O9" s="79">
        <f t="shared" si="1"/>
        <v>1.4994305239179955</v>
      </c>
      <c r="P9" s="79">
        <f t="shared" si="1"/>
        <v>1.5416932567538821</v>
      </c>
      <c r="Q9" s="79">
        <f t="shared" si="1"/>
        <v>1.6092833714342512</v>
      </c>
      <c r="R9" s="79">
        <f t="shared" si="1"/>
        <v>1.665871577139586</v>
      </c>
      <c r="S9" s="79">
        <f t="shared" si="1"/>
        <v>1.7181722683421967</v>
      </c>
      <c r="T9" s="79">
        <f t="shared" si="1"/>
        <v>1.7421468488857939</v>
      </c>
      <c r="U9" s="79">
        <f t="shared" si="1"/>
        <v>1.7765807574376398</v>
      </c>
      <c r="V9" s="79">
        <f>O9*1.0286709^7</f>
        <v>1.8275174290018037</v>
      </c>
    </row>
    <row r="10" spans="1:24">
      <c r="A10" s="77" t="s">
        <v>387</v>
      </c>
      <c r="B10" s="79"/>
      <c r="C10" s="79"/>
      <c r="D10" s="79"/>
      <c r="E10" s="79"/>
      <c r="F10" s="79"/>
      <c r="G10" s="79"/>
      <c r="H10" s="79"/>
      <c r="I10" s="79"/>
      <c r="J10" s="79"/>
      <c r="K10" s="79"/>
      <c r="L10" s="79"/>
      <c r="M10" s="79"/>
      <c r="N10" s="79"/>
      <c r="O10" s="79"/>
      <c r="P10" s="79"/>
      <c r="Q10" s="79"/>
      <c r="R10" s="79"/>
      <c r="S10" s="79"/>
      <c r="T10" s="79">
        <f>((T9/J9)^(1/10)-1)*100</f>
        <v>3.6927321260879387</v>
      </c>
      <c r="U10" s="79">
        <f>O9*1.02975^6</f>
        <v>1.7877926658050207</v>
      </c>
      <c r="V10" s="79"/>
    </row>
    <row r="11" spans="1:24">
      <c r="A11" s="79" t="s">
        <v>388</v>
      </c>
      <c r="B11" s="79"/>
      <c r="C11" s="79"/>
      <c r="D11" s="79"/>
      <c r="E11" s="79"/>
      <c r="F11" s="79"/>
      <c r="G11" s="79"/>
      <c r="H11" s="79"/>
      <c r="I11" s="79"/>
      <c r="J11" s="79"/>
      <c r="K11" s="79"/>
      <c r="L11" s="79"/>
      <c r="M11" s="79"/>
      <c r="N11" s="79"/>
      <c r="O11" s="79"/>
      <c r="P11" s="79"/>
      <c r="Q11" s="79"/>
      <c r="R11" s="79"/>
      <c r="S11" s="79"/>
      <c r="T11" s="79">
        <f>((T9/O9)^(1/5)-1)*100</f>
        <v>3.0461291406342905</v>
      </c>
      <c r="U11" s="79">
        <f>((U9/O9)^(1/6)-1)*100</f>
        <v>2.8670852875238628</v>
      </c>
      <c r="V11" s="79"/>
    </row>
    <row r="13" spans="1:24" s="107" customFormat="1">
      <c r="A13" s="105"/>
      <c r="B13" s="105"/>
      <c r="C13" s="105">
        <v>2015</v>
      </c>
      <c r="D13" s="105">
        <v>2016</v>
      </c>
      <c r="E13" s="105">
        <v>2017</v>
      </c>
      <c r="F13" s="105">
        <v>2018</v>
      </c>
      <c r="G13" s="105">
        <v>2019</v>
      </c>
      <c r="H13" s="105">
        <v>2020</v>
      </c>
      <c r="I13" s="105">
        <v>2021</v>
      </c>
      <c r="J13" s="105">
        <v>2022</v>
      </c>
      <c r="K13" s="106">
        <v>2023</v>
      </c>
      <c r="L13" s="105">
        <v>2024</v>
      </c>
    </row>
    <row r="14" spans="1:24" s="107" customFormat="1">
      <c r="A14" s="105" t="s">
        <v>389</v>
      </c>
      <c r="B14" s="105"/>
      <c r="C14" s="105">
        <v>2172</v>
      </c>
      <c r="D14" s="105">
        <v>2180</v>
      </c>
      <c r="E14" s="105">
        <v>2244</v>
      </c>
      <c r="F14" s="105">
        <v>2292.85</v>
      </c>
      <c r="G14" s="105">
        <v>2337.3200000000002</v>
      </c>
      <c r="H14" s="105">
        <v>2385.0100000000002</v>
      </c>
      <c r="I14" s="105">
        <v>2479.6260000000002</v>
      </c>
      <c r="J14" s="108">
        <f>'Biểu 1'!D17</f>
        <v>2568.8172177539468</v>
      </c>
      <c r="K14" s="109">
        <f>'Biểu 1'!G17</f>
        <v>2587.05582</v>
      </c>
      <c r="L14" s="109">
        <f>'Biểu 1'!J17</f>
        <v>2669.8416062400001</v>
      </c>
    </row>
    <row r="15" spans="1:24" s="111" customFormat="1">
      <c r="A15" s="37" t="s">
        <v>390</v>
      </c>
      <c r="B15" s="37"/>
      <c r="C15" s="37"/>
      <c r="D15" s="37"/>
      <c r="E15" s="37"/>
      <c r="F15" s="37"/>
      <c r="G15" s="37"/>
      <c r="H15" s="37"/>
      <c r="I15" s="37"/>
      <c r="J15" s="110"/>
      <c r="K15" s="37"/>
      <c r="L15" s="37"/>
    </row>
    <row r="16" spans="1:24">
      <c r="A16" s="79" t="s">
        <v>391</v>
      </c>
      <c r="B16" s="79"/>
      <c r="C16" s="79"/>
      <c r="D16" s="79">
        <v>3328.3649999999998</v>
      </c>
      <c r="E16" s="79">
        <v>3354.489</v>
      </c>
      <c r="F16" s="79">
        <v>3575.5540000000001</v>
      </c>
      <c r="G16" s="79">
        <v>3814.8919999999998</v>
      </c>
      <c r="H16" s="79">
        <v>4407.232</v>
      </c>
      <c r="I16" s="79">
        <v>4539.7870000000003</v>
      </c>
      <c r="J16" s="80">
        <f>'Biểu 1'!D24</f>
        <v>4734.93264</v>
      </c>
      <c r="K16" s="80">
        <f>'Biểu 1'!G24</f>
        <v>4824.7834700000003</v>
      </c>
      <c r="L16" s="80">
        <f>L14*L19</f>
        <v>4994.4725598400046</v>
      </c>
    </row>
    <row r="17" spans="1:12">
      <c r="A17" s="79" t="s">
        <v>392</v>
      </c>
      <c r="B17" s="79"/>
      <c r="C17" s="79"/>
      <c r="D17" s="79"/>
      <c r="E17" s="79">
        <f>E16-D16</f>
        <v>26.124000000000251</v>
      </c>
      <c r="F17" s="79">
        <f t="shared" ref="F17:H17" si="2">F16-E16</f>
        <v>221.06500000000005</v>
      </c>
      <c r="G17" s="79">
        <f t="shared" si="2"/>
        <v>239.33799999999974</v>
      </c>
      <c r="H17" s="79">
        <f t="shared" si="2"/>
        <v>592.34000000000015</v>
      </c>
      <c r="I17" s="79">
        <f>I16-H16</f>
        <v>132.55500000000029</v>
      </c>
      <c r="J17" s="80">
        <f>J16-I16</f>
        <v>195.14563999999973</v>
      </c>
      <c r="K17" s="80">
        <f>K16-J16</f>
        <v>89.850830000000315</v>
      </c>
      <c r="L17" s="80">
        <f>L16-K16</f>
        <v>169.68908984000427</v>
      </c>
    </row>
    <row r="18" spans="1:12">
      <c r="A18" s="79" t="s">
        <v>393</v>
      </c>
      <c r="B18" s="79"/>
      <c r="C18" s="79"/>
      <c r="D18" s="79"/>
      <c r="E18" s="79"/>
      <c r="F18" s="79"/>
      <c r="G18" s="79"/>
      <c r="H18" s="112">
        <f>H16/G16*100-100</f>
        <v>15.527045064447435</v>
      </c>
      <c r="I18" s="112">
        <f>I16/H16*100-100</f>
        <v>3.0076701203839633</v>
      </c>
      <c r="J18" s="112">
        <f>J16/I16*100-100</f>
        <v>4.298563787243765</v>
      </c>
      <c r="K18" s="112">
        <f>K16/J16*100-100</f>
        <v>1.8976158021965119</v>
      </c>
      <c r="L18" s="79"/>
    </row>
    <row r="19" spans="1:12">
      <c r="A19" s="79" t="s">
        <v>394</v>
      </c>
      <c r="B19" s="79"/>
      <c r="C19" s="79"/>
      <c r="D19" s="79">
        <f>D16/D14</f>
        <v>1.5267729357798163</v>
      </c>
      <c r="E19" s="79">
        <f t="shared" ref="E19:G19" si="3">E16/E14</f>
        <v>1.4948703208556149</v>
      </c>
      <c r="F19" s="79">
        <f t="shared" si="3"/>
        <v>1.5594365091480036</v>
      </c>
      <c r="G19" s="79">
        <f t="shared" si="3"/>
        <v>1.6321650437252919</v>
      </c>
      <c r="H19" s="79">
        <f>H16/H14</f>
        <v>1.84788826881229</v>
      </c>
      <c r="I19" s="79">
        <f>I16/I14</f>
        <v>1.8308353759800873</v>
      </c>
      <c r="J19" s="79">
        <f>J16/J14</f>
        <v>1.8432345467304221</v>
      </c>
      <c r="K19" s="79">
        <f>K16/K14</f>
        <v>1.8649707643339526</v>
      </c>
      <c r="L19" s="79">
        <f>H19*(1+K21)^4</f>
        <v>1.8706999502018535</v>
      </c>
    </row>
    <row r="20" spans="1:12">
      <c r="A20" s="79" t="s">
        <v>395</v>
      </c>
      <c r="B20" s="79"/>
      <c r="C20" s="79"/>
      <c r="D20" s="79"/>
      <c r="E20" s="79">
        <f>E19/D19*100-100</f>
        <v>-2.0895454835860647</v>
      </c>
      <c r="F20" s="79">
        <f t="shared" ref="F20:H20" si="4">F19/E19*100-100</f>
        <v>4.3191832356022104</v>
      </c>
      <c r="G20" s="79">
        <f t="shared" si="4"/>
        <v>4.663770159967811</v>
      </c>
      <c r="H20" s="79">
        <f t="shared" si="4"/>
        <v>13.216998239015481</v>
      </c>
      <c r="I20" s="79">
        <f>I19/H19*100-100</f>
        <v>-0.92283138109661422</v>
      </c>
      <c r="J20" s="79">
        <f>J19/I19*100-100</f>
        <v>0.67724116067493867</v>
      </c>
      <c r="K20" s="79">
        <f>K19/J19*100-100</f>
        <v>1.1792431756493897</v>
      </c>
      <c r="L20" s="79"/>
    </row>
    <row r="21" spans="1:12">
      <c r="A21" s="79" t="s">
        <v>396</v>
      </c>
      <c r="B21" s="79"/>
      <c r="C21" s="79"/>
      <c r="D21" s="79"/>
      <c r="E21" s="79"/>
      <c r="F21" s="79"/>
      <c r="G21" s="79"/>
      <c r="H21" s="79"/>
      <c r="I21" s="79">
        <f>((I19/D19)^(1/5)-1)</f>
        <v>3.6990955416384308E-2</v>
      </c>
      <c r="J21" s="79">
        <f>((J19/$H$19)^(1/2)-1)</f>
        <v>-1.2599938641593145E-3</v>
      </c>
      <c r="K21" s="79">
        <f>((K19/H19)^(1/3)-1)</f>
        <v>3.0719976835384966E-3</v>
      </c>
      <c r="L21" s="79"/>
    </row>
    <row r="23" spans="1:12" s="107" customFormat="1">
      <c r="A23" s="105"/>
      <c r="B23" s="105"/>
      <c r="C23" s="105">
        <v>2015</v>
      </c>
      <c r="D23" s="105">
        <v>2016</v>
      </c>
      <c r="E23" s="105">
        <v>2017</v>
      </c>
      <c r="F23" s="105">
        <v>2018</v>
      </c>
      <c r="G23" s="105">
        <v>2019</v>
      </c>
      <c r="H23" s="105">
        <v>2020</v>
      </c>
      <c r="I23" s="105">
        <v>2021</v>
      </c>
      <c r="J23" s="105">
        <v>2022</v>
      </c>
      <c r="K23" s="106">
        <v>2023</v>
      </c>
      <c r="L23" s="105">
        <v>2024</v>
      </c>
    </row>
    <row r="24" spans="1:12" s="107" customFormat="1">
      <c r="A24" s="105" t="s">
        <v>397</v>
      </c>
      <c r="C24" s="105">
        <v>1492</v>
      </c>
      <c r="D24" s="105">
        <v>1593</v>
      </c>
      <c r="E24" s="105">
        <v>1873</v>
      </c>
      <c r="F24" s="105">
        <v>2161.0650000000001</v>
      </c>
      <c r="G24" s="105">
        <v>2176.2840000000001</v>
      </c>
      <c r="H24" s="105">
        <v>2380.319</v>
      </c>
      <c r="I24" s="105">
        <v>2533.1610000000001</v>
      </c>
      <c r="J24" s="109">
        <f>'[12]bieu 1 bd'!H18</f>
        <v>2822.3898399999998</v>
      </c>
      <c r="K24" s="109">
        <f>J24*1.031</f>
        <v>2909.8839250399997</v>
      </c>
      <c r="L24" s="105">
        <f>K24*1.032</f>
        <v>3003.0002106412799</v>
      </c>
    </row>
    <row r="25" spans="1:12" s="107" customFormat="1">
      <c r="A25" s="105"/>
      <c r="C25" s="105"/>
      <c r="D25" s="105"/>
      <c r="E25" s="105"/>
      <c r="F25" s="105"/>
      <c r="G25" s="105"/>
      <c r="H25" s="105"/>
      <c r="I25" s="105"/>
      <c r="J25" s="109"/>
      <c r="K25" s="37"/>
      <c r="L25" s="37"/>
    </row>
    <row r="26" spans="1:12">
      <c r="A26" s="79" t="s">
        <v>398</v>
      </c>
      <c r="C26" s="79"/>
      <c r="D26" s="79">
        <v>2238.0410000000002</v>
      </c>
      <c r="E26" s="79">
        <v>2716.2890000000002</v>
      </c>
      <c r="F26" s="79">
        <v>3277.5390000000002</v>
      </c>
      <c r="G26" s="79">
        <v>3390.4650000000001</v>
      </c>
      <c r="H26" s="79">
        <v>3798.1729999999998</v>
      </c>
      <c r="I26" s="79">
        <v>4180.2179999999998</v>
      </c>
      <c r="J26" s="79">
        <f>J24*J28</f>
        <v>4809.8320624512962</v>
      </c>
      <c r="K26" s="79">
        <f>K24*K28</f>
        <v>4442.7320230118148</v>
      </c>
      <c r="L26" s="80">
        <f>L24*L28</f>
        <v>4584.8994477481938</v>
      </c>
    </row>
    <row r="27" spans="1:12">
      <c r="A27" s="79"/>
      <c r="C27" s="79"/>
      <c r="D27" s="79"/>
      <c r="E27" s="79"/>
      <c r="F27" s="79"/>
      <c r="G27" s="79"/>
      <c r="H27" s="79"/>
      <c r="I27" s="79"/>
      <c r="J27" s="79"/>
      <c r="K27" s="79">
        <f t="shared" ref="K27" si="5">K26-J26</f>
        <v>-367.10003943948141</v>
      </c>
      <c r="L27" s="79"/>
    </row>
    <row r="28" spans="1:12">
      <c r="A28" s="79" t="s">
        <v>394</v>
      </c>
      <c r="C28" s="79"/>
      <c r="D28" s="79">
        <f>D26/D24</f>
        <v>1.4049221594475834</v>
      </c>
      <c r="E28" s="79">
        <f t="shared" ref="E28:I28" si="6">E26/E24</f>
        <v>1.4502343833422318</v>
      </c>
      <c r="F28" s="79">
        <f t="shared" si="6"/>
        <v>1.5166313831374809</v>
      </c>
      <c r="G28" s="79">
        <f t="shared" si="6"/>
        <v>1.55791477582889</v>
      </c>
      <c r="H28" s="79">
        <f t="shared" si="6"/>
        <v>1.595657136711508</v>
      </c>
      <c r="I28" s="79">
        <f t="shared" si="6"/>
        <v>1.6501983095428991</v>
      </c>
      <c r="J28" s="79">
        <f>D28*(1+I30)^6</f>
        <v>1.7041699889520918</v>
      </c>
      <c r="K28" s="79">
        <f>$D$19*(1+J30)^7</f>
        <v>1.5267729357798163</v>
      </c>
      <c r="L28" s="79">
        <f>$D$19*(1+K30)^8</f>
        <v>1.5267729357798163</v>
      </c>
    </row>
    <row r="29" spans="1:12">
      <c r="A29" s="79"/>
      <c r="C29" s="79"/>
      <c r="D29" s="79"/>
      <c r="E29" s="79"/>
      <c r="F29" s="79"/>
      <c r="G29" s="79"/>
      <c r="H29" s="79"/>
      <c r="I29" s="79"/>
      <c r="J29" s="79"/>
      <c r="K29" s="79">
        <f>K28/J28*100-100</f>
        <v>-10.409586738548214</v>
      </c>
      <c r="L29" s="79"/>
    </row>
    <row r="30" spans="1:12">
      <c r="A30" s="79" t="s">
        <v>396</v>
      </c>
      <c r="C30" s="79"/>
      <c r="D30" s="79"/>
      <c r="E30" s="79"/>
      <c r="F30" s="79"/>
      <c r="G30" s="79"/>
      <c r="H30" s="79"/>
      <c r="I30" s="79">
        <f>((I28/D28)^(1/5)-1)</f>
        <v>3.2706177855764684E-2</v>
      </c>
      <c r="J30" s="79"/>
      <c r="K30" s="79">
        <f>((K28/$D$19)^(1/7)-1)</f>
        <v>0</v>
      </c>
      <c r="L30" s="79"/>
    </row>
    <row r="32" spans="1:12" s="107" customFormat="1">
      <c r="A32" s="105"/>
      <c r="B32" s="105"/>
      <c r="C32" s="105">
        <v>2015</v>
      </c>
      <c r="D32" s="105">
        <v>2016</v>
      </c>
      <c r="E32" s="105">
        <v>2017</v>
      </c>
      <c r="F32" s="105">
        <v>2018</v>
      </c>
      <c r="G32" s="105">
        <v>2019</v>
      </c>
      <c r="H32" s="105">
        <v>2020</v>
      </c>
      <c r="I32" s="105">
        <v>2021</v>
      </c>
      <c r="J32" s="105">
        <v>2022</v>
      </c>
      <c r="K32" s="106">
        <v>2023</v>
      </c>
      <c r="L32" s="105">
        <v>2024</v>
      </c>
    </row>
    <row r="33" spans="1:14" s="107" customFormat="1">
      <c r="A33" s="105" t="s">
        <v>399</v>
      </c>
      <c r="C33" s="105"/>
      <c r="D33" s="105">
        <v>419.71300000000002</v>
      </c>
      <c r="E33" s="105">
        <v>623.92399999999998</v>
      </c>
      <c r="F33" s="105">
        <v>805.11199999999997</v>
      </c>
      <c r="G33" s="105">
        <v>805.90300000000002</v>
      </c>
      <c r="H33" s="105">
        <v>911.75</v>
      </c>
      <c r="I33" s="105">
        <v>879.34100000000001</v>
      </c>
      <c r="J33" s="108">
        <f>'Biểu 1'!D19</f>
        <v>997.4289445628998</v>
      </c>
      <c r="K33" s="109">
        <f>'Biểu 1'!G19</f>
        <v>935.58834999999999</v>
      </c>
      <c r="L33" s="109">
        <f>'Biểu 1'!J19</f>
        <v>1055.8114529750001</v>
      </c>
      <c r="M33" s="113"/>
    </row>
    <row r="34" spans="1:14">
      <c r="A34" s="79" t="s">
        <v>400</v>
      </c>
      <c r="C34" s="79"/>
      <c r="D34" s="79"/>
      <c r="E34" s="79"/>
      <c r="F34" s="79"/>
      <c r="G34" s="79"/>
      <c r="H34" s="79"/>
      <c r="I34" s="79"/>
      <c r="J34" s="114"/>
      <c r="K34" s="37"/>
      <c r="L34" s="37"/>
    </row>
    <row r="35" spans="1:14" s="107" customFormat="1">
      <c r="A35" s="105" t="s">
        <v>401</v>
      </c>
      <c r="C35" s="105"/>
      <c r="D35" s="105">
        <v>660.88</v>
      </c>
      <c r="E35" s="105">
        <v>1006.611</v>
      </c>
      <c r="F35" s="105">
        <v>1352.807</v>
      </c>
      <c r="G35" s="105">
        <v>1434.6780000000001</v>
      </c>
      <c r="H35" s="105">
        <v>1643.451</v>
      </c>
      <c r="I35" s="105">
        <v>1621.4079999999999</v>
      </c>
      <c r="J35" s="109">
        <f>'Biểu 1'!D26</f>
        <v>1970.5077900000001</v>
      </c>
      <c r="K35" s="109">
        <f>'Biểu 1'!G26</f>
        <v>2021.00197</v>
      </c>
      <c r="L35" s="109">
        <f>L33*L37</f>
        <v>2422.5269366729813</v>
      </c>
    </row>
    <row r="36" spans="1:14">
      <c r="A36" s="79" t="s">
        <v>402</v>
      </c>
      <c r="C36" s="79"/>
      <c r="D36" s="79"/>
      <c r="E36" s="79">
        <f>E35-D35</f>
        <v>345.73099999999999</v>
      </c>
      <c r="F36" s="79">
        <f t="shared" ref="F36:J36" si="7">F35-E35</f>
        <v>346.19600000000003</v>
      </c>
      <c r="G36" s="79">
        <f t="shared" si="7"/>
        <v>81.871000000000095</v>
      </c>
      <c r="H36" s="79">
        <f t="shared" si="7"/>
        <v>208.77299999999991</v>
      </c>
      <c r="I36" s="79">
        <f t="shared" si="7"/>
        <v>-22.04300000000012</v>
      </c>
      <c r="J36" s="79">
        <f t="shared" si="7"/>
        <v>349.09979000000021</v>
      </c>
      <c r="K36" s="80">
        <f>K35-J35</f>
        <v>50.494179999999915</v>
      </c>
      <c r="L36" s="79"/>
    </row>
    <row r="37" spans="1:14">
      <c r="A37" s="79" t="s">
        <v>394</v>
      </c>
      <c r="C37" s="79"/>
      <c r="D37" s="79">
        <f t="shared" ref="D37:H37" si="8">D35/D33</f>
        <v>1.5745997860442731</v>
      </c>
      <c r="E37" s="79">
        <f t="shared" si="8"/>
        <v>1.6133551522300793</v>
      </c>
      <c r="F37" s="79">
        <f t="shared" si="8"/>
        <v>1.6802718131142003</v>
      </c>
      <c r="G37" s="79">
        <f t="shared" si="8"/>
        <v>1.7802117624577649</v>
      </c>
      <c r="H37" s="79">
        <f t="shared" si="8"/>
        <v>1.802523718124486</v>
      </c>
      <c r="I37" s="79">
        <f>I35/I33</f>
        <v>1.8438899130144051</v>
      </c>
      <c r="J37" s="79">
        <f>J35/J33</f>
        <v>1.9755871340424451</v>
      </c>
      <c r="K37" s="79">
        <f>K35/K33</f>
        <v>2.1601401620702099</v>
      </c>
      <c r="L37" s="79">
        <f>H37*(1+K39)^4</f>
        <v>2.2944692727540841</v>
      </c>
      <c r="N37" s="19">
        <f>H37-G37</f>
        <v>2.2311955666721062E-2</v>
      </c>
    </row>
    <row r="38" spans="1:14">
      <c r="A38" s="79" t="s">
        <v>395</v>
      </c>
      <c r="C38" s="79"/>
      <c r="D38" s="79"/>
      <c r="E38" s="79">
        <f>E37/D37*100-100</f>
        <v>2.4612835927767946</v>
      </c>
      <c r="F38" s="79">
        <f t="shared" ref="F38:H38" si="9">F37/E37*100-100</f>
        <v>4.1476708207504487</v>
      </c>
      <c r="G38" s="79">
        <f t="shared" si="9"/>
        <v>5.9478441858961304</v>
      </c>
      <c r="H38" s="79">
        <f t="shared" si="9"/>
        <v>1.2533315494959396</v>
      </c>
      <c r="I38" s="79">
        <f>I37/H37*100-100</f>
        <v>2.2949043318531324</v>
      </c>
      <c r="J38" s="79">
        <f>J37/I37*100-100</f>
        <v>7.1423581255315014</v>
      </c>
      <c r="K38" s="79">
        <f>K37/J37*100-100</f>
        <v>9.3416799921212572</v>
      </c>
      <c r="L38" s="79"/>
    </row>
    <row r="39" spans="1:14">
      <c r="A39" s="79" t="s">
        <v>396</v>
      </c>
      <c r="C39" s="79"/>
      <c r="D39" s="79"/>
      <c r="E39" s="79"/>
      <c r="F39" s="79"/>
      <c r="G39" s="79"/>
      <c r="H39" s="79"/>
      <c r="I39" s="79">
        <f>((I37/D37)^(1/5)-1)</f>
        <v>3.2079044333396922E-2</v>
      </c>
      <c r="J39" s="115">
        <f>((J37/H37)^(1/2)-1)</f>
        <v>4.6905787276982913E-2</v>
      </c>
      <c r="K39" s="79">
        <f>((K37/H37)^(1/3)-1)</f>
        <v>6.2185367895357446E-2</v>
      </c>
      <c r="L39" s="79"/>
    </row>
    <row r="42" spans="1:14" s="107" customFormat="1">
      <c r="A42" s="105"/>
      <c r="B42" s="105"/>
      <c r="C42" s="105">
        <v>2015</v>
      </c>
      <c r="D42" s="105">
        <v>2016</v>
      </c>
      <c r="E42" s="105">
        <v>2017</v>
      </c>
      <c r="F42" s="105">
        <v>2018</v>
      </c>
      <c r="G42" s="105">
        <v>2019</v>
      </c>
      <c r="H42" s="105">
        <v>2020</v>
      </c>
      <c r="I42" s="105">
        <v>2021</v>
      </c>
      <c r="J42" s="105">
        <v>2022</v>
      </c>
      <c r="K42" s="106">
        <v>2023</v>
      </c>
      <c r="L42" s="105">
        <v>2024</v>
      </c>
    </row>
    <row r="43" spans="1:14" s="107" customFormat="1">
      <c r="A43" s="105" t="s">
        <v>403</v>
      </c>
      <c r="C43" s="105"/>
      <c r="D43" s="105">
        <f>D24-D33</f>
        <v>1173.287</v>
      </c>
      <c r="E43" s="105">
        <f>E24-E33</f>
        <v>1249.076</v>
      </c>
      <c r="F43" s="105">
        <f>F24-F33</f>
        <v>1355.953</v>
      </c>
      <c r="G43" s="105">
        <f>G24-G33</f>
        <v>1370.3810000000001</v>
      </c>
      <c r="H43" s="105">
        <f>2469.678-911.75</f>
        <v>1557.9279999999999</v>
      </c>
      <c r="I43" s="105">
        <v>15992.261</v>
      </c>
      <c r="J43" s="108">
        <f>'Biểu 1'!D20</f>
        <v>1465.2249850940698</v>
      </c>
      <c r="K43" s="109">
        <f>'Biểu 1'!G20</f>
        <v>1333.00845</v>
      </c>
      <c r="L43" s="109">
        <f>'Biểu 1'!J20</f>
        <v>1471.1081254199999</v>
      </c>
    </row>
    <row r="44" spans="1:14">
      <c r="A44" s="79" t="s">
        <v>404</v>
      </c>
      <c r="C44" s="79"/>
      <c r="D44" s="79" t="e">
        <f t="shared" ref="D44:J44" si="10">D43/C43*100-100</f>
        <v>#DIV/0!</v>
      </c>
      <c r="E44" s="79">
        <f t="shared" si="10"/>
        <v>6.4595448513449867</v>
      </c>
      <c r="F44" s="79">
        <f t="shared" si="10"/>
        <v>8.556484953677753</v>
      </c>
      <c r="G44" s="79">
        <f t="shared" si="10"/>
        <v>1.0640486801533768</v>
      </c>
      <c r="H44" s="79">
        <f t="shared" si="10"/>
        <v>13.685756005081771</v>
      </c>
      <c r="I44" s="79">
        <f t="shared" si="10"/>
        <v>926.50834955145569</v>
      </c>
      <c r="J44" s="116">
        <f t="shared" si="10"/>
        <v>-90.837912255846319</v>
      </c>
      <c r="K44" s="116">
        <f>K43/J43*100-100</f>
        <v>-9.0236336698545472</v>
      </c>
      <c r="L44" s="116">
        <f>L43/K43*100-100</f>
        <v>10.359999999999985</v>
      </c>
    </row>
    <row r="45" spans="1:14" s="107" customFormat="1">
      <c r="A45" s="105" t="s">
        <v>405</v>
      </c>
      <c r="C45" s="105"/>
      <c r="D45" s="105">
        <f t="shared" ref="D45:G45" si="11">D26-D35</f>
        <v>1577.1610000000001</v>
      </c>
      <c r="E45" s="105">
        <f t="shared" si="11"/>
        <v>1709.6780000000003</v>
      </c>
      <c r="F45" s="105">
        <f t="shared" si="11"/>
        <v>1924.7320000000002</v>
      </c>
      <c r="G45" s="105">
        <f t="shared" si="11"/>
        <v>1955.787</v>
      </c>
      <c r="H45" s="105">
        <v>2209.442</v>
      </c>
      <c r="I45" s="105">
        <v>2395.5639999999999</v>
      </c>
      <c r="J45" s="109">
        <f>'Biểu 1'!D27</f>
        <v>2341.89095</v>
      </c>
      <c r="K45" s="109">
        <f>'Biểu 1'!G27</f>
        <v>2111.6886199999999</v>
      </c>
      <c r="L45" s="109">
        <f>L43*L47</f>
        <v>2418.0326243754648</v>
      </c>
    </row>
    <row r="46" spans="1:14">
      <c r="A46" s="79" t="s">
        <v>406</v>
      </c>
      <c r="C46" s="79"/>
      <c r="D46" s="79"/>
      <c r="E46" s="79"/>
      <c r="F46" s="79"/>
      <c r="G46" s="79">
        <f t="shared" ref="G46" si="12">G45-F45</f>
        <v>31.054999999999836</v>
      </c>
      <c r="H46" s="79">
        <f t="shared" ref="H46" si="13">H45-G45</f>
        <v>253.65499999999997</v>
      </c>
      <c r="I46" s="79">
        <f t="shared" ref="I46" si="14">I45-H45</f>
        <v>186.12199999999984</v>
      </c>
      <c r="J46" s="79">
        <f t="shared" ref="J46" si="15">J45-I45</f>
        <v>-53.673049999999876</v>
      </c>
      <c r="K46" s="79">
        <f t="shared" ref="K46" si="16">K45-J45</f>
        <v>-230.20233000000007</v>
      </c>
      <c r="L46" s="80">
        <f>L45-K45</f>
        <v>306.34400437546492</v>
      </c>
    </row>
    <row r="47" spans="1:14">
      <c r="A47" s="79" t="s">
        <v>394</v>
      </c>
      <c r="C47" s="79"/>
      <c r="D47" s="79">
        <f>D45/D43</f>
        <v>1.3442243884062468</v>
      </c>
      <c r="E47" s="79">
        <f t="shared" ref="E47:I47" si="17">E45/E43</f>
        <v>1.3687541830921419</v>
      </c>
      <c r="F47" s="79">
        <f t="shared" si="17"/>
        <v>1.4194680789083398</v>
      </c>
      <c r="G47" s="79">
        <f t="shared" si="17"/>
        <v>1.4271848485932015</v>
      </c>
      <c r="H47" s="79">
        <f t="shared" si="17"/>
        <v>1.4181926250763837</v>
      </c>
      <c r="I47" s="79">
        <f t="shared" si="17"/>
        <v>0.1497952040677675</v>
      </c>
      <c r="J47" s="79">
        <f>J45/J43</f>
        <v>1.5983149167017834</v>
      </c>
      <c r="K47" s="79">
        <f>K45/K43</f>
        <v>1.5841524635496496</v>
      </c>
      <c r="L47" s="79">
        <f>H47*(1+K49)^4</f>
        <v>1.6436811017443869</v>
      </c>
    </row>
    <row r="48" spans="1:14">
      <c r="A48" s="79" t="s">
        <v>395</v>
      </c>
      <c r="C48" s="79"/>
      <c r="D48" s="79"/>
      <c r="E48" s="79">
        <f>E47/D47*100-100</f>
        <v>1.8248288676698081</v>
      </c>
      <c r="F48" s="79">
        <f t="shared" ref="F48:J48" si="18">F47/E47*100-100</f>
        <v>3.7051134851424194</v>
      </c>
      <c r="G48" s="79">
        <f t="shared" si="18"/>
        <v>0.54363812751579133</v>
      </c>
      <c r="H48" s="79">
        <f t="shared" si="18"/>
        <v>-0.63006719316574333</v>
      </c>
      <c r="I48" s="79">
        <f t="shared" si="18"/>
        <v>-89.437598149990407</v>
      </c>
      <c r="J48" s="79">
        <f t="shared" si="18"/>
        <v>967.00005961386069</v>
      </c>
      <c r="K48" s="79">
        <f>K47/J47*100-100</f>
        <v>-0.88608652801407572</v>
      </c>
      <c r="L48" s="79"/>
    </row>
    <row r="49" spans="1:17">
      <c r="A49" s="79" t="s">
        <v>396</v>
      </c>
      <c r="C49" s="79"/>
      <c r="D49" s="79"/>
      <c r="E49" s="79"/>
      <c r="F49" s="79"/>
      <c r="G49" s="79"/>
      <c r="H49" s="79"/>
      <c r="I49" s="79">
        <f>((I47/D47)^(1/5)-1)</f>
        <v>-0.35522939819357191</v>
      </c>
      <c r="J49" s="79">
        <f>((J47/H47)^(1/2)-1)</f>
        <v>6.1606490354396026E-2</v>
      </c>
      <c r="K49" s="79">
        <f>((K47/H47)^(1/3)-1)</f>
        <v>3.7577594053889163E-2</v>
      </c>
      <c r="L49" s="79"/>
    </row>
    <row r="50" spans="1:17">
      <c r="A50" s="79"/>
      <c r="C50" s="79"/>
      <c r="D50" s="79"/>
      <c r="E50" s="79"/>
      <c r="F50" s="79"/>
      <c r="G50" s="79"/>
      <c r="H50" s="79"/>
      <c r="I50" s="79"/>
      <c r="J50" s="79"/>
    </row>
    <row r="51" spans="1:17">
      <c r="A51" s="79"/>
      <c r="C51" s="79"/>
      <c r="D51" s="79"/>
      <c r="E51" s="79"/>
      <c r="F51" s="79"/>
      <c r="G51" s="79"/>
      <c r="H51" s="79"/>
      <c r="I51" s="79"/>
      <c r="J51" s="79"/>
    </row>
    <row r="52" spans="1:17" s="107" customFormat="1">
      <c r="A52" s="105"/>
      <c r="B52" s="105"/>
      <c r="C52" s="105">
        <v>2015</v>
      </c>
      <c r="D52" s="105">
        <v>2016</v>
      </c>
      <c r="E52" s="105">
        <v>2017</v>
      </c>
      <c r="F52" s="105">
        <v>2018</v>
      </c>
      <c r="G52" s="105">
        <v>2019</v>
      </c>
      <c r="H52" s="105">
        <v>2020</v>
      </c>
      <c r="I52" s="105">
        <v>2021</v>
      </c>
      <c r="J52" s="105">
        <v>2022</v>
      </c>
      <c r="K52" s="106">
        <v>2023</v>
      </c>
      <c r="L52" s="105">
        <v>2024</v>
      </c>
    </row>
    <row r="53" spans="1:17" s="107" customFormat="1">
      <c r="A53" s="105" t="s">
        <v>407</v>
      </c>
      <c r="C53" s="105">
        <v>4429</v>
      </c>
      <c r="D53" s="105">
        <v>4687</v>
      </c>
      <c r="E53" s="105">
        <v>4945</v>
      </c>
      <c r="F53" s="105">
        <v>5236</v>
      </c>
      <c r="G53" s="105">
        <v>5575</v>
      </c>
      <c r="H53" s="105">
        <v>5867.2879999999996</v>
      </c>
      <c r="I53" s="105">
        <v>6111.6559999999999</v>
      </c>
      <c r="J53" s="108">
        <f>'Biểu 1'!D21</f>
        <v>6495.2330456805175</v>
      </c>
      <c r="K53" s="109">
        <f>'Biểu 1'!G21</f>
        <v>6924.5679499999997</v>
      </c>
      <c r="L53" s="109">
        <f>'Biểu 1'!J21</f>
        <v>7520.0807937</v>
      </c>
    </row>
    <row r="54" spans="1:17">
      <c r="A54" s="79" t="s">
        <v>408</v>
      </c>
      <c r="C54" s="79"/>
      <c r="D54" s="79">
        <f>D53/C53*100-100</f>
        <v>5.8252427184466029</v>
      </c>
      <c r="E54" s="79">
        <f t="shared" ref="E54:I54" si="19">E53/D53*100-100</f>
        <v>5.5045871559632928</v>
      </c>
      <c r="F54" s="79">
        <f t="shared" si="19"/>
        <v>5.8847320525783573</v>
      </c>
      <c r="G54" s="79">
        <f t="shared" si="19"/>
        <v>6.4744079449961873</v>
      </c>
      <c r="H54" s="79">
        <f t="shared" si="19"/>
        <v>5.2428340807174862</v>
      </c>
      <c r="I54" s="79">
        <f t="shared" si="19"/>
        <v>4.1649225332044466</v>
      </c>
      <c r="J54" s="79">
        <f>J53/I53*100-100</f>
        <v>6.2761556880903839</v>
      </c>
      <c r="K54" s="37"/>
      <c r="L54" s="37"/>
    </row>
    <row r="55" spans="1:17" s="107" customFormat="1">
      <c r="A55" s="105" t="s">
        <v>409</v>
      </c>
      <c r="C55" s="105"/>
      <c r="D55" s="105">
        <v>7123.97</v>
      </c>
      <c r="E55" s="105">
        <v>7902.098</v>
      </c>
      <c r="F55" s="105">
        <v>8742.6970000000001</v>
      </c>
      <c r="G55" s="105">
        <v>9601.634</v>
      </c>
      <c r="H55" s="105">
        <v>10165.550999999999</v>
      </c>
      <c r="I55" s="105">
        <v>10773</v>
      </c>
      <c r="J55" s="109">
        <f>'Biểu 1'!D28</f>
        <v>11638.317519999999</v>
      </c>
      <c r="K55" s="109">
        <f>'Biểu 1'!G28</f>
        <v>12927.665709999999</v>
      </c>
      <c r="L55" s="109">
        <f>L53*L57-320</f>
        <v>14073.328704199244</v>
      </c>
    </row>
    <row r="56" spans="1:17">
      <c r="A56" s="79" t="s">
        <v>406</v>
      </c>
      <c r="C56" s="79"/>
      <c r="D56" s="79"/>
      <c r="E56" s="79"/>
      <c r="F56" s="79"/>
      <c r="G56" s="79"/>
      <c r="H56" s="79"/>
      <c r="I56" s="79"/>
      <c r="J56" s="79"/>
      <c r="K56" s="79">
        <f t="shared" ref="K56" si="20">K55-J55</f>
        <v>1289.3481900000006</v>
      </c>
      <c r="L56" s="79"/>
    </row>
    <row r="57" spans="1:17">
      <c r="A57" s="79" t="s">
        <v>394</v>
      </c>
      <c r="C57" s="79"/>
      <c r="D57" s="79">
        <f>D55/D53</f>
        <v>1.5199423938553447</v>
      </c>
      <c r="E57" s="79">
        <f t="shared" ref="E57:I57" si="21">E55/E53</f>
        <v>1.59799757330637</v>
      </c>
      <c r="F57" s="79">
        <f t="shared" si="21"/>
        <v>1.6697282276546983</v>
      </c>
      <c r="G57" s="79">
        <f t="shared" si="21"/>
        <v>1.7222661883408072</v>
      </c>
      <c r="H57" s="79">
        <f t="shared" si="21"/>
        <v>1.7325808789341857</v>
      </c>
      <c r="I57" s="79">
        <f t="shared" si="21"/>
        <v>1.7626973769466083</v>
      </c>
      <c r="J57" s="79">
        <f>J55/J53</f>
        <v>1.7918244716007155</v>
      </c>
      <c r="K57" s="79">
        <f>K55/K53</f>
        <v>1.8669274102509168</v>
      </c>
      <c r="L57" s="79">
        <f>H57*(1+K59)^4</f>
        <v>1.9139859130579229</v>
      </c>
      <c r="N57" s="19">
        <f>H57*(1+K59)</f>
        <v>1.776252990504785</v>
      </c>
      <c r="O57" s="19">
        <f>I57*(1+K59)</f>
        <v>1.8071286167502996</v>
      </c>
      <c r="P57" s="19">
        <f>J57*(1+K59)</f>
        <v>1.8369899003493084</v>
      </c>
      <c r="Q57" s="19">
        <f>K57*(1+K59)</f>
        <v>1.9139859130579222</v>
      </c>
    </row>
    <row r="58" spans="1:17">
      <c r="A58" s="79" t="s">
        <v>395</v>
      </c>
      <c r="C58" s="79"/>
      <c r="D58" s="79"/>
      <c r="E58" s="79">
        <f>E57/D57*100-100</f>
        <v>5.1354037999451947</v>
      </c>
      <c r="F58" s="79">
        <f t="shared" ref="F58:J58" si="22">F57/E57*100-100</f>
        <v>4.4887836844403068</v>
      </c>
      <c r="G58" s="79">
        <f t="shared" si="22"/>
        <v>3.1464977243574452</v>
      </c>
      <c r="H58" s="79">
        <f t="shared" si="22"/>
        <v>0.59890222912146385</v>
      </c>
      <c r="I58" s="79">
        <f t="shared" si="22"/>
        <v>1.7382448564795965</v>
      </c>
      <c r="J58" s="79">
        <f t="shared" si="22"/>
        <v>1.6524160661407308</v>
      </c>
      <c r="K58" s="79">
        <f>K57/J57*100-100</f>
        <v>4.1914227559973369</v>
      </c>
      <c r="L58" s="79"/>
    </row>
    <row r="59" spans="1:17">
      <c r="A59" s="79" t="s">
        <v>396</v>
      </c>
      <c r="C59" s="79"/>
      <c r="D59" s="79"/>
      <c r="E59" s="79"/>
      <c r="F59" s="79"/>
      <c r="G59" s="79"/>
      <c r="H59" s="79"/>
      <c r="I59" s="79">
        <f>((I57/D57)^(1/5)-1)</f>
        <v>3.0078033651699254E-2</v>
      </c>
      <c r="J59" s="79">
        <f>((J57/H57)^(1/2)-1)</f>
        <v>1.6953214065906108E-2</v>
      </c>
      <c r="K59" s="79">
        <f>((K57/H57)^(1/3)-1)</f>
        <v>2.5206391286890284E-2</v>
      </c>
      <c r="L59" s="79"/>
      <c r="N59" s="79">
        <f>((J57/D57)^(1/6)-1)</f>
        <v>2.7806569345667498E-2</v>
      </c>
      <c r="O59" s="19">
        <f>J57*(1+N59)</f>
        <v>1.8416489630255448</v>
      </c>
    </row>
    <row r="61" spans="1:17" s="107" customFormat="1">
      <c r="A61" s="105"/>
      <c r="B61" s="105"/>
      <c r="C61" s="105">
        <v>2015</v>
      </c>
      <c r="D61" s="105">
        <v>2016</v>
      </c>
      <c r="E61" s="105">
        <v>2017</v>
      </c>
      <c r="F61" s="105">
        <v>2018</v>
      </c>
      <c r="G61" s="105">
        <v>2019</v>
      </c>
      <c r="H61" s="105">
        <v>2020</v>
      </c>
      <c r="I61" s="105">
        <v>2021</v>
      </c>
      <c r="J61" s="105">
        <v>2022</v>
      </c>
      <c r="K61" s="106">
        <v>2023</v>
      </c>
      <c r="L61" s="105">
        <v>2024</v>
      </c>
    </row>
    <row r="62" spans="1:17" s="107" customFormat="1">
      <c r="A62" s="105" t="s">
        <v>410</v>
      </c>
      <c r="C62" s="105">
        <v>317</v>
      </c>
      <c r="D62" s="105">
        <v>319.428</v>
      </c>
      <c r="E62" s="105">
        <v>339.34800000000001</v>
      </c>
      <c r="F62" s="105">
        <v>371.82400000000001</v>
      </c>
      <c r="G62" s="105">
        <v>392.63600000000002</v>
      </c>
      <c r="H62" s="105">
        <v>388.54300000000001</v>
      </c>
      <c r="I62" s="105">
        <v>416.49</v>
      </c>
      <c r="J62" s="108">
        <f>'Biểu 1'!D22</f>
        <v>456.62600658149444</v>
      </c>
      <c r="K62" s="109">
        <f>'Biểu 1'!G22</f>
        <v>471.78599000000003</v>
      </c>
      <c r="L62" s="105">
        <f>K62*1.086</f>
        <v>512.35958514000004</v>
      </c>
    </row>
    <row r="63" spans="1:17">
      <c r="A63" s="79"/>
      <c r="C63" s="79"/>
      <c r="D63" s="79"/>
      <c r="E63" s="79"/>
      <c r="F63" s="79"/>
      <c r="G63" s="79"/>
      <c r="H63" s="79"/>
      <c r="I63" s="79"/>
      <c r="J63" s="114"/>
      <c r="K63" s="79"/>
      <c r="L63" s="37"/>
    </row>
    <row r="64" spans="1:17">
      <c r="A64" s="79" t="s">
        <v>411</v>
      </c>
      <c r="C64" s="79"/>
      <c r="D64" s="79">
        <v>474.65300000000002</v>
      </c>
      <c r="E64" s="79">
        <v>522.35799999999995</v>
      </c>
      <c r="F64" s="79">
        <v>595.36199999999997</v>
      </c>
      <c r="G64" s="79">
        <v>652.98</v>
      </c>
      <c r="H64" s="79">
        <v>664.11400000000003</v>
      </c>
      <c r="I64" s="79">
        <v>755.24099999999999</v>
      </c>
      <c r="J64" s="80">
        <f>'Biểu 1'!D29</f>
        <v>812.48838999999873</v>
      </c>
      <c r="K64" s="80">
        <f>'Biểu 1'!G29</f>
        <v>861.58092999999997</v>
      </c>
      <c r="L64" s="80">
        <f>L62*L66</f>
        <v>961.6978856497019</v>
      </c>
    </row>
    <row r="65" spans="1:12">
      <c r="A65" s="79"/>
      <c r="C65" s="79"/>
      <c r="D65" s="79"/>
      <c r="E65" s="80">
        <f>E64-D64</f>
        <v>47.704999999999927</v>
      </c>
      <c r="F65" s="80">
        <f t="shared" ref="F65:J65" si="23">F64-E64</f>
        <v>73.004000000000019</v>
      </c>
      <c r="G65" s="80">
        <f t="shared" si="23"/>
        <v>57.618000000000052</v>
      </c>
      <c r="H65" s="80">
        <f t="shared" si="23"/>
        <v>11.134000000000015</v>
      </c>
      <c r="I65" s="80">
        <f t="shared" si="23"/>
        <v>91.126999999999953</v>
      </c>
      <c r="J65" s="80">
        <f t="shared" si="23"/>
        <v>57.247389999998745</v>
      </c>
      <c r="K65" s="80">
        <f>K64-J64</f>
        <v>49.092540000001236</v>
      </c>
      <c r="L65" s="79"/>
    </row>
    <row r="66" spans="1:12">
      <c r="A66" s="79" t="s">
        <v>394</v>
      </c>
      <c r="C66" s="79"/>
      <c r="D66" s="79">
        <f>D64/D62</f>
        <v>1.4859467548242484</v>
      </c>
      <c r="E66" s="79">
        <f t="shared" ref="E66:I66" si="24">E64/E62</f>
        <v>1.5392988908141492</v>
      </c>
      <c r="F66" s="79">
        <f t="shared" si="24"/>
        <v>1.6011930375661603</v>
      </c>
      <c r="G66" s="79">
        <f t="shared" si="24"/>
        <v>1.6630670646603978</v>
      </c>
      <c r="H66" s="79">
        <f t="shared" si="24"/>
        <v>1.7092419629230227</v>
      </c>
      <c r="I66" s="79">
        <f t="shared" si="24"/>
        <v>1.8133472592379167</v>
      </c>
      <c r="J66" s="79">
        <f>J64/J62</f>
        <v>1.779330082582568</v>
      </c>
      <c r="K66" s="79">
        <f>D66*(1+J68)^7</f>
        <v>1.8335752306369635</v>
      </c>
      <c r="L66" s="79">
        <f>H66*(1+K68)^4</f>
        <v>1.8769979396148548</v>
      </c>
    </row>
    <row r="67" spans="1:12">
      <c r="A67" s="79" t="s">
        <v>395</v>
      </c>
      <c r="C67" s="79"/>
      <c r="D67" s="79"/>
      <c r="E67" s="79">
        <f>E66/D66*100-100</f>
        <v>3.5904473573288271</v>
      </c>
      <c r="F67" s="79">
        <f t="shared" ref="F67:I67" si="25">F66/E66*100-100</f>
        <v>4.020931030443009</v>
      </c>
      <c r="G67" s="79">
        <f t="shared" si="25"/>
        <v>3.864245324741546</v>
      </c>
      <c r="H67" s="79">
        <f t="shared" si="25"/>
        <v>2.7764904521185798</v>
      </c>
      <c r="I67" s="79">
        <f t="shared" si="25"/>
        <v>6.0907290233420639</v>
      </c>
      <c r="J67" s="79">
        <f>J66/I66*100-100</f>
        <v>-1.875932835371259</v>
      </c>
      <c r="K67" s="79">
        <f>K66/J66*100-100</f>
        <v>3.0486276034665138</v>
      </c>
      <c r="L67" s="79"/>
    </row>
    <row r="68" spans="1:12">
      <c r="A68" s="79" t="s">
        <v>396</v>
      </c>
      <c r="C68" s="79"/>
      <c r="D68" s="79"/>
      <c r="E68" s="79"/>
      <c r="F68" s="79"/>
      <c r="G68" s="79"/>
      <c r="H68" s="79"/>
      <c r="I68" s="79">
        <f>((I66/D66)^(1/5)-1)</f>
        <v>4.0628094098766665E-2</v>
      </c>
      <c r="J68" s="79">
        <f>((J66/D66)^(1/6)-1)</f>
        <v>3.0486276034664916E-2</v>
      </c>
      <c r="K68" s="79">
        <f>((K66/H66)^(1/3)-1)</f>
        <v>2.368198929192955E-2</v>
      </c>
      <c r="L68" s="79">
        <f>((L66/D66)^(1/8)-1)</f>
        <v>2.9633272970134517E-2</v>
      </c>
    </row>
    <row r="70" spans="1:12">
      <c r="A70" s="19" t="s">
        <v>412</v>
      </c>
      <c r="B70" s="117">
        <f>J35+J45+J64+J55+J16</f>
        <v>21498.137289999999</v>
      </c>
      <c r="C70" s="19">
        <f>U7</f>
        <v>21438</v>
      </c>
      <c r="D70" s="19">
        <f>V7</f>
        <v>22746.720700000002</v>
      </c>
    </row>
    <row r="71" spans="1:12">
      <c r="A71" s="107" t="s">
        <v>413</v>
      </c>
      <c r="B71" s="117">
        <f>K64+K55+K45+K35+K16</f>
        <v>22746.720699999998</v>
      </c>
    </row>
    <row r="73" spans="1:12">
      <c r="A73" s="79"/>
      <c r="B73" s="79">
        <v>2021</v>
      </c>
      <c r="C73" s="79">
        <v>2022</v>
      </c>
      <c r="D73" s="79">
        <v>2023</v>
      </c>
      <c r="E73" s="79">
        <v>2025</v>
      </c>
    </row>
    <row r="74" spans="1:12">
      <c r="A74" s="79" t="s">
        <v>414</v>
      </c>
      <c r="B74" s="79">
        <v>535536</v>
      </c>
      <c r="C74" s="79"/>
      <c r="D74" s="80">
        <f>I82</f>
        <v>548226</v>
      </c>
      <c r="E74" s="79"/>
    </row>
    <row r="75" spans="1:12">
      <c r="A75" s="79" t="s">
        <v>415</v>
      </c>
      <c r="B75" s="79">
        <f>T7/B74*1000</f>
        <v>37.371498834812222</v>
      </c>
      <c r="C75" s="79">
        <f>U7/H82*1000</f>
        <v>39.476882508489062</v>
      </c>
      <c r="D75" s="79">
        <f>V7/D74*1000</f>
        <v>41.491502956809782</v>
      </c>
      <c r="E75" s="79">
        <v>60</v>
      </c>
    </row>
    <row r="76" spans="1:12">
      <c r="A76" s="79" t="s">
        <v>416</v>
      </c>
      <c r="B76" s="79"/>
      <c r="C76" s="79"/>
      <c r="D76" s="79"/>
      <c r="E76" s="79">
        <f>((E75/B75)^(1/4)-1)</f>
        <v>0.12564820605874893</v>
      </c>
    </row>
    <row r="77" spans="1:12">
      <c r="A77" s="79"/>
      <c r="B77" s="79"/>
      <c r="C77" s="79">
        <v>2022</v>
      </c>
      <c r="D77" s="79"/>
      <c r="E77" s="79">
        <v>2022</v>
      </c>
      <c r="F77" s="19">
        <v>2023</v>
      </c>
      <c r="G77" s="19">
        <v>2024</v>
      </c>
    </row>
    <row r="78" spans="1:12">
      <c r="A78" s="37" t="s">
        <v>417</v>
      </c>
      <c r="B78" s="79"/>
      <c r="C78" s="114">
        <f>B70</f>
        <v>21498.137289999999</v>
      </c>
      <c r="D78" s="114">
        <f>B71</f>
        <v>22746.720699999998</v>
      </c>
      <c r="E78" s="80">
        <f>C78</f>
        <v>21498.137289999999</v>
      </c>
      <c r="F78" s="78">
        <f>B71</f>
        <v>22746.720699999998</v>
      </c>
      <c r="G78" s="78">
        <f>L64+L55+L45+L35+L16</f>
        <v>24870.058710737398</v>
      </c>
    </row>
    <row r="79" spans="1:12">
      <c r="A79" s="118" t="s">
        <v>418</v>
      </c>
      <c r="B79" s="118"/>
      <c r="C79" s="118">
        <f>C78/H82*1000</f>
        <v>39.587621977269208</v>
      </c>
      <c r="D79" s="118">
        <f>D78/I82*1000</f>
        <v>41.491502956809775</v>
      </c>
      <c r="E79" s="118">
        <f>E78/H82*1000</f>
        <v>39.587621977269208</v>
      </c>
      <c r="F79" s="19">
        <f>F78/I82*1000</f>
        <v>41.491502956809775</v>
      </c>
      <c r="G79" s="19">
        <f>G78/J82*1000</f>
        <v>44.942992308454926</v>
      </c>
    </row>
    <row r="80" spans="1:12">
      <c r="A80" s="79"/>
      <c r="B80" s="79"/>
      <c r="C80" s="79"/>
      <c r="D80" s="79"/>
      <c r="E80" s="79"/>
      <c r="F80" s="79"/>
      <c r="G80" s="79"/>
      <c r="H80" s="79"/>
      <c r="I80" s="119"/>
    </row>
    <row r="81" spans="1:14">
      <c r="A81" s="79"/>
      <c r="B81" s="79">
        <v>2016</v>
      </c>
      <c r="C81" s="79">
        <v>2017</v>
      </c>
      <c r="D81" s="79">
        <v>2018</v>
      </c>
      <c r="E81" s="79">
        <v>2019</v>
      </c>
      <c r="F81" s="79">
        <v>2020</v>
      </c>
      <c r="G81" s="79">
        <v>2021</v>
      </c>
      <c r="H81" s="79">
        <v>2022</v>
      </c>
      <c r="I81" s="120">
        <v>2023</v>
      </c>
      <c r="J81" s="19">
        <v>2024</v>
      </c>
    </row>
    <row r="82" spans="1:14">
      <c r="A82" s="79" t="s">
        <v>419</v>
      </c>
      <c r="B82" s="79">
        <v>524235</v>
      </c>
      <c r="C82" s="79">
        <v>526418</v>
      </c>
      <c r="D82" s="79">
        <v>528656</v>
      </c>
      <c r="E82" s="79">
        <v>530856</v>
      </c>
      <c r="F82" s="79">
        <v>533086</v>
      </c>
      <c r="G82" s="79">
        <v>535536</v>
      </c>
      <c r="H82" s="79">
        <v>543052</v>
      </c>
      <c r="I82" s="121">
        <v>548226</v>
      </c>
      <c r="J82" s="19">
        <v>553369</v>
      </c>
    </row>
    <row r="83" spans="1:14">
      <c r="A83" s="79" t="s">
        <v>420</v>
      </c>
      <c r="B83" s="79"/>
      <c r="C83" s="79">
        <f>C82-B82</f>
        <v>2183</v>
      </c>
      <c r="D83" s="79">
        <f t="shared" ref="D83:G83" si="26">D82-C82</f>
        <v>2238</v>
      </c>
      <c r="E83" s="79">
        <f t="shared" si="26"/>
        <v>2200</v>
      </c>
      <c r="F83" s="79">
        <f t="shared" si="26"/>
        <v>2230</v>
      </c>
      <c r="G83" s="79">
        <f t="shared" si="26"/>
        <v>2450</v>
      </c>
      <c r="H83" s="79">
        <f>H82-G82</f>
        <v>7516</v>
      </c>
      <c r="I83" s="119"/>
    </row>
    <row r="84" spans="1:14">
      <c r="A84" s="79" t="s">
        <v>421</v>
      </c>
      <c r="B84" s="79"/>
      <c r="C84" s="79">
        <f>C82/B82-1</f>
        <v>4.1641630184936496E-3</v>
      </c>
      <c r="D84" s="79">
        <f t="shared" ref="D84:F84" si="27">D82/C82-1</f>
        <v>4.2513743830947526E-3</v>
      </c>
      <c r="E84" s="79">
        <f t="shared" si="27"/>
        <v>4.1614963227505353E-3</v>
      </c>
      <c r="F84" s="79">
        <f t="shared" si="27"/>
        <v>4.200762542007519E-3</v>
      </c>
      <c r="G84" s="79">
        <f>G82/F82-1</f>
        <v>4.5958813399713527E-3</v>
      </c>
      <c r="H84" s="79"/>
      <c r="I84" s="119"/>
    </row>
    <row r="85" spans="1:14">
      <c r="A85" s="120" t="s">
        <v>422</v>
      </c>
      <c r="G85" s="19">
        <f>((G82/B82)^(1/5)-1)</f>
        <v>4.2747221601855401E-3</v>
      </c>
      <c r="H85" s="19">
        <f>((H82/B82)^(1/6)-1)</f>
        <v>5.8948101734408453E-3</v>
      </c>
    </row>
    <row r="90" spans="1:14">
      <c r="A90" s="59" t="s">
        <v>382</v>
      </c>
      <c r="B90" s="104">
        <v>2015</v>
      </c>
      <c r="C90" s="104">
        <v>2016</v>
      </c>
      <c r="D90" s="104">
        <v>2017</v>
      </c>
      <c r="E90" s="104">
        <v>2018</v>
      </c>
      <c r="F90" s="104">
        <v>2019</v>
      </c>
      <c r="G90" s="104">
        <v>2020</v>
      </c>
      <c r="H90" s="104">
        <v>2021</v>
      </c>
      <c r="I90" s="104">
        <v>2022</v>
      </c>
      <c r="J90" s="104">
        <v>2023</v>
      </c>
      <c r="K90" s="104">
        <v>2024</v>
      </c>
      <c r="L90" s="104">
        <v>2025</v>
      </c>
    </row>
    <row r="91" spans="1:14">
      <c r="A91" s="57" t="s">
        <v>383</v>
      </c>
      <c r="B91" s="72">
        <v>8411</v>
      </c>
      <c r="C91" s="72">
        <v>8780</v>
      </c>
      <c r="D91" s="72">
        <v>9402</v>
      </c>
      <c r="E91" s="72">
        <v>10061</v>
      </c>
      <c r="F91" s="72">
        <v>10481</v>
      </c>
      <c r="G91" s="72">
        <v>10995</v>
      </c>
      <c r="H91" s="72">
        <f>G91*1.08</f>
        <v>11874.6</v>
      </c>
      <c r="I91" s="72">
        <f t="shared" ref="I91:L91" si="28">H91*1.08</f>
        <v>12824.568000000001</v>
      </c>
      <c r="J91" s="72">
        <f t="shared" si="28"/>
        <v>13850.533440000003</v>
      </c>
      <c r="K91" s="72">
        <f t="shared" si="28"/>
        <v>14958.576115200005</v>
      </c>
      <c r="L91" s="72">
        <f t="shared" si="28"/>
        <v>16155.262204416007</v>
      </c>
    </row>
    <row r="92" spans="1:14">
      <c r="A92" s="57" t="s">
        <v>385</v>
      </c>
      <c r="B92" s="72">
        <v>12352</v>
      </c>
      <c r="C92" s="72">
        <v>13165</v>
      </c>
      <c r="D92" s="72">
        <v>14495</v>
      </c>
      <c r="E92" s="72">
        <v>16191</v>
      </c>
      <c r="F92" s="72">
        <v>17460</v>
      </c>
      <c r="G92" s="72">
        <v>19016</v>
      </c>
      <c r="H92" s="72">
        <f>H91*H93</f>
        <v>21283.464387374268</v>
      </c>
      <c r="I92" s="79">
        <f>I91*I93</f>
        <v>23821.300816608582</v>
      </c>
      <c r="J92" s="79">
        <f t="shared" ref="J92:L92" si="29">J91*J93</f>
        <v>26661.748400884437</v>
      </c>
      <c r="K92" s="79">
        <f t="shared" si="29"/>
        <v>29840.890439385614</v>
      </c>
      <c r="L92" s="79">
        <f t="shared" si="29"/>
        <v>33399.112797339149</v>
      </c>
      <c r="N92" s="19">
        <f>L92*0.08</f>
        <v>2671.9290237871319</v>
      </c>
    </row>
    <row r="93" spans="1:14">
      <c r="A93" s="79" t="s">
        <v>386</v>
      </c>
      <c r="B93" s="79">
        <f>B92/B91</f>
        <v>1.4685530852455118</v>
      </c>
      <c r="C93" s="79">
        <f>C92/C91</f>
        <v>1.4994305239179955</v>
      </c>
      <c r="D93" s="79">
        <f t="shared" ref="D93:G93" si="30">D92/D91</f>
        <v>1.5416932567538821</v>
      </c>
      <c r="E93" s="79">
        <f t="shared" si="30"/>
        <v>1.6092833714342512</v>
      </c>
      <c r="F93" s="79">
        <f t="shared" si="30"/>
        <v>1.665871577139586</v>
      </c>
      <c r="G93" s="79">
        <f t="shared" si="30"/>
        <v>1.7295134151887221</v>
      </c>
      <c r="H93" s="79">
        <f>C93*(1+G95)^5</f>
        <v>1.7923521118500216</v>
      </c>
      <c r="I93" s="79">
        <f>C93*(1+G95)^6</f>
        <v>1.8574739372592184</v>
      </c>
      <c r="J93" s="79">
        <f>C93*(1+G95)^7</f>
        <v>1.9249618447103241</v>
      </c>
      <c r="K93" s="79">
        <f>C93*(1+G95)^8</f>
        <v>1.9949018014530873</v>
      </c>
      <c r="L93" s="79">
        <f>C93*(1+G95)^9</f>
        <v>2.0673828981995457</v>
      </c>
    </row>
    <row r="94" spans="1:14">
      <c r="A94" s="77" t="s">
        <v>387</v>
      </c>
      <c r="B94" s="79"/>
      <c r="C94" s="79"/>
      <c r="D94" s="79"/>
      <c r="E94" s="79"/>
      <c r="F94" s="79"/>
      <c r="G94" s="79"/>
      <c r="H94" s="79" t="e">
        <f>((H93/#REF!)^(1/10)-1)*100</f>
        <v>#REF!</v>
      </c>
      <c r="I94" s="79"/>
    </row>
    <row r="95" spans="1:14">
      <c r="A95" s="79" t="s">
        <v>388</v>
      </c>
      <c r="B95" s="79"/>
      <c r="C95" s="79"/>
      <c r="D95" s="79"/>
      <c r="E95" s="79"/>
      <c r="F95" s="79"/>
      <c r="G95" s="79">
        <f>((G93/C93)^(1/4)-1)</f>
        <v>3.6333165218289443E-2</v>
      </c>
      <c r="H95" s="79">
        <f>((H93/C93)^(1/5)-1)*100</f>
        <v>3.6333165218289443</v>
      </c>
      <c r="I95" s="79"/>
    </row>
    <row r="97" spans="1:11">
      <c r="B97" s="19">
        <v>2022</v>
      </c>
      <c r="C97" s="19">
        <v>2023</v>
      </c>
    </row>
    <row r="98" spans="1:11" ht="24" customHeight="1">
      <c r="A98" s="19" t="s">
        <v>423</v>
      </c>
      <c r="B98" s="19">
        <f>C98/1.03</f>
        <v>2310.6796116504852</v>
      </c>
      <c r="C98" s="19">
        <v>2380</v>
      </c>
    </row>
    <row r="99" spans="1:11" ht="24" customHeight="1">
      <c r="A99" s="19" t="s">
        <v>424</v>
      </c>
      <c r="B99" s="19">
        <f>C99/1.03</f>
        <v>2356.3106796116504</v>
      </c>
      <c r="C99" s="19">
        <v>2427</v>
      </c>
    </row>
    <row r="100" spans="1:11" ht="24" customHeight="1">
      <c r="A100" s="19" t="s">
        <v>425</v>
      </c>
      <c r="B100" s="19">
        <f>C100/1.0719</f>
        <v>27054.762571135365</v>
      </c>
      <c r="C100" s="19">
        <v>29000</v>
      </c>
    </row>
    <row r="101" spans="1:11">
      <c r="A101" s="19" t="s">
        <v>426</v>
      </c>
      <c r="B101" s="19">
        <f>C101/1.0174</f>
        <v>8331.0399056418319</v>
      </c>
      <c r="C101" s="19">
        <v>8476</v>
      </c>
    </row>
    <row r="102" spans="1:11">
      <c r="B102" s="19">
        <f>SUM(B97:B101)</f>
        <v>42074.792768039333</v>
      </c>
      <c r="C102" s="19">
        <f>SUM(C97:C101)</f>
        <v>44306</v>
      </c>
      <c r="D102" s="19">
        <f>C102/B102</f>
        <v>1.053029547745165</v>
      </c>
    </row>
    <row r="105" spans="1:11">
      <c r="B105" s="162" t="s">
        <v>440</v>
      </c>
      <c r="C105" s="79">
        <v>2017</v>
      </c>
      <c r="D105" s="79" t="s">
        <v>441</v>
      </c>
      <c r="E105" s="79">
        <v>2018</v>
      </c>
      <c r="F105" s="79" t="s">
        <v>442</v>
      </c>
      <c r="G105" s="79">
        <v>2019</v>
      </c>
      <c r="H105" s="79">
        <v>2020</v>
      </c>
      <c r="I105" s="79">
        <v>2021</v>
      </c>
      <c r="J105" s="79">
        <v>2022</v>
      </c>
      <c r="K105" s="79">
        <v>2023</v>
      </c>
    </row>
    <row r="106" spans="1:11">
      <c r="A106" s="19" t="s">
        <v>438</v>
      </c>
      <c r="B106" s="79">
        <v>1022</v>
      </c>
      <c r="C106" s="79">
        <v>1876</v>
      </c>
      <c r="D106" s="79">
        <v>1229.47</v>
      </c>
      <c r="E106" s="79">
        <v>1926</v>
      </c>
      <c r="F106" s="79">
        <v>1028</v>
      </c>
      <c r="G106" s="79">
        <v>2038</v>
      </c>
      <c r="H106" s="79">
        <v>1467</v>
      </c>
      <c r="I106" s="79"/>
      <c r="J106" s="79"/>
      <c r="K106" s="79"/>
    </row>
    <row r="107" spans="1:11">
      <c r="A107" s="19" t="s">
        <v>443</v>
      </c>
      <c r="B107" s="79"/>
      <c r="C107" s="79"/>
      <c r="D107" s="79"/>
      <c r="E107" s="79">
        <f>E106/C106</f>
        <v>1.0266524520255864</v>
      </c>
      <c r="F107" s="79"/>
      <c r="G107" s="79">
        <f>G106/E106</f>
        <v>1.0581516095534786</v>
      </c>
      <c r="H107" s="79">
        <f t="shared" ref="H107" si="31">H106/G106*100-100</f>
        <v>-28.017664376840031</v>
      </c>
      <c r="I107" s="79"/>
      <c r="J107" s="79"/>
      <c r="K107" s="79"/>
    </row>
    <row r="108" spans="1:11">
      <c r="A108" s="19" t="s">
        <v>445</v>
      </c>
      <c r="B108" s="79"/>
      <c r="C108" s="79">
        <f>C106-B106</f>
        <v>854</v>
      </c>
      <c r="D108" s="79"/>
      <c r="E108" s="79">
        <f>E106-D106</f>
        <v>696.53</v>
      </c>
      <c r="F108" s="79"/>
      <c r="G108" s="79">
        <f>G106-F106</f>
        <v>1010</v>
      </c>
      <c r="H108" s="79"/>
      <c r="I108" s="79"/>
      <c r="J108" s="79"/>
      <c r="K108" s="79"/>
    </row>
    <row r="109" spans="1:11">
      <c r="A109" s="19" t="s">
        <v>439</v>
      </c>
      <c r="B109" s="79">
        <v>1396</v>
      </c>
      <c r="C109" s="79">
        <v>5322</v>
      </c>
      <c r="D109" s="79">
        <v>1140</v>
      </c>
      <c r="E109" s="79">
        <v>5723</v>
      </c>
      <c r="F109" s="79">
        <v>2568</v>
      </c>
      <c r="G109" s="79">
        <v>5580</v>
      </c>
      <c r="H109" s="79">
        <v>3820</v>
      </c>
      <c r="I109" s="79"/>
      <c r="J109" s="79"/>
      <c r="K109" s="79"/>
    </row>
    <row r="110" spans="1:11">
      <c r="A110" s="19" t="s">
        <v>444</v>
      </c>
      <c r="B110" s="79"/>
      <c r="C110" s="79"/>
      <c r="D110" s="79"/>
      <c r="E110" s="79">
        <f>E109/C109</f>
        <v>1.0753476136790681</v>
      </c>
      <c r="F110" s="79"/>
      <c r="G110" s="79">
        <f>G109/E109</f>
        <v>0.97501310501485239</v>
      </c>
      <c r="H110" s="79">
        <f t="shared" ref="H110" si="32">H109/G109*100-100</f>
        <v>-31.541218637992827</v>
      </c>
      <c r="I110" s="79"/>
      <c r="J110" s="79"/>
      <c r="K110" s="79"/>
    </row>
    <row r="111" spans="1:11">
      <c r="A111" s="19" t="s">
        <v>445</v>
      </c>
      <c r="B111" s="79"/>
      <c r="C111" s="79">
        <f>C109-B109</f>
        <v>3926</v>
      </c>
      <c r="D111" s="79"/>
      <c r="E111" s="79">
        <f>E109-D109</f>
        <v>4583</v>
      </c>
      <c r="F111" s="79"/>
      <c r="G111" s="79">
        <f>G109-F109</f>
        <v>3012</v>
      </c>
      <c r="H111" s="79"/>
      <c r="I111" s="79"/>
      <c r="J111" s="79"/>
      <c r="K111" s="7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W131"/>
  <sheetViews>
    <sheetView topLeftCell="A6" zoomScale="96" zoomScaleNormal="96" workbookViewId="0">
      <pane xSplit="3" ySplit="2" topLeftCell="D8" activePane="bottomRight" state="frozen"/>
      <selection activeCell="A6" sqref="A6"/>
      <selection pane="topRight" activeCell="D6" sqref="D6"/>
      <selection pane="bottomLeft" activeCell="A8" sqref="A8"/>
      <selection pane="bottomRight" activeCell="H123" sqref="H123"/>
    </sheetView>
  </sheetViews>
  <sheetFormatPr defaultRowHeight="15"/>
  <cols>
    <col min="1" max="1" width="6.5703125" style="443" customWidth="1"/>
    <col min="2" max="2" width="29.28515625" style="126" customWidth="1"/>
    <col min="3" max="3" width="11.85546875" style="126" customWidth="1"/>
    <col min="4" max="4" width="9.42578125" style="126" customWidth="1"/>
    <col min="5" max="5" width="9.7109375" style="126" customWidth="1"/>
    <col min="6" max="7" width="9.28515625" style="126" customWidth="1"/>
    <col min="8" max="8" width="8.28515625" style="126" customWidth="1"/>
    <col min="9" max="9" width="9.28515625" style="126" customWidth="1"/>
    <col min="10" max="10" width="8.5703125" style="126" customWidth="1"/>
    <col min="11" max="11" width="8" style="444" customWidth="1"/>
    <col min="12" max="12" width="8.28515625" style="444" customWidth="1"/>
    <col min="13" max="13" width="11.140625" style="204" customWidth="1"/>
    <col min="14" max="14" width="9.140625" style="126"/>
    <col min="15" max="15" width="11.42578125" style="126" customWidth="1"/>
    <col min="16" max="16384" width="9.140625" style="126"/>
  </cols>
  <sheetData>
    <row r="1" spans="1:23">
      <c r="A1" s="426"/>
      <c r="B1" s="427"/>
      <c r="C1" s="427"/>
      <c r="D1" s="427"/>
      <c r="E1" s="427"/>
      <c r="F1" s="427"/>
      <c r="G1" s="427"/>
      <c r="H1" s="427"/>
      <c r="I1" s="427"/>
      <c r="J1" s="427"/>
      <c r="K1" s="428"/>
      <c r="L1" s="428"/>
      <c r="M1" s="429"/>
    </row>
    <row r="2" spans="1:23" s="430" customFormat="1" ht="21" customHeight="1">
      <c r="A2" s="751" t="s">
        <v>497</v>
      </c>
      <c r="B2" s="751"/>
      <c r="C2" s="751"/>
      <c r="D2" s="751"/>
      <c r="E2" s="751"/>
      <c r="F2" s="751"/>
      <c r="G2" s="751"/>
      <c r="H2" s="751"/>
      <c r="I2" s="751"/>
      <c r="J2" s="751"/>
      <c r="K2" s="751"/>
      <c r="L2" s="751"/>
      <c r="M2" s="751"/>
    </row>
    <row r="3" spans="1:23" s="430" customFormat="1" ht="22.5" customHeight="1">
      <c r="A3" s="751" t="s">
        <v>32</v>
      </c>
      <c r="B3" s="751"/>
      <c r="C3" s="751"/>
      <c r="D3" s="751"/>
      <c r="E3" s="751"/>
      <c r="F3" s="751"/>
      <c r="G3" s="751"/>
      <c r="H3" s="751"/>
      <c r="I3" s="751"/>
      <c r="J3" s="751"/>
      <c r="K3" s="751"/>
      <c r="L3" s="751"/>
      <c r="M3" s="751"/>
    </row>
    <row r="4" spans="1:23" s="430" customFormat="1" ht="23.25" customHeight="1">
      <c r="A4" s="758" t="str">
        <f>'Biểu 1'!A4:M4</f>
        <v>(Kèm theo Quyết định số 1766/QĐ-UBND ngày 15  tháng 12 năm 2023 của UBND tỉnh Cao Bằng)</v>
      </c>
      <c r="B4" s="758"/>
      <c r="C4" s="758"/>
      <c r="D4" s="758"/>
      <c r="E4" s="758"/>
      <c r="F4" s="758"/>
      <c r="G4" s="758"/>
      <c r="H4" s="758"/>
      <c r="I4" s="758"/>
      <c r="J4" s="758"/>
      <c r="K4" s="758"/>
      <c r="L4" s="758"/>
      <c r="M4" s="758"/>
    </row>
    <row r="5" spans="1:23" ht="15.75">
      <c r="A5" s="752"/>
      <c r="B5" s="752"/>
      <c r="C5" s="752"/>
      <c r="D5" s="752"/>
      <c r="E5" s="752"/>
      <c r="F5" s="752"/>
      <c r="G5" s="752"/>
      <c r="H5" s="752"/>
      <c r="I5" s="752"/>
      <c r="J5" s="752"/>
      <c r="K5" s="752"/>
      <c r="L5" s="752"/>
      <c r="M5" s="752"/>
    </row>
    <row r="6" spans="1:23" s="204" customFormat="1" ht="27.75" customHeight="1">
      <c r="A6" s="753" t="s">
        <v>2</v>
      </c>
      <c r="B6" s="753" t="s">
        <v>3</v>
      </c>
      <c r="C6" s="753" t="s">
        <v>4</v>
      </c>
      <c r="D6" s="753" t="s">
        <v>255</v>
      </c>
      <c r="E6" s="753" t="s">
        <v>252</v>
      </c>
      <c r="F6" s="753"/>
      <c r="G6" s="753"/>
      <c r="H6" s="754"/>
      <c r="I6" s="753"/>
      <c r="J6" s="755" t="s">
        <v>437</v>
      </c>
      <c r="K6" s="756"/>
      <c r="L6" s="757"/>
      <c r="M6" s="753" t="s">
        <v>375</v>
      </c>
    </row>
    <row r="7" spans="1:23" s="204" customFormat="1" ht="119.25" customHeight="1">
      <c r="A7" s="753"/>
      <c r="B7" s="753"/>
      <c r="C7" s="753"/>
      <c r="D7" s="753"/>
      <c r="E7" s="5" t="s">
        <v>1</v>
      </c>
      <c r="F7" s="5" t="s">
        <v>254</v>
      </c>
      <c r="G7" s="5" t="s">
        <v>28</v>
      </c>
      <c r="H7" s="5" t="s">
        <v>430</v>
      </c>
      <c r="I7" s="5" t="s">
        <v>435</v>
      </c>
      <c r="J7" s="5" t="s">
        <v>1</v>
      </c>
      <c r="K7" s="5" t="s">
        <v>495</v>
      </c>
      <c r="L7" s="5" t="s">
        <v>431</v>
      </c>
      <c r="M7" s="753"/>
    </row>
    <row r="8" spans="1:23" ht="18.75" customHeight="1">
      <c r="A8" s="169">
        <v>1</v>
      </c>
      <c r="B8" s="169">
        <v>2</v>
      </c>
      <c r="C8" s="169">
        <v>3</v>
      </c>
      <c r="D8" s="169">
        <v>4</v>
      </c>
      <c r="E8" s="169">
        <v>5</v>
      </c>
      <c r="F8" s="169">
        <v>6</v>
      </c>
      <c r="G8" s="169">
        <v>7</v>
      </c>
      <c r="H8" s="169">
        <v>8</v>
      </c>
      <c r="I8" s="169">
        <v>9</v>
      </c>
      <c r="J8" s="169">
        <v>10</v>
      </c>
      <c r="K8" s="169">
        <v>11</v>
      </c>
      <c r="L8" s="169">
        <v>12</v>
      </c>
      <c r="M8" s="169">
        <v>13</v>
      </c>
    </row>
    <row r="9" spans="1:23" s="163" customFormat="1" ht="39" customHeight="1">
      <c r="A9" s="5" t="s">
        <v>175</v>
      </c>
      <c r="B9" s="6" t="s">
        <v>34</v>
      </c>
      <c r="C9" s="171"/>
      <c r="D9" s="171"/>
      <c r="E9" s="171"/>
      <c r="F9" s="171"/>
      <c r="G9" s="171"/>
      <c r="H9" s="67"/>
      <c r="I9" s="171"/>
      <c r="J9" s="171"/>
      <c r="K9" s="431"/>
      <c r="L9" s="431"/>
      <c r="M9" s="62"/>
    </row>
    <row r="10" spans="1:23" s="432" customFormat="1" ht="31.5">
      <c r="A10" s="58">
        <v>1</v>
      </c>
      <c r="B10" s="62" t="s">
        <v>70</v>
      </c>
      <c r="C10" s="58" t="s">
        <v>11</v>
      </c>
      <c r="D10" s="69">
        <v>4592.5602165973096</v>
      </c>
      <c r="E10" s="69">
        <v>4751.8998839993183</v>
      </c>
      <c r="F10" s="69">
        <v>0</v>
      </c>
      <c r="G10" s="69">
        <v>4751.8998839993183</v>
      </c>
      <c r="H10" s="179">
        <f t="shared" ref="H10" si="0">G10/D10*100</f>
        <v>103.46951721669674</v>
      </c>
      <c r="I10" s="183">
        <f t="shared" ref="I10" si="1">G10/E10*100</f>
        <v>100</v>
      </c>
      <c r="J10" s="69">
        <f>J11+J15+J16</f>
        <v>4916.7740216740494</v>
      </c>
      <c r="K10" s="183">
        <f t="shared" ref="K10" si="2">J10/E10*100</f>
        <v>103.46964670341433</v>
      </c>
      <c r="L10" s="183">
        <f t="shared" ref="L10" si="3">J10/G10*100</f>
        <v>103.46964670341433</v>
      </c>
      <c r="M10" s="62"/>
      <c r="O10" s="432">
        <v>4592560.2165973093</v>
      </c>
      <c r="P10" s="432">
        <v>4751899.8839993179</v>
      </c>
      <c r="R10" s="432">
        <v>4751899.8839993179</v>
      </c>
      <c r="T10" s="432">
        <v>4592.5602165973096</v>
      </c>
      <c r="U10" s="432">
        <v>4751.8998839993183</v>
      </c>
      <c r="V10" s="432">
        <v>0</v>
      </c>
      <c r="W10" s="432">
        <v>4751.8998839993183</v>
      </c>
    </row>
    <row r="11" spans="1:23" s="163" customFormat="1" ht="21" customHeight="1">
      <c r="A11" s="61" t="s">
        <v>76</v>
      </c>
      <c r="B11" s="67" t="s">
        <v>71</v>
      </c>
      <c r="C11" s="61" t="s">
        <v>11</v>
      </c>
      <c r="D11" s="72">
        <v>4149.0335165973102</v>
      </c>
      <c r="E11" s="72">
        <v>4294.551964889808</v>
      </c>
      <c r="F11" s="72">
        <v>0</v>
      </c>
      <c r="G11" s="72">
        <v>4294.551964889808</v>
      </c>
      <c r="H11" s="43">
        <f t="shared" ref="H11:H16" si="4">G11/D11*100</f>
        <v>103.50728543672601</v>
      </c>
      <c r="I11" s="181">
        <f t="shared" ref="I11:I16" si="5">G11/E11*100</f>
        <v>100</v>
      </c>
      <c r="J11" s="72">
        <v>4445.1741605270199</v>
      </c>
      <c r="K11" s="181">
        <f t="shared" ref="K11:K16" si="6">J11/E11*100</f>
        <v>103.50728543672602</v>
      </c>
      <c r="L11" s="181">
        <f t="shared" ref="L11:L16" si="7">J11/G11*100</f>
        <v>103.50728543672602</v>
      </c>
      <c r="M11" s="62"/>
      <c r="O11" s="163">
        <v>4149033.5165973101</v>
      </c>
      <c r="P11" s="163">
        <v>4294551.9648898076</v>
      </c>
      <c r="R11" s="163">
        <v>4294551.9648898076</v>
      </c>
      <c r="T11" s="163">
        <v>4149.0335165973102</v>
      </c>
      <c r="U11" s="163">
        <v>4294.551964889808</v>
      </c>
      <c r="V11" s="163">
        <v>0</v>
      </c>
      <c r="W11" s="163">
        <v>4294.551964889808</v>
      </c>
    </row>
    <row r="12" spans="1:23" s="163" customFormat="1" ht="21" customHeight="1">
      <c r="A12" s="61" t="s">
        <v>72</v>
      </c>
      <c r="B12" s="67" t="s">
        <v>73</v>
      </c>
      <c r="C12" s="61" t="s">
        <v>11</v>
      </c>
      <c r="D12" s="72">
        <v>2682.1379781013102</v>
      </c>
      <c r="E12" s="72">
        <v>2760.9818670492073</v>
      </c>
      <c r="F12" s="72">
        <v>0</v>
      </c>
      <c r="G12" s="72">
        <v>2760.9818670492073</v>
      </c>
      <c r="H12" s="43">
        <f t="shared" si="4"/>
        <v>102.93959108709652</v>
      </c>
      <c r="I12" s="181">
        <f t="shared" si="5"/>
        <v>100</v>
      </c>
      <c r="J12" s="72">
        <v>2842.1434439293398</v>
      </c>
      <c r="K12" s="181">
        <f t="shared" si="6"/>
        <v>102.93959108709663</v>
      </c>
      <c r="L12" s="181">
        <f t="shared" si="7"/>
        <v>102.93959108709663</v>
      </c>
      <c r="M12" s="62"/>
      <c r="O12" s="163">
        <v>2682137.9781013103</v>
      </c>
      <c r="P12" s="163">
        <v>2760981.8670492074</v>
      </c>
      <c r="R12" s="163">
        <v>2760981.8670492074</v>
      </c>
      <c r="T12" s="163">
        <v>2682.1379781013102</v>
      </c>
      <c r="U12" s="163">
        <v>2760.9818670492073</v>
      </c>
      <c r="V12" s="163">
        <v>0</v>
      </c>
      <c r="W12" s="163">
        <v>2760.9818670492073</v>
      </c>
    </row>
    <row r="13" spans="1:23" s="163" customFormat="1" ht="21" customHeight="1">
      <c r="A13" s="61" t="s">
        <v>72</v>
      </c>
      <c r="B13" s="67" t="s">
        <v>74</v>
      </c>
      <c r="C13" s="61" t="s">
        <v>11</v>
      </c>
      <c r="D13" s="72">
        <v>1330.9163384959998</v>
      </c>
      <c r="E13" s="72">
        <v>1392.1517298406</v>
      </c>
      <c r="F13" s="72">
        <v>0</v>
      </c>
      <c r="G13" s="72">
        <v>1392.1517298406</v>
      </c>
      <c r="H13" s="43">
        <f t="shared" si="4"/>
        <v>104.60099478632887</v>
      </c>
      <c r="I13" s="181">
        <f t="shared" si="5"/>
        <v>100</v>
      </c>
      <c r="J13" s="72">
        <v>1456.2045583483532</v>
      </c>
      <c r="K13" s="181">
        <f t="shared" si="6"/>
        <v>104.60099478632887</v>
      </c>
      <c r="L13" s="181">
        <f t="shared" si="7"/>
        <v>104.60099478632887</v>
      </c>
      <c r="M13" s="62"/>
      <c r="O13" s="163">
        <v>1330916.3384959998</v>
      </c>
      <c r="P13" s="163">
        <v>1392151.7298405999</v>
      </c>
      <c r="R13" s="163">
        <v>1392151.7298405999</v>
      </c>
      <c r="T13" s="163">
        <v>1330.9163384959998</v>
      </c>
      <c r="U13" s="163">
        <v>1392.1517298406</v>
      </c>
      <c r="V13" s="163">
        <v>0</v>
      </c>
      <c r="W13" s="163">
        <v>1392.1517298406</v>
      </c>
    </row>
    <row r="14" spans="1:23" s="163" customFormat="1" ht="21" customHeight="1">
      <c r="A14" s="61" t="s">
        <v>72</v>
      </c>
      <c r="B14" s="67" t="s">
        <v>75</v>
      </c>
      <c r="C14" s="61" t="s">
        <v>11</v>
      </c>
      <c r="D14" s="72">
        <v>135.97920000000002</v>
      </c>
      <c r="E14" s="72">
        <v>141.41836800000002</v>
      </c>
      <c r="F14" s="72">
        <v>0</v>
      </c>
      <c r="G14" s="72">
        <v>141.41836800000002</v>
      </c>
      <c r="H14" s="43">
        <f t="shared" si="4"/>
        <v>104</v>
      </c>
      <c r="I14" s="181">
        <f t="shared" si="5"/>
        <v>100</v>
      </c>
      <c r="J14" s="72">
        <v>147.07510272000002</v>
      </c>
      <c r="K14" s="181">
        <f t="shared" si="6"/>
        <v>104</v>
      </c>
      <c r="L14" s="181">
        <f t="shared" si="7"/>
        <v>104</v>
      </c>
      <c r="M14" s="62"/>
      <c r="O14" s="163">
        <v>135979.20000000001</v>
      </c>
      <c r="P14" s="163">
        <v>141418.36800000002</v>
      </c>
      <c r="R14" s="163">
        <v>141418.36800000002</v>
      </c>
      <c r="T14" s="163">
        <v>135.97920000000002</v>
      </c>
      <c r="U14" s="163">
        <v>141.41836800000002</v>
      </c>
      <c r="V14" s="163">
        <v>0</v>
      </c>
      <c r="W14" s="163">
        <v>141.41836800000002</v>
      </c>
    </row>
    <row r="15" spans="1:23" s="163" customFormat="1" ht="21" customHeight="1">
      <c r="A15" s="61" t="s">
        <v>77</v>
      </c>
      <c r="B15" s="67" t="s">
        <v>36</v>
      </c>
      <c r="C15" s="61" t="s">
        <v>11</v>
      </c>
      <c r="D15" s="72">
        <v>425.85917999999998</v>
      </c>
      <c r="E15" s="72">
        <v>439.15037350951008</v>
      </c>
      <c r="F15" s="72">
        <v>0</v>
      </c>
      <c r="G15" s="72">
        <v>439.15037350951008</v>
      </c>
      <c r="H15" s="43">
        <f t="shared" si="4"/>
        <v>103.12103017469533</v>
      </c>
      <c r="I15" s="181">
        <f t="shared" si="5"/>
        <v>100</v>
      </c>
      <c r="J15" s="72">
        <v>452.85638917902912</v>
      </c>
      <c r="K15" s="181">
        <f t="shared" si="6"/>
        <v>103.12103017469533</v>
      </c>
      <c r="L15" s="181">
        <f t="shared" si="7"/>
        <v>103.12103017469533</v>
      </c>
      <c r="M15" s="62"/>
      <c r="O15" s="163">
        <v>425859.18</v>
      </c>
      <c r="P15" s="163">
        <v>439150.37350951007</v>
      </c>
      <c r="R15" s="163">
        <v>439150.37350951007</v>
      </c>
      <c r="T15" s="163">
        <v>425.85917999999998</v>
      </c>
      <c r="U15" s="163">
        <v>439.15037350951008</v>
      </c>
      <c r="V15" s="163">
        <v>0</v>
      </c>
      <c r="W15" s="163">
        <v>439.15037350951008</v>
      </c>
    </row>
    <row r="16" spans="1:23" s="163" customFormat="1" ht="21" customHeight="1">
      <c r="A16" s="61" t="s">
        <v>78</v>
      </c>
      <c r="B16" s="67" t="s">
        <v>39</v>
      </c>
      <c r="C16" s="61" t="s">
        <v>11</v>
      </c>
      <c r="D16" s="72">
        <v>17.66752</v>
      </c>
      <c r="E16" s="72">
        <v>18.197545600000002</v>
      </c>
      <c r="F16" s="72">
        <v>0</v>
      </c>
      <c r="G16" s="72">
        <v>18.197545600000002</v>
      </c>
      <c r="H16" s="43">
        <f t="shared" si="4"/>
        <v>103</v>
      </c>
      <c r="I16" s="181">
        <f t="shared" si="5"/>
        <v>100</v>
      </c>
      <c r="J16" s="72">
        <v>18.743471968000001</v>
      </c>
      <c r="K16" s="181">
        <f t="shared" si="6"/>
        <v>103</v>
      </c>
      <c r="L16" s="181">
        <f t="shared" si="7"/>
        <v>103</v>
      </c>
      <c r="M16" s="62"/>
      <c r="O16" s="163">
        <v>17667.52</v>
      </c>
      <c r="P16" s="163">
        <v>18197.545600000001</v>
      </c>
      <c r="R16" s="163">
        <v>18197.545600000001</v>
      </c>
      <c r="T16" s="163">
        <v>17.66752</v>
      </c>
      <c r="U16" s="163">
        <v>18.197545600000002</v>
      </c>
      <c r="V16" s="163">
        <v>0</v>
      </c>
      <c r="W16" s="163">
        <v>18.197545600000002</v>
      </c>
    </row>
    <row r="17" spans="1:13" s="163" customFormat="1" ht="45.75" customHeight="1">
      <c r="A17" s="433">
        <v>2</v>
      </c>
      <c r="B17" s="39" t="s">
        <v>299</v>
      </c>
      <c r="C17" s="40"/>
      <c r="D17" s="41"/>
      <c r="E17" s="41"/>
      <c r="F17" s="41"/>
      <c r="G17" s="41"/>
      <c r="H17" s="41"/>
      <c r="I17" s="47"/>
      <c r="J17" s="41"/>
      <c r="K17" s="43"/>
      <c r="L17" s="43"/>
      <c r="M17" s="62"/>
    </row>
    <row r="18" spans="1:13" s="163" customFormat="1" ht="22.5" customHeight="1">
      <c r="A18" s="40" t="s">
        <v>76</v>
      </c>
      <c r="B18" s="44" t="s">
        <v>449</v>
      </c>
      <c r="C18" s="40" t="s">
        <v>85</v>
      </c>
      <c r="D18" s="52">
        <v>30277.11</v>
      </c>
      <c r="E18" s="72">
        <v>29717.200000000001</v>
      </c>
      <c r="F18" s="201">
        <v>3568.76</v>
      </c>
      <c r="G18" s="52">
        <v>29597.86</v>
      </c>
      <c r="H18" s="43">
        <v>97.756556025327384</v>
      </c>
      <c r="I18" s="181">
        <v>99.598414386281348</v>
      </c>
      <c r="J18" s="52">
        <v>29653.600000000002</v>
      </c>
      <c r="K18" s="181">
        <v>99.785982528636623</v>
      </c>
      <c r="L18" s="181">
        <v>100.18832442615783</v>
      </c>
      <c r="M18" s="62"/>
    </row>
    <row r="19" spans="1:13" s="203" customFormat="1" ht="22.5" customHeight="1">
      <c r="A19" s="40"/>
      <c r="B19" s="44" t="s">
        <v>450</v>
      </c>
      <c r="C19" s="40" t="s">
        <v>301</v>
      </c>
      <c r="D19" s="182">
        <v>47.02</v>
      </c>
      <c r="E19" s="43">
        <v>47.5</v>
      </c>
      <c r="F19" s="196">
        <v>49.970493953081743</v>
      </c>
      <c r="G19" s="182">
        <v>47.544779250932329</v>
      </c>
      <c r="H19" s="43">
        <v>101.11607667148516</v>
      </c>
      <c r="I19" s="181">
        <v>100.09427210722595</v>
      </c>
      <c r="J19" s="182">
        <v>47.622224620282189</v>
      </c>
      <c r="K19" s="182">
        <v>100.25731499006775</v>
      </c>
      <c r="L19" s="196">
        <v>100.16288932364397</v>
      </c>
      <c r="M19" s="62"/>
    </row>
    <row r="20" spans="1:13" s="203" customFormat="1" ht="22.5" customHeight="1">
      <c r="A20" s="40"/>
      <c r="B20" s="44" t="s">
        <v>451</v>
      </c>
      <c r="C20" s="40" t="s">
        <v>452</v>
      </c>
      <c r="D20" s="52">
        <v>142362.97122000001</v>
      </c>
      <c r="E20" s="72">
        <v>141156.70000000001</v>
      </c>
      <c r="F20" s="201">
        <v>17833.27</v>
      </c>
      <c r="G20" s="52">
        <v>140722.372</v>
      </c>
      <c r="H20" s="43">
        <v>98.847594141973389</v>
      </c>
      <c r="I20" s="181">
        <v>99.692307910286928</v>
      </c>
      <c r="J20" s="52">
        <v>141217.04</v>
      </c>
      <c r="K20" s="182">
        <v>100.0427468196692</v>
      </c>
      <c r="L20" s="196">
        <v>100.35152051018584</v>
      </c>
      <c r="M20" s="62"/>
    </row>
    <row r="21" spans="1:13" s="203" customFormat="1" ht="22.5" customHeight="1">
      <c r="A21" s="40" t="s">
        <v>77</v>
      </c>
      <c r="B21" s="44" t="s">
        <v>303</v>
      </c>
      <c r="C21" s="40" t="s">
        <v>85</v>
      </c>
      <c r="D21" s="52">
        <v>41198.1</v>
      </c>
      <c r="E21" s="72">
        <v>40543.1</v>
      </c>
      <c r="F21" s="72">
        <v>25645.5</v>
      </c>
      <c r="G21" s="52">
        <v>40559.25</v>
      </c>
      <c r="H21" s="43">
        <v>98.44932169201978</v>
      </c>
      <c r="I21" s="181">
        <v>100.03983415180389</v>
      </c>
      <c r="J21" s="52">
        <v>40712</v>
      </c>
      <c r="K21" s="182">
        <v>100.41659369905113</v>
      </c>
      <c r="L21" s="196">
        <v>100.37660952803616</v>
      </c>
      <c r="M21" s="62"/>
    </row>
    <row r="22" spans="1:13" s="203" customFormat="1" ht="22.5" customHeight="1">
      <c r="A22" s="40"/>
      <c r="B22" s="44" t="s">
        <v>300</v>
      </c>
      <c r="C22" s="40" t="s">
        <v>301</v>
      </c>
      <c r="D22" s="196">
        <v>38.01</v>
      </c>
      <c r="E22" s="43">
        <v>38.5</v>
      </c>
      <c r="F22" s="43">
        <v>39.412524395450987</v>
      </c>
      <c r="G22" s="196">
        <v>37.161619704506364</v>
      </c>
      <c r="H22" s="43">
        <v>97.768007641426905</v>
      </c>
      <c r="I22" s="181">
        <v>96.523687544172375</v>
      </c>
      <c r="J22" s="182">
        <v>38.655470131656521</v>
      </c>
      <c r="K22" s="182">
        <v>100.40381852378317</v>
      </c>
      <c r="L22" s="196">
        <v>104.01987437315334</v>
      </c>
      <c r="M22" s="62"/>
    </row>
    <row r="23" spans="1:13" s="203" customFormat="1" ht="22.5" customHeight="1">
      <c r="A23" s="40"/>
      <c r="B23" s="44" t="s">
        <v>81</v>
      </c>
      <c r="C23" s="40" t="s">
        <v>452</v>
      </c>
      <c r="D23" s="52">
        <v>156595.1</v>
      </c>
      <c r="E23" s="72">
        <v>156090.9</v>
      </c>
      <c r="F23" s="72">
        <v>101074.01</v>
      </c>
      <c r="G23" s="52">
        <v>150724.74239999999</v>
      </c>
      <c r="H23" s="43">
        <v>96.25125077349162</v>
      </c>
      <c r="I23" s="181">
        <v>96.562158588361015</v>
      </c>
      <c r="J23" s="52">
        <v>157374.15000000002</v>
      </c>
      <c r="K23" s="182">
        <v>100.82211711252869</v>
      </c>
      <c r="L23" s="196">
        <v>104.41162313109386</v>
      </c>
      <c r="M23" s="62"/>
    </row>
    <row r="24" spans="1:13" s="203" customFormat="1" ht="22.5" customHeight="1">
      <c r="A24" s="40" t="s">
        <v>78</v>
      </c>
      <c r="B24" s="44" t="s">
        <v>304</v>
      </c>
      <c r="C24" s="40" t="s">
        <v>85</v>
      </c>
      <c r="D24" s="52">
        <v>1753.01</v>
      </c>
      <c r="E24" s="72">
        <v>1976.6</v>
      </c>
      <c r="F24" s="72">
        <v>333.03999999999996</v>
      </c>
      <c r="G24" s="52">
        <v>1616.6</v>
      </c>
      <c r="H24" s="43">
        <v>92.218526990718814</v>
      </c>
      <c r="I24" s="181">
        <v>81.786906809673184</v>
      </c>
      <c r="J24" s="52">
        <v>1790</v>
      </c>
      <c r="K24" s="182">
        <v>90.559546696347269</v>
      </c>
      <c r="L24" s="196">
        <v>110.72621551404183</v>
      </c>
      <c r="M24" s="62"/>
    </row>
    <row r="25" spans="1:13" s="203" customFormat="1" ht="22.5" customHeight="1">
      <c r="A25" s="40"/>
      <c r="B25" s="44" t="s">
        <v>300</v>
      </c>
      <c r="C25" s="40" t="s">
        <v>301</v>
      </c>
      <c r="D25" s="182">
        <v>14.68</v>
      </c>
      <c r="E25" s="43">
        <v>15</v>
      </c>
      <c r="F25" s="43">
        <v>12.494595243814558</v>
      </c>
      <c r="G25" s="182">
        <v>14.298449338117038</v>
      </c>
      <c r="H25" s="43">
        <v>97.400881049843591</v>
      </c>
      <c r="I25" s="181">
        <v>95.322995587446925</v>
      </c>
      <c r="J25" s="182">
        <v>15.67423328386565</v>
      </c>
      <c r="K25" s="182">
        <v>104.49488855910434</v>
      </c>
      <c r="L25" s="196">
        <v>109.62191013315706</v>
      </c>
      <c r="M25" s="62"/>
    </row>
    <row r="26" spans="1:13" s="203" customFormat="1" ht="22.5" customHeight="1">
      <c r="A26" s="40"/>
      <c r="B26" s="44" t="s">
        <v>305</v>
      </c>
      <c r="C26" s="40" t="s">
        <v>452</v>
      </c>
      <c r="D26" s="52">
        <v>2573.8200000000002</v>
      </c>
      <c r="E26" s="72">
        <v>2965</v>
      </c>
      <c r="F26" s="72">
        <v>416.12</v>
      </c>
      <c r="G26" s="52">
        <v>2311.4873200000002</v>
      </c>
      <c r="H26" s="43">
        <v>89.807652438787485</v>
      </c>
      <c r="I26" s="181">
        <v>77.959100168634066</v>
      </c>
      <c r="J26" s="52">
        <v>2805.6877578119515</v>
      </c>
      <c r="K26" s="182">
        <v>94.626905828396346</v>
      </c>
      <c r="L26" s="196">
        <v>121.38019246464876</v>
      </c>
      <c r="M26" s="62"/>
    </row>
    <row r="27" spans="1:13" s="203" customFormat="1" ht="22.5" customHeight="1">
      <c r="A27" s="40" t="s">
        <v>306</v>
      </c>
      <c r="B27" s="44" t="s">
        <v>79</v>
      </c>
      <c r="C27" s="40" t="s">
        <v>85</v>
      </c>
      <c r="D27" s="201">
        <v>3292.51</v>
      </c>
      <c r="E27" s="72">
        <v>3510</v>
      </c>
      <c r="F27" s="72">
        <v>3770.0900000000006</v>
      </c>
      <c r="G27" s="201">
        <v>3770.0900000000006</v>
      </c>
      <c r="H27" s="43">
        <v>114.50504326486481</v>
      </c>
      <c r="I27" s="181">
        <v>107.40997150997154</v>
      </c>
      <c r="J27" s="72">
        <v>3870</v>
      </c>
      <c r="K27" s="182">
        <v>110.25641025641026</v>
      </c>
      <c r="L27" s="196">
        <v>102.65006936173936</v>
      </c>
      <c r="M27" s="62"/>
    </row>
    <row r="28" spans="1:13" s="203" customFormat="1" ht="22.5" customHeight="1">
      <c r="A28" s="40"/>
      <c r="B28" s="44" t="s">
        <v>300</v>
      </c>
      <c r="C28" s="40" t="s">
        <v>301</v>
      </c>
      <c r="D28" s="182">
        <v>26.01</v>
      </c>
      <c r="E28" s="43">
        <v>25.6</v>
      </c>
      <c r="F28" s="43">
        <v>26.104098310650411</v>
      </c>
      <c r="G28" s="182">
        <v>26.104098310650411</v>
      </c>
      <c r="H28" s="43">
        <v>100.36177743425763</v>
      </c>
      <c r="I28" s="181">
        <v>101.96913402597816</v>
      </c>
      <c r="J28" s="43">
        <v>26.456620541428201</v>
      </c>
      <c r="K28" s="182">
        <v>103.34617398995387</v>
      </c>
      <c r="L28" s="196">
        <v>101.35044783613137</v>
      </c>
      <c r="M28" s="62"/>
    </row>
    <row r="29" spans="1:13" s="203" customFormat="1" ht="22.5" customHeight="1">
      <c r="A29" s="40"/>
      <c r="B29" s="44" t="s">
        <v>305</v>
      </c>
      <c r="C29" s="40" t="s">
        <v>452</v>
      </c>
      <c r="D29" s="52">
        <v>8565.23</v>
      </c>
      <c r="E29" s="72">
        <v>8987.7000000000007</v>
      </c>
      <c r="F29" s="72">
        <v>9841.4800000000014</v>
      </c>
      <c r="G29" s="52">
        <v>9841.4800000000014</v>
      </c>
      <c r="H29" s="43">
        <v>114.90035877612161</v>
      </c>
      <c r="I29" s="181">
        <v>109.4994269946705</v>
      </c>
      <c r="J29" s="72">
        <v>10238.71214953271</v>
      </c>
      <c r="K29" s="182">
        <v>113.91915784386116</v>
      </c>
      <c r="L29" s="196">
        <v>104.03630500222232</v>
      </c>
      <c r="M29" s="62"/>
    </row>
    <row r="30" spans="1:13" s="203" customFormat="1" ht="22.5" customHeight="1">
      <c r="A30" s="40" t="s">
        <v>453</v>
      </c>
      <c r="B30" s="44" t="s">
        <v>308</v>
      </c>
      <c r="C30" s="40" t="s">
        <v>85</v>
      </c>
      <c r="D30" s="52">
        <v>2155.6</v>
      </c>
      <c r="E30" s="72">
        <v>2411.6</v>
      </c>
      <c r="F30" s="72">
        <v>459.98</v>
      </c>
      <c r="G30" s="52">
        <v>2316.6999999999998</v>
      </c>
      <c r="H30" s="43">
        <v>107.47355724624235</v>
      </c>
      <c r="I30" s="181">
        <v>96.064853209487481</v>
      </c>
      <c r="J30" s="52">
        <v>2234.0493827160494</v>
      </c>
      <c r="K30" s="182">
        <v>92.637642341849784</v>
      </c>
      <c r="L30" s="196">
        <v>96.43239878776059</v>
      </c>
      <c r="M30" s="62"/>
    </row>
    <row r="31" spans="1:13" s="203" customFormat="1" ht="22.5" customHeight="1">
      <c r="A31" s="40"/>
      <c r="B31" s="44" t="s">
        <v>80</v>
      </c>
      <c r="C31" s="40" t="s">
        <v>301</v>
      </c>
      <c r="D31" s="182">
        <v>9.77</v>
      </c>
      <c r="E31" s="43">
        <v>10.199999999999999</v>
      </c>
      <c r="F31" s="43">
        <v>8.6425496760728713</v>
      </c>
      <c r="G31" s="182">
        <v>10.199999999999999</v>
      </c>
      <c r="H31" s="43">
        <v>104.40122824974412</v>
      </c>
      <c r="I31" s="181">
        <v>100</v>
      </c>
      <c r="J31" s="182">
        <v>10.233425443550342</v>
      </c>
      <c r="K31" s="182">
        <v>100.32770042696416</v>
      </c>
      <c r="L31" s="196">
        <v>100.32770042696416</v>
      </c>
      <c r="M31" s="62"/>
    </row>
    <row r="32" spans="1:13" s="203" customFormat="1" ht="22.5" customHeight="1">
      <c r="A32" s="40"/>
      <c r="B32" s="44" t="s">
        <v>305</v>
      </c>
      <c r="C32" s="40" t="s">
        <v>452</v>
      </c>
      <c r="D32" s="52">
        <v>2106</v>
      </c>
      <c r="E32" s="72">
        <v>2448.1</v>
      </c>
      <c r="F32" s="72">
        <v>397.53999999999996</v>
      </c>
      <c r="G32" s="52">
        <v>2363.0339999999997</v>
      </c>
      <c r="H32" s="43">
        <v>112.20484330484328</v>
      </c>
      <c r="I32" s="181">
        <v>96.52522364282504</v>
      </c>
      <c r="J32" s="52">
        <v>2286.1977795234352</v>
      </c>
      <c r="K32" s="182">
        <v>93.386617357274432</v>
      </c>
      <c r="L32" s="196">
        <v>96.748408170319834</v>
      </c>
      <c r="M32" s="62"/>
    </row>
    <row r="33" spans="1:13" s="203" customFormat="1" ht="22.5" customHeight="1">
      <c r="A33" s="40" t="s">
        <v>307</v>
      </c>
      <c r="B33" s="44" t="s">
        <v>309</v>
      </c>
      <c r="C33" s="40" t="s">
        <v>85</v>
      </c>
      <c r="D33" s="52">
        <v>2777.74</v>
      </c>
      <c r="E33" s="72">
        <v>2821</v>
      </c>
      <c r="F33" s="72">
        <v>2695.3</v>
      </c>
      <c r="G33" s="52">
        <v>2716</v>
      </c>
      <c r="H33" s="43">
        <v>97.777329771684904</v>
      </c>
      <c r="I33" s="181">
        <v>96.277915632754343</v>
      </c>
      <c r="J33" s="72">
        <v>2821</v>
      </c>
      <c r="K33" s="182">
        <v>100</v>
      </c>
      <c r="L33" s="196">
        <v>103.86597938144331</v>
      </c>
      <c r="M33" s="62"/>
    </row>
    <row r="34" spans="1:13" s="203" customFormat="1" ht="22.5" customHeight="1">
      <c r="A34" s="40"/>
      <c r="B34" s="44" t="s">
        <v>450</v>
      </c>
      <c r="C34" s="40" t="s">
        <v>301</v>
      </c>
      <c r="D34" s="182">
        <v>623.77</v>
      </c>
      <c r="E34" s="43">
        <v>680</v>
      </c>
      <c r="F34" s="43">
        <v>680</v>
      </c>
      <c r="G34" s="182">
        <v>674.81737849779074</v>
      </c>
      <c r="H34" s="43">
        <v>108.1836860538004</v>
      </c>
      <c r="I34" s="181">
        <v>99.237849779086872</v>
      </c>
      <c r="J34" s="43">
        <v>675.40836582772067</v>
      </c>
      <c r="K34" s="182">
        <v>99.32475968054716</v>
      </c>
      <c r="L34" s="196">
        <v>100.08757737259901</v>
      </c>
      <c r="M34" s="62"/>
    </row>
    <row r="35" spans="1:13" s="203" customFormat="1" ht="22.5" customHeight="1">
      <c r="A35" s="40"/>
      <c r="B35" s="44" t="s">
        <v>451</v>
      </c>
      <c r="C35" s="40" t="s">
        <v>452</v>
      </c>
      <c r="D35" s="52">
        <v>173267.1</v>
      </c>
      <c r="E35" s="72">
        <v>191819.2</v>
      </c>
      <c r="F35" s="72">
        <v>183208.4</v>
      </c>
      <c r="G35" s="52">
        <v>183280.4</v>
      </c>
      <c r="H35" s="43">
        <v>105.77911213380959</v>
      </c>
      <c r="I35" s="181">
        <v>95.548516519722725</v>
      </c>
      <c r="J35" s="72">
        <v>190532.7</v>
      </c>
      <c r="K35" s="182">
        <v>99.329316356235452</v>
      </c>
      <c r="L35" s="196">
        <v>103.95694247720979</v>
      </c>
      <c r="M35" s="62"/>
    </row>
    <row r="36" spans="1:13" s="203" customFormat="1" ht="22.5" customHeight="1">
      <c r="A36" s="40" t="s">
        <v>454</v>
      </c>
      <c r="B36" s="44" t="s">
        <v>311</v>
      </c>
      <c r="C36" s="40" t="s">
        <v>85</v>
      </c>
      <c r="D36" s="52">
        <v>3414.85</v>
      </c>
      <c r="E36" s="72">
        <v>2723.9</v>
      </c>
      <c r="F36" s="72">
        <v>2674.1</v>
      </c>
      <c r="G36" s="52">
        <v>3374.4100000000003</v>
      </c>
      <c r="H36" s="43">
        <v>98.815760575135087</v>
      </c>
      <c r="I36" s="181">
        <v>123.88156687103051</v>
      </c>
      <c r="J36" s="72">
        <v>2787</v>
      </c>
      <c r="K36" s="182">
        <v>102.31653144388559</v>
      </c>
      <c r="L36" s="196">
        <v>82.592216120744069</v>
      </c>
      <c r="M36" s="62"/>
    </row>
    <row r="37" spans="1:13" s="203" customFormat="1" ht="22.5" customHeight="1">
      <c r="A37" s="40"/>
      <c r="B37" s="44" t="s">
        <v>80</v>
      </c>
      <c r="C37" s="45" t="s">
        <v>301</v>
      </c>
      <c r="D37" s="182">
        <v>151.94</v>
      </c>
      <c r="E37" s="43">
        <v>162.9</v>
      </c>
      <c r="F37" s="43">
        <v>162.9</v>
      </c>
      <c r="G37" s="182">
        <v>139.5</v>
      </c>
      <c r="H37" s="43">
        <v>91.812557588521784</v>
      </c>
      <c r="I37" s="181">
        <v>85.635359116022087</v>
      </c>
      <c r="J37" s="43">
        <v>161.91395534567175</v>
      </c>
      <c r="K37" s="182">
        <v>99.394693275427713</v>
      </c>
      <c r="L37" s="196">
        <v>116.06735150227365</v>
      </c>
      <c r="M37" s="62"/>
    </row>
    <row r="38" spans="1:13" s="203" customFormat="1" ht="22.5" customHeight="1">
      <c r="A38" s="40"/>
      <c r="B38" s="44" t="s">
        <v>81</v>
      </c>
      <c r="C38" s="45" t="s">
        <v>452</v>
      </c>
      <c r="D38" s="52">
        <v>51886.44</v>
      </c>
      <c r="E38" s="72">
        <v>44375.6</v>
      </c>
      <c r="F38" s="72">
        <v>43561.1</v>
      </c>
      <c r="G38" s="52">
        <v>47072.88</v>
      </c>
      <c r="H38" s="43">
        <v>90.722894074058644</v>
      </c>
      <c r="I38" s="181">
        <v>106.07829527938777</v>
      </c>
      <c r="J38" s="72">
        <v>45125.419354838712</v>
      </c>
      <c r="K38" s="182">
        <v>101.68971091058761</v>
      </c>
      <c r="L38" s="196">
        <v>95.862881886212861</v>
      </c>
      <c r="M38" s="62"/>
    </row>
    <row r="39" spans="1:13" s="203" customFormat="1" ht="22.5" customHeight="1">
      <c r="A39" s="40" t="s">
        <v>310</v>
      </c>
      <c r="B39" s="44" t="s">
        <v>313</v>
      </c>
      <c r="C39" s="40" t="s">
        <v>85</v>
      </c>
      <c r="D39" s="52">
        <v>466.21</v>
      </c>
      <c r="E39" s="72">
        <v>460</v>
      </c>
      <c r="F39" s="72">
        <v>538.9</v>
      </c>
      <c r="G39" s="52">
        <v>538.9</v>
      </c>
      <c r="H39" s="43">
        <v>115.59168615001822</v>
      </c>
      <c r="I39" s="181">
        <v>117.15217391304347</v>
      </c>
      <c r="J39" s="72">
        <v>540</v>
      </c>
      <c r="K39" s="182">
        <v>117.39130434782609</v>
      </c>
      <c r="L39" s="196">
        <v>100.20411950269067</v>
      </c>
      <c r="M39" s="62"/>
    </row>
    <row r="40" spans="1:13" s="203" customFormat="1" ht="22.5" customHeight="1">
      <c r="A40" s="40"/>
      <c r="B40" s="44" t="s">
        <v>80</v>
      </c>
      <c r="C40" s="45" t="s">
        <v>301</v>
      </c>
      <c r="D40" s="182">
        <v>513.80999999999995</v>
      </c>
      <c r="E40" s="43">
        <v>536.6</v>
      </c>
      <c r="F40" s="43">
        <v>536.58007051401</v>
      </c>
      <c r="G40" s="182">
        <v>536.6</v>
      </c>
      <c r="H40" s="43">
        <v>104.43549171872873</v>
      </c>
      <c r="I40" s="181">
        <v>100</v>
      </c>
      <c r="J40" s="43">
        <v>543.7037037037037</v>
      </c>
      <c r="K40" s="182">
        <v>101.32383594925525</v>
      </c>
      <c r="L40" s="196">
        <v>101.32383594925525</v>
      </c>
      <c r="M40" s="62"/>
    </row>
    <row r="41" spans="1:13" s="203" customFormat="1" ht="22.5" customHeight="1">
      <c r="A41" s="40"/>
      <c r="B41" s="44" t="s">
        <v>81</v>
      </c>
      <c r="C41" s="45" t="s">
        <v>452</v>
      </c>
      <c r="D41" s="52">
        <v>23954.41</v>
      </c>
      <c r="E41" s="72">
        <v>24709.4</v>
      </c>
      <c r="F41" s="72">
        <v>28916.3</v>
      </c>
      <c r="G41" s="52">
        <v>28917.374</v>
      </c>
      <c r="H41" s="43">
        <v>120.71837294260222</v>
      </c>
      <c r="I41" s="181">
        <v>117.02985098788315</v>
      </c>
      <c r="J41" s="72">
        <v>29360</v>
      </c>
      <c r="K41" s="182">
        <v>118.82117736569889</v>
      </c>
      <c r="L41" s="196">
        <v>101.53065765930198</v>
      </c>
      <c r="M41" s="62"/>
    </row>
    <row r="42" spans="1:13" s="203" customFormat="1" ht="22.5" customHeight="1">
      <c r="A42" s="40" t="s">
        <v>312</v>
      </c>
      <c r="B42" s="44" t="s">
        <v>315</v>
      </c>
      <c r="C42" s="40" t="s">
        <v>85</v>
      </c>
      <c r="D42" s="52">
        <v>610.62</v>
      </c>
      <c r="E42" s="72">
        <v>570</v>
      </c>
      <c r="F42" s="72">
        <v>337.4</v>
      </c>
      <c r="G42" s="52">
        <v>337.4</v>
      </c>
      <c r="H42" s="43">
        <v>55.255314270741209</v>
      </c>
      <c r="I42" s="181">
        <v>59.192982456140342</v>
      </c>
      <c r="J42" s="72">
        <v>570</v>
      </c>
      <c r="K42" s="182">
        <v>100</v>
      </c>
      <c r="L42" s="196">
        <v>168.93894487255486</v>
      </c>
      <c r="M42" s="62"/>
    </row>
    <row r="43" spans="1:13" s="203" customFormat="1" ht="22.5" customHeight="1">
      <c r="A43" s="40"/>
      <c r="B43" s="44" t="s">
        <v>80</v>
      </c>
      <c r="C43" s="45" t="s">
        <v>301</v>
      </c>
      <c r="D43" s="182">
        <v>57.12</v>
      </c>
      <c r="E43" s="43">
        <v>55.3</v>
      </c>
      <c r="F43" s="43">
        <v>55.3</v>
      </c>
      <c r="G43" s="182">
        <v>55.3</v>
      </c>
      <c r="H43" s="43">
        <v>96.813725490196077</v>
      </c>
      <c r="I43" s="181">
        <v>100</v>
      </c>
      <c r="J43" s="43">
        <v>56.912280701754383</v>
      </c>
      <c r="K43" s="182">
        <v>102.91551663970051</v>
      </c>
      <c r="L43" s="196">
        <v>102.91551663970051</v>
      </c>
      <c r="M43" s="62"/>
    </row>
    <row r="44" spans="1:13" s="203" customFormat="1" ht="22.5" customHeight="1">
      <c r="A44" s="40"/>
      <c r="B44" s="44" t="s">
        <v>81</v>
      </c>
      <c r="C44" s="45" t="s">
        <v>452</v>
      </c>
      <c r="D44" s="52">
        <v>3487.88</v>
      </c>
      <c r="E44" s="72">
        <v>3149.4</v>
      </c>
      <c r="F44" s="72">
        <v>1865.8</v>
      </c>
      <c r="G44" s="52">
        <v>1865.8</v>
      </c>
      <c r="H44" s="43">
        <v>53.493812860534184</v>
      </c>
      <c r="I44" s="181">
        <v>59.243030418492403</v>
      </c>
      <c r="J44" s="72">
        <v>3244</v>
      </c>
      <c r="K44" s="182">
        <v>103.00374674541182</v>
      </c>
      <c r="L44" s="196">
        <v>173.86643798906636</v>
      </c>
      <c r="M44" s="62"/>
    </row>
    <row r="45" spans="1:13" s="203" customFormat="1" ht="22.5" customHeight="1">
      <c r="A45" s="40" t="s">
        <v>314</v>
      </c>
      <c r="B45" s="44" t="s">
        <v>317</v>
      </c>
      <c r="C45" s="40" t="s">
        <v>85</v>
      </c>
      <c r="D45" s="52">
        <v>166.7</v>
      </c>
      <c r="E45" s="72">
        <v>194.2</v>
      </c>
      <c r="F45" s="72">
        <v>180</v>
      </c>
      <c r="G45" s="52">
        <v>180.3</v>
      </c>
      <c r="H45" s="43">
        <v>108.15836832633474</v>
      </c>
      <c r="I45" s="181">
        <v>92.842430484037081</v>
      </c>
      <c r="J45" s="72">
        <v>194.2</v>
      </c>
      <c r="K45" s="182">
        <v>100</v>
      </c>
      <c r="L45" s="196">
        <v>107.70937326677759</v>
      </c>
      <c r="M45" s="62"/>
    </row>
    <row r="46" spans="1:13" s="203" customFormat="1" ht="22.5" customHeight="1">
      <c r="A46" s="40"/>
      <c r="B46" s="44" t="s">
        <v>80</v>
      </c>
      <c r="C46" s="45" t="s">
        <v>301</v>
      </c>
      <c r="D46" s="182">
        <v>180</v>
      </c>
      <c r="E46" s="43">
        <v>183.2</v>
      </c>
      <c r="F46" s="43">
        <v>183.2</v>
      </c>
      <c r="G46" s="182">
        <v>183.2</v>
      </c>
      <c r="H46" s="43">
        <v>101.77777777777777</v>
      </c>
      <c r="I46" s="181">
        <v>100</v>
      </c>
      <c r="J46" s="43">
        <v>183.49979402677656</v>
      </c>
      <c r="K46" s="182">
        <v>100.16364302771647</v>
      </c>
      <c r="L46" s="196">
        <v>100.16364302771647</v>
      </c>
      <c r="M46" s="62"/>
    </row>
    <row r="47" spans="1:13" s="203" customFormat="1" ht="22.5" customHeight="1">
      <c r="A47" s="40"/>
      <c r="B47" s="44" t="s">
        <v>81</v>
      </c>
      <c r="C47" s="45" t="s">
        <v>452</v>
      </c>
      <c r="D47" s="52">
        <v>3000.6</v>
      </c>
      <c r="E47" s="72">
        <v>3557.2</v>
      </c>
      <c r="F47" s="72">
        <v>3303.1</v>
      </c>
      <c r="G47" s="52">
        <v>3303.096</v>
      </c>
      <c r="H47" s="43">
        <v>110.08118376324735</v>
      </c>
      <c r="I47" s="181">
        <v>92.85662880917576</v>
      </c>
      <c r="J47" s="72">
        <v>3563.5660000000003</v>
      </c>
      <c r="K47" s="182">
        <v>100.17896098054651</v>
      </c>
      <c r="L47" s="196">
        <v>107.88563214632576</v>
      </c>
      <c r="M47" s="62"/>
    </row>
    <row r="48" spans="1:13" s="203" customFormat="1" ht="22.5" customHeight="1">
      <c r="A48" s="40" t="s">
        <v>316</v>
      </c>
      <c r="B48" s="44" t="s">
        <v>318</v>
      </c>
      <c r="C48" s="40" t="s">
        <v>85</v>
      </c>
      <c r="D48" s="52">
        <v>1774.7</v>
      </c>
      <c r="E48" s="52">
        <v>1567.2</v>
      </c>
      <c r="F48" s="52">
        <v>1705.3</v>
      </c>
      <c r="G48" s="52">
        <v>1754.1</v>
      </c>
      <c r="H48" s="43">
        <v>98.839240435003092</v>
      </c>
      <c r="I48" s="181">
        <v>111.92572741194486</v>
      </c>
      <c r="J48" s="52">
        <v>1847.5</v>
      </c>
      <c r="K48" s="182">
        <v>117.88540071465033</v>
      </c>
      <c r="L48" s="196">
        <v>105.32466792087112</v>
      </c>
      <c r="M48" s="62"/>
    </row>
    <row r="49" spans="1:13" s="203" customFormat="1" ht="22.5" customHeight="1">
      <c r="A49" s="433"/>
      <c r="B49" s="44" t="s">
        <v>80</v>
      </c>
      <c r="C49" s="45" t="s">
        <v>301</v>
      </c>
      <c r="D49" s="182">
        <v>311.5</v>
      </c>
      <c r="E49" s="196">
        <v>389.25280755487495</v>
      </c>
      <c r="F49" s="182">
        <v>389.29982994194575</v>
      </c>
      <c r="G49" s="182">
        <v>378.46930049598086</v>
      </c>
      <c r="H49" s="43">
        <v>121.49897287190396</v>
      </c>
      <c r="I49" s="181">
        <v>97.229690615044845</v>
      </c>
      <c r="J49" s="196">
        <v>368.05748308525034</v>
      </c>
      <c r="K49" s="182">
        <v>94.554869211409198</v>
      </c>
      <c r="L49" s="196">
        <v>97.248966455909127</v>
      </c>
      <c r="M49" s="62"/>
    </row>
    <row r="50" spans="1:13" s="203" customFormat="1" ht="22.5" customHeight="1">
      <c r="A50" s="40"/>
      <c r="B50" s="44" t="s">
        <v>81</v>
      </c>
      <c r="C50" s="45" t="s">
        <v>89</v>
      </c>
      <c r="D50" s="52">
        <v>55279.199999999997</v>
      </c>
      <c r="E50" s="201">
        <v>61003.7</v>
      </c>
      <c r="F50" s="52">
        <v>66387.3</v>
      </c>
      <c r="G50" s="52">
        <v>66387.3</v>
      </c>
      <c r="H50" s="43">
        <v>120.09453827117615</v>
      </c>
      <c r="I50" s="181">
        <v>108.82503848127246</v>
      </c>
      <c r="J50" s="201">
        <v>67998.62</v>
      </c>
      <c r="K50" s="182">
        <v>111.46638646508326</v>
      </c>
      <c r="L50" s="196">
        <v>102.42715097616562</v>
      </c>
      <c r="M50" s="62"/>
    </row>
    <row r="51" spans="1:13" s="203" customFormat="1" ht="22.5" customHeight="1">
      <c r="A51" s="40" t="s">
        <v>319</v>
      </c>
      <c r="B51" s="44" t="s">
        <v>320</v>
      </c>
      <c r="C51" s="40" t="s">
        <v>85</v>
      </c>
      <c r="D51" s="52">
        <v>139.94999999999999</v>
      </c>
      <c r="E51" s="72">
        <v>104</v>
      </c>
      <c r="F51" s="72">
        <v>98.660000000000011</v>
      </c>
      <c r="G51" s="72">
        <v>104</v>
      </c>
      <c r="H51" s="43">
        <v>74.312254376563075</v>
      </c>
      <c r="I51" s="181">
        <v>100</v>
      </c>
      <c r="J51" s="72">
        <v>100</v>
      </c>
      <c r="K51" s="182">
        <v>96.15384615384616</v>
      </c>
      <c r="L51" s="196">
        <v>96.15384615384616</v>
      </c>
      <c r="M51" s="62"/>
    </row>
    <row r="52" spans="1:13" s="203" customFormat="1" ht="22.5" customHeight="1">
      <c r="A52" s="433"/>
      <c r="B52" s="44" t="s">
        <v>80</v>
      </c>
      <c r="C52" s="45" t="s">
        <v>301</v>
      </c>
      <c r="D52" s="182">
        <v>141.18</v>
      </c>
      <c r="E52" s="43">
        <v>161.4</v>
      </c>
      <c r="F52" s="43">
        <v>143.69450638556654</v>
      </c>
      <c r="G52" s="43">
        <v>161.4</v>
      </c>
      <c r="H52" s="43">
        <v>114.32214194645134</v>
      </c>
      <c r="I52" s="181">
        <v>100</v>
      </c>
      <c r="J52" s="43">
        <v>167.95000000000002</v>
      </c>
      <c r="K52" s="182">
        <v>104.05824039653038</v>
      </c>
      <c r="L52" s="196">
        <v>104.05824039653038</v>
      </c>
      <c r="M52" s="62"/>
    </row>
    <row r="53" spans="1:13" s="203" customFormat="1" ht="22.5" customHeight="1">
      <c r="A53" s="40"/>
      <c r="B53" s="44" t="s">
        <v>81</v>
      </c>
      <c r="C53" s="45" t="s">
        <v>452</v>
      </c>
      <c r="D53" s="52">
        <v>1975.88</v>
      </c>
      <c r="E53" s="72">
        <v>1678.5</v>
      </c>
      <c r="F53" s="72">
        <v>1417.6899999999998</v>
      </c>
      <c r="G53" s="52">
        <v>1678.5600000000002</v>
      </c>
      <c r="H53" s="43">
        <v>84.952527481426003</v>
      </c>
      <c r="I53" s="181">
        <v>100.00357462019662</v>
      </c>
      <c r="J53" s="72">
        <v>1679.5</v>
      </c>
      <c r="K53" s="182">
        <v>100.05957700327674</v>
      </c>
      <c r="L53" s="196">
        <v>100.05600038127918</v>
      </c>
      <c r="M53" s="62"/>
    </row>
    <row r="54" spans="1:13" s="203" customFormat="1" ht="22.5" customHeight="1">
      <c r="A54" s="46">
        <v>3</v>
      </c>
      <c r="B54" s="39" t="s">
        <v>321</v>
      </c>
      <c r="C54" s="40" t="s">
        <v>85</v>
      </c>
      <c r="D54" s="47"/>
      <c r="E54" s="47"/>
      <c r="F54" s="47"/>
      <c r="G54" s="42"/>
      <c r="H54" s="42"/>
      <c r="I54" s="48"/>
      <c r="J54" s="72"/>
      <c r="K54" s="43"/>
      <c r="L54" s="180"/>
      <c r="M54" s="62"/>
    </row>
    <row r="55" spans="1:13" s="203" customFormat="1" ht="22.5" customHeight="1">
      <c r="A55" s="49" t="s">
        <v>6</v>
      </c>
      <c r="B55" s="44" t="s">
        <v>35</v>
      </c>
      <c r="C55" s="45" t="s">
        <v>301</v>
      </c>
      <c r="D55" s="50">
        <v>35084.86</v>
      </c>
      <c r="E55" s="52">
        <v>42541</v>
      </c>
      <c r="F55" s="51">
        <v>19847.060000000001</v>
      </c>
      <c r="G55" s="47">
        <f>E55</f>
        <v>42541</v>
      </c>
      <c r="H55" s="43">
        <f t="shared" ref="H55" si="8">G55/D55*100</f>
        <v>121.25173080354318</v>
      </c>
      <c r="I55" s="181">
        <f t="shared" ref="I55" si="9">G55/E55*100</f>
        <v>100</v>
      </c>
      <c r="J55" s="72">
        <v>42789</v>
      </c>
      <c r="K55" s="182">
        <f>J55/E55*100</f>
        <v>100.58296702005126</v>
      </c>
      <c r="L55" s="196">
        <f t="shared" ref="L55" si="10">J55/G55*100</f>
        <v>100.58296702005126</v>
      </c>
      <c r="M55" s="62"/>
    </row>
    <row r="56" spans="1:13" s="203" customFormat="1" ht="22.5" customHeight="1">
      <c r="A56" s="45"/>
      <c r="B56" s="53" t="s">
        <v>322</v>
      </c>
      <c r="C56" s="45" t="s">
        <v>302</v>
      </c>
      <c r="D56" s="50">
        <v>25377.99</v>
      </c>
      <c r="E56" s="52">
        <v>29000</v>
      </c>
      <c r="F56" s="51">
        <v>14533.72</v>
      </c>
      <c r="G56" s="47">
        <f>E56</f>
        <v>29000</v>
      </c>
      <c r="H56" s="43">
        <f t="shared" ref="H56" si="11">G56/D56*100</f>
        <v>114.27224929949141</v>
      </c>
      <c r="I56" s="181">
        <f t="shared" ref="I56" si="12">G56/E56*100</f>
        <v>100</v>
      </c>
      <c r="J56" s="72">
        <v>29559</v>
      </c>
      <c r="K56" s="182">
        <f>J56/E56*100</f>
        <v>101.92758620689655</v>
      </c>
      <c r="L56" s="196">
        <f t="shared" ref="L56" si="13">J56/G56*100</f>
        <v>101.92758620689655</v>
      </c>
      <c r="M56" s="62"/>
    </row>
    <row r="57" spans="1:13" s="163" customFormat="1" ht="15.75">
      <c r="A57" s="168">
        <v>4</v>
      </c>
      <c r="B57" s="6" t="s">
        <v>36</v>
      </c>
      <c r="C57" s="169"/>
      <c r="D57" s="170"/>
      <c r="E57" s="170"/>
      <c r="F57" s="170"/>
      <c r="G57" s="170"/>
      <c r="H57" s="190"/>
      <c r="I57" s="188"/>
      <c r="J57" s="170"/>
      <c r="K57" s="181"/>
      <c r="L57" s="181"/>
      <c r="M57" s="62"/>
    </row>
    <row r="58" spans="1:13" s="163" customFormat="1" ht="21" customHeight="1">
      <c r="A58" s="4" t="s">
        <v>18</v>
      </c>
      <c r="B58" s="171" t="s">
        <v>82</v>
      </c>
      <c r="C58" s="169"/>
      <c r="D58" s="170"/>
      <c r="E58" s="170"/>
      <c r="F58" s="170"/>
      <c r="G58" s="170"/>
      <c r="H58" s="190"/>
      <c r="I58" s="188"/>
      <c r="J58" s="170"/>
      <c r="K58" s="181"/>
      <c r="L58" s="181"/>
      <c r="M58" s="62"/>
    </row>
    <row r="59" spans="1:13" s="163" customFormat="1" ht="21" customHeight="1">
      <c r="A59" s="4"/>
      <c r="B59" s="172" t="s">
        <v>83</v>
      </c>
      <c r="C59" s="169" t="s">
        <v>37</v>
      </c>
      <c r="D59" s="52">
        <v>172215</v>
      </c>
      <c r="E59" s="52">
        <v>183585</v>
      </c>
      <c r="F59" s="52">
        <v>183585</v>
      </c>
      <c r="G59" s="52">
        <v>183585</v>
      </c>
      <c r="H59" s="43">
        <f t="shared" ref="H59" si="14">G59/D59*100</f>
        <v>106.6022123508405</v>
      </c>
      <c r="I59" s="181">
        <f t="shared" ref="I59" si="15">G59/E59*100</f>
        <v>100</v>
      </c>
      <c r="J59" s="52">
        <v>183585</v>
      </c>
      <c r="K59" s="182">
        <f>J59/G59*100</f>
        <v>100</v>
      </c>
      <c r="L59" s="182">
        <v>100</v>
      </c>
      <c r="M59" s="62"/>
    </row>
    <row r="60" spans="1:13" s="163" customFormat="1" ht="30.75" customHeight="1">
      <c r="A60" s="4" t="s">
        <v>72</v>
      </c>
      <c r="B60" s="172" t="s">
        <v>84</v>
      </c>
      <c r="C60" s="169" t="s">
        <v>85</v>
      </c>
      <c r="D60" s="72">
        <v>893.5</v>
      </c>
      <c r="E60" s="52">
        <v>1750</v>
      </c>
      <c r="F60" s="72">
        <v>215.52</v>
      </c>
      <c r="G60" s="52">
        <v>1750</v>
      </c>
      <c r="H60" s="43">
        <f t="shared" ref="H60" si="16">G60/D60*100</f>
        <v>195.858981533296</v>
      </c>
      <c r="I60" s="181">
        <f t="shared" ref="I60" si="17">G60/E60*100</f>
        <v>100</v>
      </c>
      <c r="J60" s="52">
        <f>400+2461.5</f>
        <v>2861.5</v>
      </c>
      <c r="K60" s="43">
        <f>J60/E60*100</f>
        <v>163.51428571428573</v>
      </c>
      <c r="L60" s="43">
        <f>J60/G60*100</f>
        <v>163.51428571428573</v>
      </c>
      <c r="M60" s="62"/>
    </row>
    <row r="61" spans="1:13" s="163" customFormat="1" ht="21" customHeight="1">
      <c r="A61" s="4"/>
      <c r="B61" s="173" t="s">
        <v>14</v>
      </c>
      <c r="C61" s="169"/>
      <c r="D61" s="52"/>
      <c r="E61" s="52"/>
      <c r="F61" s="52"/>
      <c r="G61" s="52"/>
      <c r="H61" s="189"/>
      <c r="I61" s="189"/>
      <c r="J61" s="52"/>
      <c r="K61" s="182"/>
      <c r="L61" s="182"/>
      <c r="M61" s="62"/>
    </row>
    <row r="62" spans="1:13" s="163" customFormat="1" ht="31.5" customHeight="1">
      <c r="A62" s="4"/>
      <c r="B62" s="172" t="s">
        <v>86</v>
      </c>
      <c r="C62" s="169" t="s">
        <v>87</v>
      </c>
      <c r="D62" s="72">
        <v>824.5</v>
      </c>
      <c r="E62" s="52">
        <v>1450</v>
      </c>
      <c r="F62" s="72">
        <v>203.18</v>
      </c>
      <c r="G62" s="52">
        <v>1450</v>
      </c>
      <c r="H62" s="43">
        <f t="shared" ref="H62" si="18">G62/D62*100</f>
        <v>175.8641600970285</v>
      </c>
      <c r="I62" s="181">
        <f t="shared" ref="I62" si="19">G62/E62*100</f>
        <v>100</v>
      </c>
      <c r="J62" s="52">
        <v>2461.5</v>
      </c>
      <c r="K62" s="43">
        <f>J62/E62*100</f>
        <v>169.75862068965517</v>
      </c>
      <c r="L62" s="43">
        <f>J62/G62*100</f>
        <v>169.75862068965517</v>
      </c>
      <c r="M62" s="62"/>
    </row>
    <row r="63" spans="1:13" s="163" customFormat="1" ht="21" customHeight="1">
      <c r="A63" s="153" t="s">
        <v>6</v>
      </c>
      <c r="B63" s="172" t="s">
        <v>38</v>
      </c>
      <c r="C63" s="169" t="s">
        <v>5</v>
      </c>
      <c r="D63" s="72">
        <v>56</v>
      </c>
      <c r="E63" s="72">
        <v>57.83</v>
      </c>
      <c r="F63" s="72">
        <v>56</v>
      </c>
      <c r="G63" s="72">
        <v>56</v>
      </c>
      <c r="H63" s="43">
        <f t="shared" ref="H63" si="20">G63/D63*100</f>
        <v>100</v>
      </c>
      <c r="I63" s="181">
        <f t="shared" ref="I63" si="21">G63/E63*100</f>
        <v>96.835552481411042</v>
      </c>
      <c r="J63" s="72">
        <v>58.52</v>
      </c>
      <c r="K63" s="43">
        <f>J63/E63*100</f>
        <v>101.19315234307453</v>
      </c>
      <c r="L63" s="43">
        <f>J63/G63*100</f>
        <v>104.50000000000001</v>
      </c>
      <c r="M63" s="62"/>
    </row>
    <row r="64" spans="1:13" s="163" customFormat="1" ht="22.5" customHeight="1">
      <c r="A64" s="168">
        <v>5</v>
      </c>
      <c r="B64" s="10" t="s">
        <v>39</v>
      </c>
      <c r="C64" s="5"/>
      <c r="D64" s="174"/>
      <c r="E64" s="174"/>
      <c r="F64" s="174"/>
      <c r="G64" s="174"/>
      <c r="H64" s="195"/>
      <c r="I64" s="192"/>
      <c r="J64" s="174"/>
      <c r="K64" s="183"/>
      <c r="L64" s="183"/>
      <c r="M64" s="62"/>
    </row>
    <row r="65" spans="1:13" s="163" customFormat="1" ht="24" customHeight="1">
      <c r="A65" s="153" t="s">
        <v>6</v>
      </c>
      <c r="B65" s="172" t="s">
        <v>40</v>
      </c>
      <c r="C65" s="169" t="s">
        <v>88</v>
      </c>
      <c r="D65" s="72">
        <v>117.69</v>
      </c>
      <c r="E65" s="72">
        <v>106</v>
      </c>
      <c r="F65" s="72">
        <v>46.12</v>
      </c>
      <c r="G65" s="72">
        <v>106</v>
      </c>
      <c r="H65" s="43">
        <f t="shared" ref="H65" si="22">G65/D65*100</f>
        <v>90.067125499192798</v>
      </c>
      <c r="I65" s="181">
        <f t="shared" ref="I65" si="23">G65/E65*100</f>
        <v>100</v>
      </c>
      <c r="J65" s="72">
        <v>120.6</v>
      </c>
      <c r="K65" s="43">
        <f>J65/E65*100</f>
        <v>113.77358490566036</v>
      </c>
      <c r="L65" s="43">
        <f>J65/G65*100</f>
        <v>113.77358490566036</v>
      </c>
      <c r="M65" s="62"/>
    </row>
    <row r="66" spans="1:13" s="163" customFormat="1" ht="24" customHeight="1">
      <c r="A66" s="153" t="s">
        <v>6</v>
      </c>
      <c r="B66" s="172" t="s">
        <v>41</v>
      </c>
      <c r="C66" s="169" t="s">
        <v>89</v>
      </c>
      <c r="D66" s="72">
        <v>484.34</v>
      </c>
      <c r="E66" s="72">
        <v>528</v>
      </c>
      <c r="F66" s="72">
        <v>251.88</v>
      </c>
      <c r="G66" s="72">
        <v>528</v>
      </c>
      <c r="H66" s="43">
        <f t="shared" ref="H66:H67" si="24">G66/D66*100</f>
        <v>109.01432877730521</v>
      </c>
      <c r="I66" s="181">
        <f t="shared" ref="I66:I67" si="25">G66/E66*100</f>
        <v>100</v>
      </c>
      <c r="J66" s="72">
        <v>549.4</v>
      </c>
      <c r="K66" s="43">
        <f t="shared" ref="K66:K67" si="26">J66/E66*100</f>
        <v>104.0530303030303</v>
      </c>
      <c r="L66" s="43">
        <f t="shared" ref="L66:L67" si="27">J66/G66*100</f>
        <v>104.0530303030303</v>
      </c>
      <c r="M66" s="62"/>
    </row>
    <row r="67" spans="1:13" s="432" customFormat="1" ht="51.75" customHeight="1">
      <c r="A67" s="175">
        <v>6</v>
      </c>
      <c r="B67" s="10" t="s">
        <v>203</v>
      </c>
      <c r="C67" s="5" t="s">
        <v>204</v>
      </c>
      <c r="D67" s="69">
        <v>44</v>
      </c>
      <c r="E67" s="69">
        <v>46</v>
      </c>
      <c r="F67" s="69">
        <v>44</v>
      </c>
      <c r="G67" s="69">
        <v>46</v>
      </c>
      <c r="H67" s="179">
        <f t="shared" si="24"/>
        <v>104.54545454545455</v>
      </c>
      <c r="I67" s="183">
        <f t="shared" si="25"/>
        <v>100</v>
      </c>
      <c r="J67" s="69">
        <v>48</v>
      </c>
      <c r="K67" s="179">
        <f t="shared" si="26"/>
        <v>104.34782608695652</v>
      </c>
      <c r="L67" s="179">
        <f t="shared" si="27"/>
        <v>104.34782608695652</v>
      </c>
      <c r="M67" s="62"/>
    </row>
    <row r="68" spans="1:13" s="432" customFormat="1" ht="19.5" customHeight="1">
      <c r="A68" s="175">
        <v>7</v>
      </c>
      <c r="B68" s="6" t="s">
        <v>42</v>
      </c>
      <c r="C68" s="5"/>
      <c r="D68" s="192"/>
      <c r="E68" s="192"/>
      <c r="F68" s="192"/>
      <c r="G68" s="192"/>
      <c r="H68" s="195"/>
      <c r="I68" s="192"/>
      <c r="J68" s="192"/>
      <c r="K68" s="183"/>
      <c r="L68" s="183"/>
      <c r="M68" s="62"/>
    </row>
    <row r="69" spans="1:13" s="432" customFormat="1" ht="34.5" customHeight="1">
      <c r="A69" s="61" t="s">
        <v>6</v>
      </c>
      <c r="B69" s="67" t="s">
        <v>61</v>
      </c>
      <c r="C69" s="61" t="s">
        <v>455</v>
      </c>
      <c r="D69" s="189">
        <v>10.19</v>
      </c>
      <c r="E69" s="189">
        <v>13</v>
      </c>
      <c r="F69" s="189">
        <v>10.6</v>
      </c>
      <c r="G69" s="189">
        <v>10.9</v>
      </c>
      <c r="H69" s="43">
        <f t="shared" ref="H69" si="28">G69/D69*100</f>
        <v>106.9676153091266</v>
      </c>
      <c r="I69" s="181">
        <f t="shared" ref="I69" si="29">G69/E69*100</f>
        <v>83.846153846153854</v>
      </c>
      <c r="J69" s="189">
        <v>11.9</v>
      </c>
      <c r="K69" s="43">
        <v>104.34782608695652</v>
      </c>
      <c r="L69" s="43">
        <v>104.34782608695652</v>
      </c>
      <c r="M69" s="748" t="s">
        <v>461</v>
      </c>
    </row>
    <row r="70" spans="1:13" s="163" customFormat="1" ht="21.75" customHeight="1">
      <c r="A70" s="61" t="s">
        <v>6</v>
      </c>
      <c r="B70" s="67" t="s">
        <v>456</v>
      </c>
      <c r="C70" s="61" t="s">
        <v>43</v>
      </c>
      <c r="D70" s="189">
        <v>17</v>
      </c>
      <c r="E70" s="189">
        <v>17</v>
      </c>
      <c r="F70" s="189">
        <v>17</v>
      </c>
      <c r="G70" s="189">
        <v>17</v>
      </c>
      <c r="H70" s="43">
        <f t="shared" ref="H70:H71" si="30">G70/D70*100</f>
        <v>100</v>
      </c>
      <c r="I70" s="181">
        <f t="shared" ref="I70:I71" si="31">G70/E70*100</f>
        <v>100</v>
      </c>
      <c r="J70" s="189">
        <v>17</v>
      </c>
      <c r="K70" s="182">
        <v>100</v>
      </c>
      <c r="L70" s="182">
        <v>100</v>
      </c>
      <c r="M70" s="749"/>
    </row>
    <row r="71" spans="1:13" s="163" customFormat="1" ht="34.5" customHeight="1">
      <c r="A71" s="61" t="s">
        <v>6</v>
      </c>
      <c r="B71" s="67" t="s">
        <v>457</v>
      </c>
      <c r="C71" s="61" t="s">
        <v>5</v>
      </c>
      <c r="D71" s="176">
        <f>D70/139*100</f>
        <v>12.23021582733813</v>
      </c>
      <c r="E71" s="176">
        <f>E70/139*100</f>
        <v>12.23021582733813</v>
      </c>
      <c r="F71" s="176">
        <f>F70/139*100</f>
        <v>12.23021582733813</v>
      </c>
      <c r="G71" s="176">
        <f>G70/139*100</f>
        <v>12.23021582733813</v>
      </c>
      <c r="H71" s="43">
        <f t="shared" si="30"/>
        <v>100</v>
      </c>
      <c r="I71" s="181">
        <f t="shared" si="31"/>
        <v>100</v>
      </c>
      <c r="J71" s="176">
        <f>J70/139*100</f>
        <v>12.23021582733813</v>
      </c>
      <c r="K71" s="43">
        <v>100</v>
      </c>
      <c r="L71" s="43">
        <v>100</v>
      </c>
      <c r="M71" s="750"/>
    </row>
    <row r="72" spans="1:13" s="163" customFormat="1" ht="31.5" customHeight="1">
      <c r="A72" s="58" t="s">
        <v>192</v>
      </c>
      <c r="B72" s="62" t="s">
        <v>45</v>
      </c>
      <c r="C72" s="67"/>
      <c r="D72" s="190"/>
      <c r="E72" s="190"/>
      <c r="F72" s="190"/>
      <c r="G72" s="190"/>
      <c r="H72" s="190"/>
      <c r="I72" s="190"/>
      <c r="J72" s="190"/>
      <c r="K72" s="43"/>
      <c r="L72" s="43"/>
      <c r="M72" s="62"/>
    </row>
    <row r="73" spans="1:13" s="163" customFormat="1" ht="31.5">
      <c r="A73" s="55" t="s">
        <v>33</v>
      </c>
      <c r="B73" s="56" t="s">
        <v>323</v>
      </c>
      <c r="C73" s="55" t="s">
        <v>5</v>
      </c>
      <c r="D73" s="190">
        <v>110.29</v>
      </c>
      <c r="E73" s="190">
        <v>109</v>
      </c>
      <c r="F73" s="190"/>
      <c r="G73" s="190">
        <v>109</v>
      </c>
      <c r="H73" s="190"/>
      <c r="I73" s="190"/>
      <c r="J73" s="190">
        <v>110</v>
      </c>
      <c r="K73" s="43"/>
      <c r="L73" s="43"/>
      <c r="M73" s="62"/>
    </row>
    <row r="74" spans="1:13" s="163" customFormat="1" ht="21.75" customHeight="1">
      <c r="A74" s="55"/>
      <c r="B74" s="57" t="s">
        <v>324</v>
      </c>
      <c r="C74" s="55" t="s">
        <v>5</v>
      </c>
      <c r="D74" s="190">
        <v>138.06</v>
      </c>
      <c r="E74" s="190"/>
      <c r="F74" s="190"/>
      <c r="G74" s="190"/>
      <c r="H74" s="190"/>
      <c r="I74" s="190"/>
      <c r="J74" s="190"/>
      <c r="K74" s="43"/>
      <c r="L74" s="43"/>
      <c r="M74" s="62"/>
    </row>
    <row r="75" spans="1:13" s="163" customFormat="1" ht="21.75" customHeight="1">
      <c r="A75" s="55"/>
      <c r="B75" s="57" t="s">
        <v>46</v>
      </c>
      <c r="C75" s="55" t="s">
        <v>5</v>
      </c>
      <c r="D75" s="190">
        <v>88.6</v>
      </c>
      <c r="E75" s="190"/>
      <c r="F75" s="190"/>
      <c r="G75" s="190"/>
      <c r="H75" s="190"/>
      <c r="I75" s="190"/>
      <c r="J75" s="190"/>
      <c r="K75" s="43"/>
      <c r="L75" s="43"/>
      <c r="M75" s="62"/>
    </row>
    <row r="76" spans="1:13" s="163" customFormat="1" ht="51" customHeight="1">
      <c r="A76" s="55"/>
      <c r="B76" s="57" t="s">
        <v>325</v>
      </c>
      <c r="C76" s="55" t="s">
        <v>5</v>
      </c>
      <c r="D76" s="190">
        <v>123.33</v>
      </c>
      <c r="E76" s="190"/>
      <c r="F76" s="190"/>
      <c r="G76" s="190"/>
      <c r="H76" s="190"/>
      <c r="I76" s="190"/>
      <c r="J76" s="190"/>
      <c r="K76" s="43"/>
      <c r="L76" s="43"/>
      <c r="M76" s="62"/>
    </row>
    <row r="77" spans="1:13" s="163" customFormat="1" ht="35.25" customHeight="1">
      <c r="A77" s="55"/>
      <c r="B77" s="57" t="s">
        <v>326</v>
      </c>
      <c r="C77" s="55" t="s">
        <v>5</v>
      </c>
      <c r="D77" s="190">
        <v>103.06</v>
      </c>
      <c r="E77" s="190"/>
      <c r="F77" s="190"/>
      <c r="G77" s="190"/>
      <c r="H77" s="190"/>
      <c r="I77" s="190"/>
      <c r="J77" s="190"/>
      <c r="K77" s="43"/>
      <c r="L77" s="43"/>
      <c r="M77" s="62"/>
    </row>
    <row r="78" spans="1:13" s="163" customFormat="1" ht="36.75" customHeight="1">
      <c r="A78" s="58" t="s">
        <v>44</v>
      </c>
      <c r="B78" s="59" t="s">
        <v>327</v>
      </c>
      <c r="C78" s="58"/>
      <c r="D78" s="190"/>
      <c r="E78" s="190"/>
      <c r="F78" s="190"/>
      <c r="G78" s="190"/>
      <c r="H78" s="190"/>
      <c r="I78" s="190"/>
      <c r="J78" s="190"/>
      <c r="K78" s="43"/>
      <c r="L78" s="43"/>
      <c r="M78" s="62"/>
    </row>
    <row r="79" spans="1:13" s="163" customFormat="1" ht="24" customHeight="1">
      <c r="A79" s="58">
        <v>1</v>
      </c>
      <c r="B79" s="59" t="s">
        <v>328</v>
      </c>
      <c r="C79" s="58" t="s">
        <v>11</v>
      </c>
      <c r="D79" s="200">
        <f>D80+D83+D84</f>
        <v>5620.0999999999995</v>
      </c>
      <c r="E79" s="200">
        <f t="shared" ref="E79:F79" si="32">E80+E83+E84</f>
        <v>6700</v>
      </c>
      <c r="F79" s="97">
        <f t="shared" si="32"/>
        <v>2628.0079999999998</v>
      </c>
      <c r="G79" s="97">
        <f>G80+G83+G84</f>
        <v>6712.6</v>
      </c>
      <c r="H79" s="69">
        <f t="shared" ref="H79:H88" si="33">G79/D79*100</f>
        <v>119.43915588690595</v>
      </c>
      <c r="I79" s="179">
        <f t="shared" ref="I79:I88" si="34">G79/E79*100</f>
        <v>100.18805970149253</v>
      </c>
      <c r="J79" s="97">
        <f>J80+J83+J84</f>
        <v>7386</v>
      </c>
      <c r="K79" s="180">
        <f>(J79/E79)*100</f>
        <v>110.23880597014926</v>
      </c>
      <c r="L79" s="180">
        <f>(J79/G79)*100</f>
        <v>110.0318803444269</v>
      </c>
      <c r="M79" s="62"/>
    </row>
    <row r="80" spans="1:13" s="163" customFormat="1" ht="21" customHeight="1">
      <c r="A80" s="60" t="s">
        <v>329</v>
      </c>
      <c r="B80" s="57" t="s">
        <v>330</v>
      </c>
      <c r="C80" s="61" t="s">
        <v>11</v>
      </c>
      <c r="D80" s="201">
        <f>D81+D82</f>
        <v>2282.6999999999998</v>
      </c>
      <c r="E80" s="201">
        <f t="shared" ref="E80" si="35">E81+E82</f>
        <v>2347</v>
      </c>
      <c r="F80" s="98">
        <v>1383.53</v>
      </c>
      <c r="G80" s="201">
        <f>G81+G82</f>
        <v>2938.5</v>
      </c>
      <c r="H80" s="72">
        <f t="shared" si="33"/>
        <v>128.72913654882376</v>
      </c>
      <c r="I80" s="43">
        <f t="shared" si="34"/>
        <v>125.20238602471241</v>
      </c>
      <c r="J80" s="98">
        <f>J81+J82</f>
        <v>3040</v>
      </c>
      <c r="K80" s="151">
        <f t="shared" ref="K80:K84" si="36">(J80/E80)*100</f>
        <v>129.52705581593526</v>
      </c>
      <c r="L80" s="151">
        <f t="shared" ref="L80:L84" si="37">(J80/G80)*100</f>
        <v>103.45414327037605</v>
      </c>
      <c r="M80" s="62"/>
    </row>
    <row r="81" spans="1:13" s="163" customFormat="1" ht="31.5">
      <c r="A81" s="60"/>
      <c r="B81" s="57" t="s">
        <v>331</v>
      </c>
      <c r="C81" s="61" t="s">
        <v>11</v>
      </c>
      <c r="D81" s="201">
        <v>2191.5</v>
      </c>
      <c r="E81" s="201">
        <v>2250</v>
      </c>
      <c r="F81" s="98">
        <v>1355.251</v>
      </c>
      <c r="G81" s="201">
        <v>2841.6</v>
      </c>
      <c r="H81" s="72">
        <f t="shared" si="33"/>
        <v>129.66461327857633</v>
      </c>
      <c r="I81" s="43">
        <f t="shared" si="34"/>
        <v>126.29333333333332</v>
      </c>
      <c r="J81" s="98">
        <v>2950</v>
      </c>
      <c r="K81" s="151">
        <f t="shared" si="36"/>
        <v>131.11111111111111</v>
      </c>
      <c r="L81" s="151">
        <f t="shared" si="37"/>
        <v>103.81475225225225</v>
      </c>
      <c r="M81" s="62"/>
    </row>
    <row r="82" spans="1:13" s="163" customFormat="1" ht="31.5">
      <c r="A82" s="60"/>
      <c r="B82" s="57" t="s">
        <v>332</v>
      </c>
      <c r="C82" s="61" t="s">
        <v>11</v>
      </c>
      <c r="D82" s="201">
        <v>91.2</v>
      </c>
      <c r="E82" s="201">
        <v>97</v>
      </c>
      <c r="F82" s="98">
        <v>28.279</v>
      </c>
      <c r="G82" s="201">
        <v>96.9</v>
      </c>
      <c r="H82" s="72">
        <f t="shared" si="33"/>
        <v>106.25</v>
      </c>
      <c r="I82" s="43">
        <f t="shared" si="34"/>
        <v>99.896907216494839</v>
      </c>
      <c r="J82" s="98">
        <v>90</v>
      </c>
      <c r="K82" s="151">
        <f t="shared" si="36"/>
        <v>92.783505154639172</v>
      </c>
      <c r="L82" s="151">
        <f t="shared" si="37"/>
        <v>92.879256965944265</v>
      </c>
      <c r="M82" s="62"/>
    </row>
    <row r="83" spans="1:13" s="163" customFormat="1" ht="20.25" customHeight="1">
      <c r="A83" s="60" t="s">
        <v>329</v>
      </c>
      <c r="B83" s="57" t="s">
        <v>333</v>
      </c>
      <c r="C83" s="61" t="s">
        <v>11</v>
      </c>
      <c r="D83" s="201">
        <v>3336.7</v>
      </c>
      <c r="E83" s="201">
        <v>4352.3999999999996</v>
      </c>
      <c r="F83" s="98">
        <v>1244.125</v>
      </c>
      <c r="G83" s="201">
        <v>3773.288</v>
      </c>
      <c r="H83" s="72">
        <f t="shared" si="33"/>
        <v>113.08442473102167</v>
      </c>
      <c r="I83" s="43">
        <f t="shared" si="34"/>
        <v>86.694421468615019</v>
      </c>
      <c r="J83" s="98">
        <v>4345.2</v>
      </c>
      <c r="K83" s="151">
        <f t="shared" si="36"/>
        <v>99.834574028122418</v>
      </c>
      <c r="L83" s="151">
        <f t="shared" si="37"/>
        <v>115.15686054178742</v>
      </c>
      <c r="M83" s="62"/>
    </row>
    <row r="84" spans="1:13" s="163" customFormat="1" ht="33" customHeight="1">
      <c r="A84" s="60" t="s">
        <v>329</v>
      </c>
      <c r="B84" s="57" t="s">
        <v>334</v>
      </c>
      <c r="C84" s="61" t="s">
        <v>11</v>
      </c>
      <c r="D84" s="201">
        <v>0.7</v>
      </c>
      <c r="E84" s="201">
        <v>0.6</v>
      </c>
      <c r="F84" s="201">
        <v>0.35299999999999998</v>
      </c>
      <c r="G84" s="414">
        <v>0.81200000000000006</v>
      </c>
      <c r="H84" s="72">
        <f t="shared" si="33"/>
        <v>116.00000000000001</v>
      </c>
      <c r="I84" s="43">
        <f t="shared" si="34"/>
        <v>135.33333333333334</v>
      </c>
      <c r="J84" s="434">
        <v>0.8</v>
      </c>
      <c r="K84" s="151">
        <f t="shared" si="36"/>
        <v>133.33333333333334</v>
      </c>
      <c r="L84" s="151">
        <f t="shared" si="37"/>
        <v>98.522167487684726</v>
      </c>
      <c r="M84" s="62"/>
    </row>
    <row r="85" spans="1:13" s="163" customFormat="1" ht="20.25" customHeight="1">
      <c r="A85" s="58">
        <v>2</v>
      </c>
      <c r="B85" s="59" t="s">
        <v>335</v>
      </c>
      <c r="C85" s="58" t="s">
        <v>11</v>
      </c>
      <c r="D85" s="97">
        <f>D86+D87+D88+D89</f>
        <v>5620</v>
      </c>
      <c r="E85" s="97">
        <f t="shared" ref="E85:G85" si="38">E86+E87+E88+E89</f>
        <v>6700</v>
      </c>
      <c r="F85" s="97">
        <f t="shared" si="38"/>
        <v>2627.643</v>
      </c>
      <c r="G85" s="435">
        <f t="shared" si="38"/>
        <v>6712.6</v>
      </c>
      <c r="H85" s="69">
        <f t="shared" si="33"/>
        <v>119.44128113879005</v>
      </c>
      <c r="I85" s="179">
        <f t="shared" si="34"/>
        <v>100.18805970149253</v>
      </c>
      <c r="J85" s="97">
        <f>J86+J87+J88+J89</f>
        <v>7386</v>
      </c>
      <c r="K85" s="180">
        <f>(J85/E85)*100</f>
        <v>110.23880597014926</v>
      </c>
      <c r="L85" s="180">
        <f>(J85/G85)*100</f>
        <v>110.0318803444269</v>
      </c>
      <c r="M85" s="62"/>
    </row>
    <row r="86" spans="1:13" s="163" customFormat="1" ht="19.5" customHeight="1">
      <c r="A86" s="60"/>
      <c r="B86" s="57" t="s">
        <v>324</v>
      </c>
      <c r="C86" s="61" t="s">
        <v>11</v>
      </c>
      <c r="D86" s="201">
        <v>351</v>
      </c>
      <c r="E86" s="201">
        <v>374</v>
      </c>
      <c r="F86" s="201">
        <v>68.138000000000005</v>
      </c>
      <c r="G86" s="414">
        <v>370</v>
      </c>
      <c r="H86" s="72">
        <f t="shared" si="33"/>
        <v>105.41310541310543</v>
      </c>
      <c r="I86" s="43">
        <f t="shared" si="34"/>
        <v>98.930481283422452</v>
      </c>
      <c r="J86" s="98">
        <v>300</v>
      </c>
      <c r="K86" s="151">
        <f t="shared" ref="K86:K89" si="39">(J86/E86)*100</f>
        <v>80.213903743315512</v>
      </c>
      <c r="L86" s="151">
        <f t="shared" ref="L86:L89" si="40">(J86/G86)*100</f>
        <v>81.081081081081081</v>
      </c>
      <c r="M86" s="62"/>
    </row>
    <row r="87" spans="1:13" s="163" customFormat="1" ht="19.5" customHeight="1">
      <c r="A87" s="60"/>
      <c r="B87" s="57" t="s">
        <v>46</v>
      </c>
      <c r="C87" s="61" t="s">
        <v>11</v>
      </c>
      <c r="D87" s="201">
        <v>4322</v>
      </c>
      <c r="E87" s="201">
        <v>5410</v>
      </c>
      <c r="F87" s="201">
        <v>2240.386</v>
      </c>
      <c r="G87" s="414">
        <v>5682.1170000000002</v>
      </c>
      <c r="H87" s="72">
        <f t="shared" si="33"/>
        <v>131.4696205460435</v>
      </c>
      <c r="I87" s="43">
        <f t="shared" si="34"/>
        <v>105.02988909426986</v>
      </c>
      <c r="J87" s="98">
        <v>6426</v>
      </c>
      <c r="K87" s="151">
        <f t="shared" si="39"/>
        <v>118.78003696857671</v>
      </c>
      <c r="L87" s="151">
        <f t="shared" si="40"/>
        <v>113.09165228382309</v>
      </c>
      <c r="M87" s="62"/>
    </row>
    <row r="88" spans="1:13" s="163" customFormat="1" ht="51" customHeight="1">
      <c r="A88" s="60"/>
      <c r="B88" s="57" t="s">
        <v>325</v>
      </c>
      <c r="C88" s="61" t="s">
        <v>11</v>
      </c>
      <c r="D88" s="201">
        <v>860</v>
      </c>
      <c r="E88" s="201">
        <v>825</v>
      </c>
      <c r="F88" s="201">
        <v>274.11900000000003</v>
      </c>
      <c r="G88" s="414">
        <v>568.90700000000004</v>
      </c>
      <c r="H88" s="72">
        <f t="shared" si="33"/>
        <v>66.151976744186044</v>
      </c>
      <c r="I88" s="43">
        <f t="shared" si="34"/>
        <v>68.958424242424243</v>
      </c>
      <c r="J88" s="98">
        <v>570</v>
      </c>
      <c r="K88" s="151">
        <f t="shared" si="39"/>
        <v>69.090909090909093</v>
      </c>
      <c r="L88" s="151">
        <f t="shared" si="40"/>
        <v>100.19212278984087</v>
      </c>
      <c r="M88" s="62"/>
    </row>
    <row r="89" spans="1:13" s="163" customFormat="1" ht="36.75" customHeight="1">
      <c r="A89" s="60"/>
      <c r="B89" s="57" t="s">
        <v>326</v>
      </c>
      <c r="C89" s="61" t="s">
        <v>11</v>
      </c>
      <c r="D89" s="201">
        <v>87</v>
      </c>
      <c r="E89" s="201">
        <v>91</v>
      </c>
      <c r="F89" s="201">
        <v>45</v>
      </c>
      <c r="G89" s="414">
        <v>91.575999999999993</v>
      </c>
      <c r="H89" s="72">
        <f>G89/D89*100</f>
        <v>105.25977011494251</v>
      </c>
      <c r="I89" s="43">
        <f>G89/E89*100</f>
        <v>100.63296703296703</v>
      </c>
      <c r="J89" s="98">
        <v>90</v>
      </c>
      <c r="K89" s="151">
        <f t="shared" si="39"/>
        <v>98.901098901098905</v>
      </c>
      <c r="L89" s="151">
        <f t="shared" si="40"/>
        <v>98.279025072071292</v>
      </c>
      <c r="M89" s="62"/>
    </row>
    <row r="90" spans="1:13" s="163" customFormat="1" ht="35.25" customHeight="1">
      <c r="A90" s="58" t="s">
        <v>47</v>
      </c>
      <c r="B90" s="59" t="s">
        <v>336</v>
      </c>
      <c r="C90" s="58"/>
      <c r="D90" s="179"/>
      <c r="E90" s="179"/>
      <c r="F90" s="179"/>
      <c r="G90" s="179"/>
      <c r="H90" s="69"/>
      <c r="I90" s="69"/>
      <c r="J90" s="69"/>
      <c r="K90" s="179"/>
      <c r="L90" s="179"/>
      <c r="M90" s="62"/>
    </row>
    <row r="91" spans="1:13" s="163" customFormat="1" ht="19.5" customHeight="1">
      <c r="A91" s="58"/>
      <c r="B91" s="59" t="s">
        <v>335</v>
      </c>
      <c r="C91" s="58" t="s">
        <v>11</v>
      </c>
      <c r="D91" s="97">
        <f>D92+D93+D94+D95</f>
        <v>4030</v>
      </c>
      <c r="E91" s="97">
        <f t="shared" ref="E91:L91" si="41">E92+E93+E94+E95</f>
        <v>4830</v>
      </c>
      <c r="F91" s="180">
        <f t="shared" si="41"/>
        <v>0</v>
      </c>
      <c r="G91" s="180">
        <f t="shared" si="41"/>
        <v>0</v>
      </c>
      <c r="H91" s="97"/>
      <c r="I91" s="97">
        <f t="shared" si="41"/>
        <v>0</v>
      </c>
      <c r="J91" s="97">
        <f t="shared" si="41"/>
        <v>0</v>
      </c>
      <c r="K91" s="180">
        <f t="shared" si="41"/>
        <v>0</v>
      </c>
      <c r="L91" s="180">
        <f t="shared" si="41"/>
        <v>0</v>
      </c>
      <c r="M91" s="62"/>
    </row>
    <row r="92" spans="1:13" s="163" customFormat="1" ht="19.5" customHeight="1">
      <c r="A92" s="60"/>
      <c r="B92" s="57" t="s">
        <v>324</v>
      </c>
      <c r="C92" s="61" t="s">
        <v>11</v>
      </c>
      <c r="D92" s="98">
        <v>225.44399999999999</v>
      </c>
      <c r="E92" s="98">
        <v>234</v>
      </c>
      <c r="F92" s="151"/>
      <c r="G92" s="151"/>
      <c r="H92" s="98"/>
      <c r="I92" s="72"/>
      <c r="J92" s="98"/>
      <c r="K92" s="43"/>
      <c r="L92" s="43"/>
      <c r="M92" s="62"/>
    </row>
    <row r="93" spans="1:13" s="163" customFormat="1" ht="19.5" customHeight="1">
      <c r="A93" s="60"/>
      <c r="B93" s="57" t="s">
        <v>46</v>
      </c>
      <c r="C93" s="61" t="s">
        <v>11</v>
      </c>
      <c r="D93" s="98">
        <v>3146.4789999999998</v>
      </c>
      <c r="E93" s="98">
        <v>3900</v>
      </c>
      <c r="F93" s="151"/>
      <c r="G93" s="151"/>
      <c r="H93" s="98"/>
      <c r="I93" s="72"/>
      <c r="J93" s="98"/>
      <c r="K93" s="43"/>
      <c r="L93" s="43"/>
      <c r="M93" s="62"/>
    </row>
    <row r="94" spans="1:13" s="163" customFormat="1" ht="47.25">
      <c r="A94" s="60"/>
      <c r="B94" s="57" t="s">
        <v>325</v>
      </c>
      <c r="C94" s="61" t="s">
        <v>11</v>
      </c>
      <c r="D94" s="98">
        <v>605.00099999999998</v>
      </c>
      <c r="E94" s="98">
        <v>641</v>
      </c>
      <c r="F94" s="151"/>
      <c r="G94" s="151"/>
      <c r="H94" s="98"/>
      <c r="I94" s="72"/>
      <c r="J94" s="98"/>
      <c r="K94" s="43"/>
      <c r="L94" s="43"/>
      <c r="M94" s="62"/>
    </row>
    <row r="95" spans="1:13" s="163" customFormat="1" ht="31.5">
      <c r="A95" s="60"/>
      <c r="B95" s="57" t="s">
        <v>326</v>
      </c>
      <c r="C95" s="61" t="s">
        <v>11</v>
      </c>
      <c r="D95" s="98">
        <v>53.076000000000001</v>
      </c>
      <c r="E95" s="98">
        <v>55</v>
      </c>
      <c r="F95" s="151"/>
      <c r="G95" s="151"/>
      <c r="H95" s="98"/>
      <c r="I95" s="72"/>
      <c r="J95" s="98"/>
      <c r="K95" s="43"/>
      <c r="L95" s="43"/>
      <c r="M95" s="62"/>
    </row>
    <row r="96" spans="1:13" s="163" customFormat="1" ht="31.5">
      <c r="A96" s="58" t="s">
        <v>48</v>
      </c>
      <c r="B96" s="62" t="s">
        <v>337</v>
      </c>
      <c r="C96" s="58"/>
      <c r="D96" s="179"/>
      <c r="E96" s="179"/>
      <c r="F96" s="179"/>
      <c r="G96" s="179"/>
      <c r="H96" s="69"/>
      <c r="I96" s="69"/>
      <c r="J96" s="69"/>
      <c r="K96" s="179"/>
      <c r="L96" s="179"/>
      <c r="M96" s="62"/>
    </row>
    <row r="97" spans="1:13" s="163" customFormat="1" ht="21" customHeight="1">
      <c r="A97" s="413">
        <v>1</v>
      </c>
      <c r="B97" s="63" t="s">
        <v>97</v>
      </c>
      <c r="C97" s="61" t="s">
        <v>459</v>
      </c>
      <c r="D97" s="196">
        <v>20.707999999999998</v>
      </c>
      <c r="E97" s="422">
        <v>166.2</v>
      </c>
      <c r="F97" s="422">
        <v>102.4</v>
      </c>
      <c r="G97" s="422">
        <v>221.47300000000001</v>
      </c>
      <c r="H97" s="43">
        <f>G97/D97*100</f>
        <v>1069.5045393084799</v>
      </c>
      <c r="I97" s="43">
        <f>G97/E97*100</f>
        <v>133.2569193742479</v>
      </c>
      <c r="J97" s="422">
        <v>220</v>
      </c>
      <c r="K97" s="151">
        <f t="shared" ref="K97:K109" si="42">(J97/E97)*100</f>
        <v>132.37063778580026</v>
      </c>
      <c r="L97" s="151">
        <f t="shared" ref="L97:L109" si="43">(J97/G97)*100</f>
        <v>99.334907641111997</v>
      </c>
      <c r="M97" s="157"/>
    </row>
    <row r="98" spans="1:13" s="163" customFormat="1" ht="21" customHeight="1">
      <c r="A98" s="413">
        <v>2</v>
      </c>
      <c r="B98" s="63" t="s">
        <v>90</v>
      </c>
      <c r="C98" s="61" t="s">
        <v>459</v>
      </c>
      <c r="D98" s="196">
        <v>3.5659999999999998</v>
      </c>
      <c r="E98" s="422">
        <v>45</v>
      </c>
      <c r="F98" s="422">
        <v>22.512</v>
      </c>
      <c r="G98" s="422">
        <v>26.972000000000001</v>
      </c>
      <c r="H98" s="43">
        <f t="shared" ref="H98:H108" si="44">G98/D98*100</f>
        <v>756.36567582725752</v>
      </c>
      <c r="I98" s="43">
        <f t="shared" ref="I98:I108" si="45">G98/E98*100</f>
        <v>59.937777777777782</v>
      </c>
      <c r="J98" s="422">
        <v>46</v>
      </c>
      <c r="K98" s="151">
        <f t="shared" si="42"/>
        <v>102.22222222222221</v>
      </c>
      <c r="L98" s="151">
        <f t="shared" si="43"/>
        <v>170.5472341687676</v>
      </c>
      <c r="M98" s="157"/>
    </row>
    <row r="99" spans="1:13" s="163" customFormat="1" ht="21" customHeight="1">
      <c r="A99" s="413">
        <v>3</v>
      </c>
      <c r="B99" s="63" t="s">
        <v>340</v>
      </c>
      <c r="C99" s="61" t="s">
        <v>459</v>
      </c>
      <c r="D99" s="196">
        <v>1.2689999999999999</v>
      </c>
      <c r="E99" s="422">
        <v>32.32</v>
      </c>
      <c r="F99" s="422">
        <v>6.48</v>
      </c>
      <c r="G99" s="422">
        <v>13.8247</v>
      </c>
      <c r="H99" s="43">
        <f t="shared" si="44"/>
        <v>1089.4168636721829</v>
      </c>
      <c r="I99" s="43">
        <f t="shared" si="45"/>
        <v>42.774443069306926</v>
      </c>
      <c r="J99" s="422">
        <v>8.6</v>
      </c>
      <c r="K99" s="151">
        <f t="shared" si="42"/>
        <v>26.60891089108911</v>
      </c>
      <c r="L99" s="151">
        <f t="shared" si="43"/>
        <v>62.207498173558918</v>
      </c>
      <c r="M99" s="157"/>
    </row>
    <row r="100" spans="1:13" s="163" customFormat="1" ht="21" customHeight="1">
      <c r="A100" s="413">
        <v>4</v>
      </c>
      <c r="B100" s="63" t="s">
        <v>462</v>
      </c>
      <c r="C100" s="61" t="s">
        <v>459</v>
      </c>
      <c r="D100" s="196">
        <v>0</v>
      </c>
      <c r="E100" s="422">
        <v>100</v>
      </c>
      <c r="F100" s="422">
        <v>0</v>
      </c>
      <c r="G100" s="422">
        <v>39.703000000000003</v>
      </c>
      <c r="H100" s="43"/>
      <c r="I100" s="43">
        <f>G100/E100*100</f>
        <v>39.703000000000003</v>
      </c>
      <c r="J100" s="422">
        <v>50</v>
      </c>
      <c r="K100" s="151">
        <f t="shared" si="42"/>
        <v>50</v>
      </c>
      <c r="L100" s="151">
        <f t="shared" si="43"/>
        <v>125.93506787900156</v>
      </c>
      <c r="M100" s="157"/>
    </row>
    <row r="101" spans="1:13" s="163" customFormat="1" ht="21" customHeight="1">
      <c r="A101" s="413">
        <v>5</v>
      </c>
      <c r="B101" s="63" t="s">
        <v>93</v>
      </c>
      <c r="C101" s="61" t="s">
        <v>459</v>
      </c>
      <c r="D101" s="196">
        <v>4827.6499999999996</v>
      </c>
      <c r="E101" s="422">
        <v>15.663</v>
      </c>
      <c r="F101" s="423">
        <v>8.6</v>
      </c>
      <c r="G101" s="422">
        <v>11.466989999999999</v>
      </c>
      <c r="H101" s="43">
        <f t="shared" si="44"/>
        <v>0.23752736838834632</v>
      </c>
      <c r="I101" s="43">
        <f t="shared" si="45"/>
        <v>73.210687607737981</v>
      </c>
      <c r="J101" s="422">
        <v>13.68</v>
      </c>
      <c r="K101" s="151">
        <f t="shared" si="42"/>
        <v>87.339590116835851</v>
      </c>
      <c r="L101" s="151">
        <f t="shared" si="43"/>
        <v>119.29896162811688</v>
      </c>
      <c r="M101" s="157"/>
    </row>
    <row r="102" spans="1:13" s="163" customFormat="1" ht="34.5" customHeight="1">
      <c r="A102" s="413">
        <v>6</v>
      </c>
      <c r="B102" s="63" t="s">
        <v>338</v>
      </c>
      <c r="C102" s="61" t="s">
        <v>339</v>
      </c>
      <c r="D102" s="196">
        <v>8.0730000000000004</v>
      </c>
      <c r="E102" s="422">
        <v>75</v>
      </c>
      <c r="F102" s="422">
        <v>50.798999999999999</v>
      </c>
      <c r="G102" s="422">
        <v>100.622</v>
      </c>
      <c r="H102" s="43">
        <f t="shared" si="44"/>
        <v>1246.4015855320201</v>
      </c>
      <c r="I102" s="43">
        <f t="shared" si="45"/>
        <v>134.16266666666667</v>
      </c>
      <c r="J102" s="422">
        <v>50</v>
      </c>
      <c r="K102" s="151">
        <f t="shared" si="42"/>
        <v>66.666666666666657</v>
      </c>
      <c r="L102" s="151">
        <f t="shared" si="43"/>
        <v>49.69092246228459</v>
      </c>
      <c r="M102" s="157"/>
    </row>
    <row r="103" spans="1:13" s="163" customFormat="1" ht="21" customHeight="1">
      <c r="A103" s="413">
        <v>7</v>
      </c>
      <c r="B103" s="63" t="s">
        <v>94</v>
      </c>
      <c r="C103" s="61" t="s">
        <v>460</v>
      </c>
      <c r="D103" s="196">
        <v>2</v>
      </c>
      <c r="E103" s="422">
        <v>12</v>
      </c>
      <c r="F103" s="422">
        <v>9.7899999999999991</v>
      </c>
      <c r="G103" s="422">
        <v>22.992999999999999</v>
      </c>
      <c r="H103" s="43">
        <f t="shared" si="44"/>
        <v>1149.6499999999999</v>
      </c>
      <c r="I103" s="43">
        <f t="shared" si="45"/>
        <v>191.60833333333332</v>
      </c>
      <c r="J103" s="422">
        <v>12</v>
      </c>
      <c r="K103" s="151">
        <f t="shared" si="42"/>
        <v>100</v>
      </c>
      <c r="L103" s="151">
        <f t="shared" si="43"/>
        <v>52.189796894707086</v>
      </c>
      <c r="M103" s="157"/>
    </row>
    <row r="104" spans="1:13" s="163" customFormat="1" ht="21" customHeight="1">
      <c r="A104" s="413">
        <v>8</v>
      </c>
      <c r="B104" s="63" t="s">
        <v>95</v>
      </c>
      <c r="C104" s="61" t="s">
        <v>341</v>
      </c>
      <c r="D104" s="196">
        <v>28.44</v>
      </c>
      <c r="E104" s="422">
        <v>791</v>
      </c>
      <c r="F104" s="422">
        <v>76.599999999999994</v>
      </c>
      <c r="G104" s="422">
        <v>497.65</v>
      </c>
      <c r="H104" s="43">
        <f t="shared" si="44"/>
        <v>1749.8241912798876</v>
      </c>
      <c r="I104" s="43">
        <f t="shared" si="45"/>
        <v>62.914032869785075</v>
      </c>
      <c r="J104" s="422">
        <v>755</v>
      </c>
      <c r="K104" s="151">
        <f t="shared" si="42"/>
        <v>95.448798988622002</v>
      </c>
      <c r="L104" s="151">
        <f t="shared" si="43"/>
        <v>151.71305134130412</v>
      </c>
      <c r="M104" s="157"/>
    </row>
    <row r="105" spans="1:13" s="163" customFormat="1" ht="21" customHeight="1">
      <c r="A105" s="413">
        <v>9</v>
      </c>
      <c r="B105" s="63" t="s">
        <v>342</v>
      </c>
      <c r="C105" s="61" t="s">
        <v>458</v>
      </c>
      <c r="D105" s="196">
        <v>482</v>
      </c>
      <c r="E105" s="422">
        <v>5500</v>
      </c>
      <c r="F105" s="422">
        <v>2757</v>
      </c>
      <c r="G105" s="422">
        <v>5783.36</v>
      </c>
      <c r="H105" s="43">
        <f t="shared" si="44"/>
        <v>1199.8672199170123</v>
      </c>
      <c r="I105" s="43">
        <f t="shared" si="45"/>
        <v>105.152</v>
      </c>
      <c r="J105" s="196">
        <v>6898</v>
      </c>
      <c r="K105" s="151">
        <f t="shared" si="42"/>
        <v>125.41818181818184</v>
      </c>
      <c r="L105" s="151">
        <f t="shared" si="43"/>
        <v>119.27322525314005</v>
      </c>
      <c r="M105" s="157"/>
    </row>
    <row r="106" spans="1:13" s="163" customFormat="1" ht="21" customHeight="1">
      <c r="A106" s="413">
        <v>10</v>
      </c>
      <c r="B106" s="63" t="s">
        <v>96</v>
      </c>
      <c r="C106" s="61" t="s">
        <v>463</v>
      </c>
      <c r="D106" s="196">
        <v>7.52</v>
      </c>
      <c r="E106" s="422">
        <v>100</v>
      </c>
      <c r="F106" s="424">
        <v>41.25</v>
      </c>
      <c r="G106" s="422">
        <v>85.46</v>
      </c>
      <c r="H106" s="43">
        <f t="shared" si="44"/>
        <v>1136.436170212766</v>
      </c>
      <c r="I106" s="43">
        <f t="shared" si="45"/>
        <v>85.46</v>
      </c>
      <c r="J106" s="422">
        <v>75</v>
      </c>
      <c r="K106" s="151">
        <f t="shared" si="42"/>
        <v>75</v>
      </c>
      <c r="L106" s="151">
        <f t="shared" si="43"/>
        <v>87.760355721975202</v>
      </c>
      <c r="M106" s="157"/>
    </row>
    <row r="107" spans="1:13" s="163" customFormat="1" ht="30.75" customHeight="1">
      <c r="A107" s="413">
        <v>11</v>
      </c>
      <c r="B107" s="57" t="s">
        <v>91</v>
      </c>
      <c r="C107" s="61" t="s">
        <v>458</v>
      </c>
      <c r="D107" s="196">
        <v>46.323</v>
      </c>
      <c r="E107" s="422">
        <v>450</v>
      </c>
      <c r="F107" s="424">
        <v>201.14</v>
      </c>
      <c r="G107" s="422">
        <v>353.86799999999999</v>
      </c>
      <c r="H107" s="43">
        <f t="shared" si="44"/>
        <v>763.91425425814396</v>
      </c>
      <c r="I107" s="43">
        <f t="shared" si="45"/>
        <v>78.637333333333331</v>
      </c>
      <c r="J107" s="422">
        <v>308</v>
      </c>
      <c r="K107" s="151">
        <f t="shared" si="42"/>
        <v>68.444444444444443</v>
      </c>
      <c r="L107" s="151">
        <f t="shared" si="43"/>
        <v>87.038104603976635</v>
      </c>
      <c r="M107" s="157"/>
    </row>
    <row r="108" spans="1:13" s="163" customFormat="1" ht="21" customHeight="1">
      <c r="A108" s="413">
        <v>12</v>
      </c>
      <c r="B108" s="57" t="s">
        <v>92</v>
      </c>
      <c r="C108" s="61" t="s">
        <v>458</v>
      </c>
      <c r="D108" s="196">
        <v>18.922999999999998</v>
      </c>
      <c r="E108" s="422">
        <v>115</v>
      </c>
      <c r="F108" s="422">
        <v>66.680000000000007</v>
      </c>
      <c r="G108" s="422">
        <v>149.84</v>
      </c>
      <c r="H108" s="43">
        <f t="shared" si="44"/>
        <v>791.84061723828154</v>
      </c>
      <c r="I108" s="43">
        <f t="shared" si="45"/>
        <v>130.29565217391306</v>
      </c>
      <c r="J108" s="422">
        <v>115</v>
      </c>
      <c r="K108" s="151">
        <f t="shared" si="42"/>
        <v>100</v>
      </c>
      <c r="L108" s="151">
        <f t="shared" si="43"/>
        <v>76.748531767218367</v>
      </c>
      <c r="M108" s="157"/>
    </row>
    <row r="109" spans="1:13" s="163" customFormat="1" ht="37.5" customHeight="1">
      <c r="A109" s="413">
        <v>13</v>
      </c>
      <c r="B109" s="63" t="s">
        <v>343</v>
      </c>
      <c r="C109" s="61" t="s">
        <v>344</v>
      </c>
      <c r="D109" s="196">
        <v>989.48</v>
      </c>
      <c r="E109" s="422">
        <v>14</v>
      </c>
      <c r="F109" s="422">
        <v>5.9180000000000001</v>
      </c>
      <c r="G109" s="422">
        <v>11.76233</v>
      </c>
      <c r="H109" s="43">
        <f>G109/D109*100</f>
        <v>1.1887385293285362</v>
      </c>
      <c r="I109" s="43">
        <f>G109/E109*100</f>
        <v>84.01664285714287</v>
      </c>
      <c r="J109" s="422">
        <v>15</v>
      </c>
      <c r="K109" s="151">
        <f t="shared" si="42"/>
        <v>107.14285714285714</v>
      </c>
      <c r="L109" s="151">
        <f t="shared" si="43"/>
        <v>127.52575382598515</v>
      </c>
      <c r="M109" s="157"/>
    </row>
    <row r="110" spans="1:13" s="163" customFormat="1" ht="19.5" customHeight="1">
      <c r="A110" s="58" t="s">
        <v>355</v>
      </c>
      <c r="B110" s="62" t="s">
        <v>49</v>
      </c>
      <c r="C110" s="67"/>
      <c r="D110" s="43"/>
      <c r="E110" s="43"/>
      <c r="F110" s="43"/>
      <c r="G110" s="43"/>
      <c r="H110" s="190"/>
      <c r="I110" s="190"/>
      <c r="J110" s="190"/>
      <c r="K110" s="43"/>
      <c r="L110" s="43"/>
      <c r="M110" s="58"/>
    </row>
    <row r="111" spans="1:13" s="163" customFormat="1" ht="47.25" customHeight="1">
      <c r="A111" s="58">
        <v>1</v>
      </c>
      <c r="B111" s="62" t="s">
        <v>62</v>
      </c>
      <c r="C111" s="58" t="s">
        <v>11</v>
      </c>
      <c r="D111" s="200">
        <f>D113+D114+D115+D116</f>
        <v>8477.68</v>
      </c>
      <c r="E111" s="259">
        <f t="shared" ref="E111:F111" si="46">E113+E114+E115+E116</f>
        <v>9238</v>
      </c>
      <c r="F111" s="259">
        <f t="shared" si="46"/>
        <v>5198</v>
      </c>
      <c r="G111" s="200">
        <v>11041.17</v>
      </c>
      <c r="H111" s="179">
        <f>G111/D111*100</f>
        <v>130.23810759547422</v>
      </c>
      <c r="I111" s="179">
        <f>G111/E111*100</f>
        <v>119.51905174280147</v>
      </c>
      <c r="J111" s="200">
        <f>SUM(J113:J116)</f>
        <v>12145.29</v>
      </c>
      <c r="K111" s="180">
        <f t="shared" ref="K111" si="47">(J111/E111)*100</f>
        <v>131.4709893916432</v>
      </c>
      <c r="L111" s="180">
        <f t="shared" ref="L111" si="48">(J111/G111)*100</f>
        <v>110.00002717103352</v>
      </c>
      <c r="M111" s="58"/>
    </row>
    <row r="112" spans="1:13" s="163" customFormat="1" ht="17.25" customHeight="1">
      <c r="A112" s="32"/>
      <c r="B112" s="64" t="s">
        <v>14</v>
      </c>
      <c r="C112" s="65"/>
      <c r="D112" s="177"/>
      <c r="E112" s="177"/>
      <c r="F112" s="177"/>
      <c r="G112" s="177"/>
      <c r="H112" s="177"/>
      <c r="I112" s="72"/>
      <c r="J112" s="177"/>
      <c r="K112" s="151"/>
      <c r="L112" s="151"/>
      <c r="M112" s="71"/>
    </row>
    <row r="113" spans="1:18" s="163" customFormat="1" ht="17.25" customHeight="1">
      <c r="A113" s="32" t="s">
        <v>6</v>
      </c>
      <c r="B113" s="64" t="s">
        <v>345</v>
      </c>
      <c r="C113" s="66" t="s">
        <v>11</v>
      </c>
      <c r="D113" s="201">
        <v>6772.44</v>
      </c>
      <c r="E113" s="201">
        <v>7575</v>
      </c>
      <c r="F113" s="201">
        <v>3946</v>
      </c>
      <c r="G113" s="201">
        <v>8299.625</v>
      </c>
      <c r="H113" s="43">
        <f>G113/D113*100</f>
        <v>122.54999675154008</v>
      </c>
      <c r="I113" s="43">
        <f>G113/E113*100</f>
        <v>109.56600660066007</v>
      </c>
      <c r="J113" s="201">
        <v>9129.59</v>
      </c>
      <c r="K113" s="151">
        <f t="shared" ref="K113:K116" si="49">(J113/E113)*100</f>
        <v>120.52264026402642</v>
      </c>
      <c r="L113" s="151">
        <f t="shared" ref="L113:L116" si="50">(J113/G113)*100</f>
        <v>110.00003012184285</v>
      </c>
      <c r="M113" s="71"/>
    </row>
    <row r="114" spans="1:18" s="163" customFormat="1" ht="17.25" customHeight="1">
      <c r="A114" s="32" t="s">
        <v>6</v>
      </c>
      <c r="B114" s="64" t="s">
        <v>346</v>
      </c>
      <c r="C114" s="66" t="s">
        <v>11</v>
      </c>
      <c r="D114" s="201">
        <v>1127.42</v>
      </c>
      <c r="E114" s="201">
        <v>1200</v>
      </c>
      <c r="F114" s="201">
        <v>895</v>
      </c>
      <c r="G114" s="201">
        <v>2007.0739000000001</v>
      </c>
      <c r="H114" s="43">
        <f t="shared" ref="H114:H116" si="51">G114/D114*100</f>
        <v>178.0236203012187</v>
      </c>
      <c r="I114" s="43">
        <f t="shared" ref="I114:I116" si="52">G114/E114*100</f>
        <v>167.25615833333333</v>
      </c>
      <c r="J114" s="201">
        <v>2207.7800000000002</v>
      </c>
      <c r="K114" s="151">
        <f t="shared" si="49"/>
        <v>183.98166666666668</v>
      </c>
      <c r="L114" s="151">
        <f t="shared" si="50"/>
        <v>109.99993572732922</v>
      </c>
      <c r="M114" s="71"/>
    </row>
    <row r="115" spans="1:18" s="163" customFormat="1" ht="17.25" customHeight="1">
      <c r="A115" s="32" t="s">
        <v>6</v>
      </c>
      <c r="B115" s="64" t="s">
        <v>348</v>
      </c>
      <c r="C115" s="66" t="s">
        <v>11</v>
      </c>
      <c r="D115" s="201">
        <v>4.95</v>
      </c>
      <c r="E115" s="201">
        <v>7</v>
      </c>
      <c r="F115" s="201">
        <v>4</v>
      </c>
      <c r="G115" s="201">
        <v>12.087999999999999</v>
      </c>
      <c r="H115" s="43">
        <f t="shared" si="51"/>
        <v>244.20202020202018</v>
      </c>
      <c r="I115" s="43">
        <f t="shared" si="52"/>
        <v>172.68571428571425</v>
      </c>
      <c r="J115" s="201">
        <v>13.3</v>
      </c>
      <c r="K115" s="151">
        <f t="shared" si="49"/>
        <v>190</v>
      </c>
      <c r="L115" s="151">
        <f t="shared" si="50"/>
        <v>110.02647253474522</v>
      </c>
      <c r="M115" s="71"/>
    </row>
    <row r="116" spans="1:18" s="163" customFormat="1" ht="17.25" customHeight="1">
      <c r="A116" s="32" t="s">
        <v>6</v>
      </c>
      <c r="B116" s="64" t="s">
        <v>347</v>
      </c>
      <c r="C116" s="66" t="s">
        <v>11</v>
      </c>
      <c r="D116" s="201">
        <v>572.87</v>
      </c>
      <c r="E116" s="201">
        <v>456</v>
      </c>
      <c r="F116" s="201">
        <v>353</v>
      </c>
      <c r="G116" s="201">
        <v>722.3818</v>
      </c>
      <c r="H116" s="43">
        <f t="shared" si="51"/>
        <v>126.09873095117565</v>
      </c>
      <c r="I116" s="43">
        <f t="shared" si="52"/>
        <v>158.41706140350877</v>
      </c>
      <c r="J116" s="201">
        <v>794.62</v>
      </c>
      <c r="K116" s="151">
        <f t="shared" si="49"/>
        <v>174.25877192982455</v>
      </c>
      <c r="L116" s="151">
        <f t="shared" si="50"/>
        <v>110.00000276861903</v>
      </c>
      <c r="M116" s="71"/>
    </row>
    <row r="117" spans="1:18" s="163" customFormat="1" ht="15.75">
      <c r="A117" s="58">
        <v>2</v>
      </c>
      <c r="B117" s="62" t="s">
        <v>50</v>
      </c>
      <c r="C117" s="67"/>
      <c r="D117" s="43"/>
      <c r="E117" s="43"/>
      <c r="F117" s="43"/>
      <c r="G117" s="43"/>
      <c r="H117" s="72"/>
      <c r="I117" s="72"/>
      <c r="J117" s="72"/>
      <c r="K117" s="43"/>
      <c r="L117" s="43"/>
      <c r="M117" s="62"/>
    </row>
    <row r="118" spans="1:18" s="163" customFormat="1" ht="31.5">
      <c r="A118" s="58" t="s">
        <v>6</v>
      </c>
      <c r="B118" s="67" t="s">
        <v>349</v>
      </c>
      <c r="C118" s="61" t="s">
        <v>446</v>
      </c>
      <c r="D118" s="72">
        <v>1102.934</v>
      </c>
      <c r="E118" s="72">
        <v>1300</v>
      </c>
      <c r="F118" s="72">
        <v>932.37</v>
      </c>
      <c r="G118" s="72">
        <v>1900</v>
      </c>
      <c r="H118" s="43">
        <f t="shared" ref="H118" si="53">G118/D118*100</f>
        <v>172.2677875557377</v>
      </c>
      <c r="I118" s="43">
        <f t="shared" ref="I118" si="54">G118/E118*100</f>
        <v>146.15384615384613</v>
      </c>
      <c r="J118" s="72">
        <v>2200</v>
      </c>
      <c r="K118" s="43">
        <f>J118/E118*100</f>
        <v>169.23076923076923</v>
      </c>
      <c r="L118" s="43">
        <f>J118/G118*100</f>
        <v>115.78947368421053</v>
      </c>
      <c r="M118" s="62"/>
      <c r="O118" s="163">
        <v>1102.934</v>
      </c>
      <c r="P118" s="163">
        <v>1300</v>
      </c>
      <c r="Q118" s="163">
        <v>932.37</v>
      </c>
      <c r="R118" s="163">
        <v>1700</v>
      </c>
    </row>
    <row r="119" spans="1:18" s="163" customFormat="1" ht="31.5">
      <c r="A119" s="35" t="s">
        <v>505</v>
      </c>
      <c r="B119" s="67" t="s">
        <v>51</v>
      </c>
      <c r="C119" s="61" t="s">
        <v>446</v>
      </c>
      <c r="D119" s="52">
        <v>16.585999999999999</v>
      </c>
      <c r="E119" s="52">
        <v>100</v>
      </c>
      <c r="F119" s="52">
        <v>14.1</v>
      </c>
      <c r="G119" s="52">
        <v>34</v>
      </c>
      <c r="H119" s="43">
        <f t="shared" ref="H119" si="55">G119/D119*100</f>
        <v>204.99216206439166</v>
      </c>
      <c r="I119" s="43">
        <f t="shared" ref="I119" si="56">G119/E119*100</f>
        <v>34</v>
      </c>
      <c r="J119" s="52">
        <v>100</v>
      </c>
      <c r="K119" s="43">
        <f t="shared" ref="K119:K121" si="57">J119/E119*100</f>
        <v>100</v>
      </c>
      <c r="L119" s="43">
        <f t="shared" ref="L119:L121" si="58">J119/G119*100</f>
        <v>294.11764705882354</v>
      </c>
      <c r="M119" s="62"/>
      <c r="O119" s="163">
        <v>16.585999999999999</v>
      </c>
      <c r="P119" s="163">
        <v>100</v>
      </c>
      <c r="Q119" s="163">
        <v>14.1</v>
      </c>
      <c r="R119" s="163">
        <v>30</v>
      </c>
    </row>
    <row r="120" spans="1:18" s="163" customFormat="1" ht="31.5">
      <c r="A120" s="35" t="s">
        <v>505</v>
      </c>
      <c r="B120" s="67" t="s">
        <v>52</v>
      </c>
      <c r="C120" s="61" t="s">
        <v>446</v>
      </c>
      <c r="D120" s="52">
        <v>1086.348</v>
      </c>
      <c r="E120" s="52">
        <v>1200</v>
      </c>
      <c r="F120" s="52">
        <v>918.27</v>
      </c>
      <c r="G120" s="52">
        <v>1866</v>
      </c>
      <c r="H120" s="43">
        <f t="shared" ref="H120" si="59">G120/D120*100</f>
        <v>171.76816268819937</v>
      </c>
      <c r="I120" s="43">
        <f t="shared" ref="I120" si="60">G120/E120*100</f>
        <v>155.5</v>
      </c>
      <c r="J120" s="52">
        <v>2100</v>
      </c>
      <c r="K120" s="43">
        <f t="shared" si="57"/>
        <v>175</v>
      </c>
      <c r="L120" s="43">
        <f t="shared" si="58"/>
        <v>112.54019292604502</v>
      </c>
      <c r="M120" s="62"/>
      <c r="O120" s="163">
        <v>1086.348</v>
      </c>
      <c r="P120" s="163">
        <v>1200</v>
      </c>
      <c r="Q120" s="163">
        <v>918.27</v>
      </c>
      <c r="R120" s="163">
        <v>1670</v>
      </c>
    </row>
    <row r="121" spans="1:18" s="163" customFormat="1" ht="21" customHeight="1">
      <c r="A121" s="61" t="s">
        <v>72</v>
      </c>
      <c r="B121" s="67" t="s">
        <v>350</v>
      </c>
      <c r="C121" s="61" t="s">
        <v>11</v>
      </c>
      <c r="D121" s="52">
        <v>547.6</v>
      </c>
      <c r="E121" s="52">
        <v>900</v>
      </c>
      <c r="F121" s="52"/>
      <c r="G121" s="52">
        <v>1334</v>
      </c>
      <c r="H121" s="43">
        <f>G121/D121*100</f>
        <v>243.60847333820308</v>
      </c>
      <c r="I121" s="43">
        <f>G121/E121*100</f>
        <v>148.22222222222223</v>
      </c>
      <c r="J121" s="52">
        <v>1500</v>
      </c>
      <c r="K121" s="43">
        <f t="shared" si="57"/>
        <v>166.66666666666669</v>
      </c>
      <c r="L121" s="43">
        <f t="shared" si="58"/>
        <v>112.44377811094452</v>
      </c>
      <c r="M121" s="62"/>
    </row>
    <row r="122" spans="1:18" s="204" customFormat="1" ht="18" customHeight="1">
      <c r="A122" s="58">
        <v>4</v>
      </c>
      <c r="B122" s="62" t="s">
        <v>351</v>
      </c>
      <c r="C122" s="58"/>
      <c r="D122" s="68"/>
      <c r="E122" s="68"/>
      <c r="F122" s="68"/>
      <c r="G122" s="69"/>
      <c r="H122" s="69"/>
      <c r="I122" s="70"/>
      <c r="J122" s="69"/>
      <c r="K122" s="179"/>
      <c r="L122" s="179"/>
      <c r="M122" s="161"/>
    </row>
    <row r="123" spans="1:18" ht="36" customHeight="1">
      <c r="A123" s="61" t="s">
        <v>6</v>
      </c>
      <c r="B123" s="67" t="s">
        <v>353</v>
      </c>
      <c r="C123" s="32" t="s">
        <v>448</v>
      </c>
      <c r="D123" s="52">
        <v>1814</v>
      </c>
      <c r="E123" s="52">
        <f>D123*1.05</f>
        <v>1904.7</v>
      </c>
      <c r="F123" s="52">
        <v>790</v>
      </c>
      <c r="G123" s="72">
        <v>2120.23</v>
      </c>
      <c r="H123" s="43">
        <f>G123/D123*100</f>
        <v>116.88147739801545</v>
      </c>
      <c r="I123" s="181">
        <f>G123/E123*100</f>
        <v>111.3156927600147</v>
      </c>
      <c r="J123" s="72">
        <f>G123*1.05</f>
        <v>2226.2415000000001</v>
      </c>
      <c r="K123" s="181">
        <f>J123/E123*100</f>
        <v>116.88147739801545</v>
      </c>
      <c r="L123" s="181">
        <f>J123/G123*100</f>
        <v>105</v>
      </c>
      <c r="M123" s="161"/>
    </row>
    <row r="124" spans="1:18" ht="21.75" customHeight="1">
      <c r="A124" s="61" t="s">
        <v>6</v>
      </c>
      <c r="B124" s="71" t="s">
        <v>352</v>
      </c>
      <c r="C124" s="32" t="s">
        <v>447</v>
      </c>
      <c r="D124" s="52">
        <v>1412</v>
      </c>
      <c r="E124" s="52">
        <f>D124*1.5</f>
        <v>2118</v>
      </c>
      <c r="F124" s="52">
        <v>764</v>
      </c>
      <c r="G124" s="72">
        <v>1732.49</v>
      </c>
      <c r="H124" s="43">
        <f>G124/D124*100</f>
        <v>122.69759206798867</v>
      </c>
      <c r="I124" s="181">
        <f>G124/E124*100</f>
        <v>81.798394711992444</v>
      </c>
      <c r="J124" s="72">
        <f>G124*1.5</f>
        <v>2598.7350000000001</v>
      </c>
      <c r="K124" s="181">
        <f>J124/E124*100</f>
        <v>122.69759206798867</v>
      </c>
      <c r="L124" s="181">
        <f>J124/G124*100</f>
        <v>150</v>
      </c>
      <c r="M124" s="161"/>
      <c r="P124" s="425">
        <v>1732490</v>
      </c>
    </row>
    <row r="125" spans="1:18" s="204" customFormat="1" ht="31.5" customHeight="1">
      <c r="A125" s="168" t="s">
        <v>354</v>
      </c>
      <c r="B125" s="6" t="s">
        <v>146</v>
      </c>
      <c r="C125" s="168" t="s">
        <v>26</v>
      </c>
      <c r="D125" s="199">
        <f>SUM(D126:D128)</f>
        <v>884.5</v>
      </c>
      <c r="E125" s="199">
        <f t="shared" ref="E125:G125" si="61">SUM(E126:E128)</f>
        <v>638</v>
      </c>
      <c r="F125" s="199">
        <f t="shared" si="61"/>
        <v>330.64</v>
      </c>
      <c r="G125" s="199">
        <f t="shared" si="61"/>
        <v>721</v>
      </c>
      <c r="H125" s="179">
        <f>G125/D125*100</f>
        <v>81.514980214810635</v>
      </c>
      <c r="I125" s="183">
        <f>G125/E125*100</f>
        <v>113.00940438871474</v>
      </c>
      <c r="J125" s="199">
        <f t="shared" ref="J125" si="62">SUM(J126:J128)</f>
        <v>716</v>
      </c>
      <c r="K125" s="183">
        <f>J125/E125*100</f>
        <v>112.22570532915361</v>
      </c>
      <c r="L125" s="183">
        <f>J125/G125*100</f>
        <v>99.306518723994458</v>
      </c>
      <c r="M125" s="62"/>
    </row>
    <row r="126" spans="1:18" ht="20.25" customHeight="1">
      <c r="A126" s="4">
        <v>1</v>
      </c>
      <c r="B126" s="67" t="s">
        <v>148</v>
      </c>
      <c r="C126" s="4" t="s">
        <v>26</v>
      </c>
      <c r="D126" s="52">
        <v>618</v>
      </c>
      <c r="E126" s="52">
        <v>396</v>
      </c>
      <c r="F126" s="52">
        <v>90</v>
      </c>
      <c r="G126" s="52">
        <v>145</v>
      </c>
      <c r="H126" s="43">
        <f>G126/D126*100</f>
        <v>23.462783171521036</v>
      </c>
      <c r="I126" s="181">
        <f>G126/E126*100</f>
        <v>36.616161616161619</v>
      </c>
      <c r="J126" s="52">
        <v>198</v>
      </c>
      <c r="K126" s="181">
        <f>J126/E126*100</f>
        <v>50</v>
      </c>
      <c r="L126" s="181">
        <f>J126/G126*100</f>
        <v>136.55172413793105</v>
      </c>
      <c r="M126" s="62"/>
    </row>
    <row r="127" spans="1:18" ht="33.75" customHeight="1">
      <c r="A127" s="291">
        <v>2</v>
      </c>
      <c r="B127" s="292" t="s">
        <v>147</v>
      </c>
      <c r="C127" s="291" t="s">
        <v>26</v>
      </c>
      <c r="D127" s="436">
        <v>155.5</v>
      </c>
      <c r="E127" s="436">
        <v>132</v>
      </c>
      <c r="F127" s="436">
        <v>168.64</v>
      </c>
      <c r="G127" s="436">
        <v>376</v>
      </c>
      <c r="H127" s="437">
        <f t="shared" ref="H127:H128" si="63">G127/D127*100</f>
        <v>241.80064308681671</v>
      </c>
      <c r="I127" s="437">
        <f t="shared" ref="I127:I128" si="64">G127/E127*100</f>
        <v>284.84848484848487</v>
      </c>
      <c r="J127" s="436">
        <v>363</v>
      </c>
      <c r="K127" s="437">
        <f t="shared" ref="K127:K128" si="65">J127/E127*100</f>
        <v>275</v>
      </c>
      <c r="L127" s="437">
        <f t="shared" ref="L127:L128" si="66">J127/G127*100</f>
        <v>96.542553191489361</v>
      </c>
      <c r="M127" s="293"/>
    </row>
    <row r="128" spans="1:18" ht="20.25" customHeight="1">
      <c r="A128" s="32">
        <v>3</v>
      </c>
      <c r="B128" s="438" t="s">
        <v>205</v>
      </c>
      <c r="C128" s="32" t="s">
        <v>26</v>
      </c>
      <c r="D128" s="52">
        <v>111</v>
      </c>
      <c r="E128" s="52">
        <v>110</v>
      </c>
      <c r="F128" s="52">
        <v>72</v>
      </c>
      <c r="G128" s="52">
        <v>200</v>
      </c>
      <c r="H128" s="43">
        <f t="shared" si="63"/>
        <v>180.18018018018017</v>
      </c>
      <c r="I128" s="43">
        <f t="shared" si="64"/>
        <v>181.81818181818181</v>
      </c>
      <c r="J128" s="52">
        <v>155</v>
      </c>
      <c r="K128" s="43">
        <f t="shared" si="65"/>
        <v>140.90909090909091</v>
      </c>
      <c r="L128" s="43">
        <f t="shared" si="66"/>
        <v>77.5</v>
      </c>
      <c r="M128" s="62"/>
    </row>
    <row r="129" spans="1:16" ht="15" customHeight="1">
      <c r="A129" s="439"/>
      <c r="B129" s="440"/>
      <c r="C129" s="440"/>
      <c r="D129" s="440"/>
      <c r="E129" s="440"/>
      <c r="F129" s="440"/>
      <c r="G129" s="440"/>
      <c r="H129" s="440"/>
      <c r="I129" s="441"/>
      <c r="J129" s="440"/>
      <c r="K129" s="442"/>
      <c r="L129" s="442"/>
      <c r="M129" s="295"/>
    </row>
    <row r="130" spans="1:16">
      <c r="P130" s="445"/>
    </row>
    <row r="131" spans="1:16" ht="15.75">
      <c r="B131" s="411"/>
    </row>
  </sheetData>
  <mergeCells count="12">
    <mergeCell ref="M69:M71"/>
    <mergeCell ref="A2:M2"/>
    <mergeCell ref="A3:M3"/>
    <mergeCell ref="A5:M5"/>
    <mergeCell ref="A6:A7"/>
    <mergeCell ref="B6:B7"/>
    <mergeCell ref="C6:C7"/>
    <mergeCell ref="E6:I6"/>
    <mergeCell ref="J6:L6"/>
    <mergeCell ref="M6:M7"/>
    <mergeCell ref="D6:D7"/>
    <mergeCell ref="A4:M4"/>
  </mergeCells>
  <printOptions horizontalCentered="1"/>
  <pageMargins left="0.59055118110236227" right="0.47244094488188981" top="0.47244094488188981" bottom="0.39370078740157483" header="0.31496062992125984" footer="0.31496062992125984"/>
  <pageSetup paperSize="9" scale="66" fitToHeight="0" orientation="portrait" r:id="rId1"/>
  <headerFooter differentFirst="1">
    <oddHeader>&amp;C&amp;P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77"/>
  <sheetViews>
    <sheetView workbookViewId="0">
      <selection activeCell="D16" sqref="D16"/>
    </sheetView>
  </sheetViews>
  <sheetFormatPr defaultColWidth="11.5703125" defaultRowHeight="15"/>
  <cols>
    <col min="1" max="1" width="17.5703125" style="243" customWidth="1"/>
    <col min="2" max="2" width="10.7109375" style="243" customWidth="1"/>
    <col min="3" max="3" width="8.42578125" style="243" customWidth="1"/>
    <col min="4" max="4" width="11.42578125" style="243" customWidth="1"/>
    <col min="5" max="5" width="10" style="243" customWidth="1"/>
    <col min="6" max="6" width="9.85546875" style="243" customWidth="1"/>
    <col min="7" max="7" width="10.85546875" style="243" customWidth="1"/>
    <col min="8" max="8" width="10.28515625" style="243" customWidth="1"/>
    <col min="9" max="10" width="9.85546875" style="243" customWidth="1"/>
    <col min="11" max="11" width="11.140625" style="243" customWidth="1"/>
    <col min="12" max="12" width="9.85546875" style="243" customWidth="1"/>
    <col min="13" max="13" width="10.28515625" style="243" customWidth="1"/>
    <col min="14" max="14" width="9.85546875" style="243" customWidth="1"/>
    <col min="15" max="250" width="11.5703125" style="243"/>
    <col min="251" max="251" width="23.5703125" style="243" customWidth="1"/>
    <col min="252" max="252" width="12.5703125" style="243" customWidth="1"/>
    <col min="253" max="253" width="12.140625" style="243" bestFit="1" customWidth="1"/>
    <col min="254" max="254" width="14" style="243" bestFit="1" customWidth="1"/>
    <col min="255" max="255" width="12.140625" style="243" bestFit="1" customWidth="1"/>
    <col min="256" max="258" width="11.42578125" style="243" bestFit="1" customWidth="1"/>
    <col min="259" max="259" width="11.7109375" style="243" bestFit="1" customWidth="1"/>
    <col min="260" max="263" width="11.42578125" style="243" bestFit="1" customWidth="1"/>
    <col min="264" max="264" width="11.7109375" style="243" bestFit="1" customWidth="1"/>
    <col min="265" max="267" width="11.42578125" style="243" bestFit="1" customWidth="1"/>
    <col min="268" max="506" width="11.5703125" style="243"/>
    <col min="507" max="507" width="23.5703125" style="243" customWidth="1"/>
    <col min="508" max="508" width="12.5703125" style="243" customWidth="1"/>
    <col min="509" max="509" width="12.140625" style="243" bestFit="1" customWidth="1"/>
    <col min="510" max="510" width="14" style="243" bestFit="1" customWidth="1"/>
    <col min="511" max="511" width="12.140625" style="243" bestFit="1" customWidth="1"/>
    <col min="512" max="514" width="11.42578125" style="243" bestFit="1" customWidth="1"/>
    <col min="515" max="515" width="11.7109375" style="243" bestFit="1" customWidth="1"/>
    <col min="516" max="519" width="11.42578125" style="243" bestFit="1" customWidth="1"/>
    <col min="520" max="520" width="11.7109375" style="243" bestFit="1" customWidth="1"/>
    <col min="521" max="523" width="11.42578125" style="243" bestFit="1" customWidth="1"/>
    <col min="524" max="762" width="11.5703125" style="243"/>
    <col min="763" max="763" width="23.5703125" style="243" customWidth="1"/>
    <col min="764" max="764" width="12.5703125" style="243" customWidth="1"/>
    <col min="765" max="765" width="12.140625" style="243" bestFit="1" customWidth="1"/>
    <col min="766" max="766" width="14" style="243" bestFit="1" customWidth="1"/>
    <col min="767" max="767" width="12.140625" style="243" bestFit="1" customWidth="1"/>
    <col min="768" max="770" width="11.42578125" style="243" bestFit="1" customWidth="1"/>
    <col min="771" max="771" width="11.7109375" style="243" bestFit="1" customWidth="1"/>
    <col min="772" max="775" width="11.42578125" style="243" bestFit="1" customWidth="1"/>
    <col min="776" max="776" width="11.7109375" style="243" bestFit="1" customWidth="1"/>
    <col min="777" max="779" width="11.42578125" style="243" bestFit="1" customWidth="1"/>
    <col min="780" max="1018" width="11.5703125" style="243"/>
    <col min="1019" max="1019" width="23.5703125" style="243" customWidth="1"/>
    <col min="1020" max="1020" width="12.5703125" style="243" customWidth="1"/>
    <col min="1021" max="1021" width="12.140625" style="243" bestFit="1" customWidth="1"/>
    <col min="1022" max="1022" width="14" style="243" bestFit="1" customWidth="1"/>
    <col min="1023" max="1023" width="12.140625" style="243" bestFit="1" customWidth="1"/>
    <col min="1024" max="1026" width="11.42578125" style="243" bestFit="1" customWidth="1"/>
    <col min="1027" max="1027" width="11.7109375" style="243" bestFit="1" customWidth="1"/>
    <col min="1028" max="1031" width="11.42578125" style="243" bestFit="1" customWidth="1"/>
    <col min="1032" max="1032" width="11.7109375" style="243" bestFit="1" customWidth="1"/>
    <col min="1033" max="1035" width="11.42578125" style="243" bestFit="1" customWidth="1"/>
    <col min="1036" max="1274" width="11.5703125" style="243"/>
    <col min="1275" max="1275" width="23.5703125" style="243" customWidth="1"/>
    <col min="1276" max="1276" width="12.5703125" style="243" customWidth="1"/>
    <col min="1277" max="1277" width="12.140625" style="243" bestFit="1" customWidth="1"/>
    <col min="1278" max="1278" width="14" style="243" bestFit="1" customWidth="1"/>
    <col min="1279" max="1279" width="12.140625" style="243" bestFit="1" customWidth="1"/>
    <col min="1280" max="1282" width="11.42578125" style="243" bestFit="1" customWidth="1"/>
    <col min="1283" max="1283" width="11.7109375" style="243" bestFit="1" customWidth="1"/>
    <col min="1284" max="1287" width="11.42578125" style="243" bestFit="1" customWidth="1"/>
    <col min="1288" max="1288" width="11.7109375" style="243" bestFit="1" customWidth="1"/>
    <col min="1289" max="1291" width="11.42578125" style="243" bestFit="1" customWidth="1"/>
    <col min="1292" max="1530" width="11.5703125" style="243"/>
    <col min="1531" max="1531" width="23.5703125" style="243" customWidth="1"/>
    <col min="1532" max="1532" width="12.5703125" style="243" customWidth="1"/>
    <col min="1533" max="1533" width="12.140625" style="243" bestFit="1" customWidth="1"/>
    <col min="1534" max="1534" width="14" style="243" bestFit="1" customWidth="1"/>
    <col min="1535" max="1535" width="12.140625" style="243" bestFit="1" customWidth="1"/>
    <col min="1536" max="1538" width="11.42578125" style="243" bestFit="1" customWidth="1"/>
    <col min="1539" max="1539" width="11.7109375" style="243" bestFit="1" customWidth="1"/>
    <col min="1540" max="1543" width="11.42578125" style="243" bestFit="1" customWidth="1"/>
    <col min="1544" max="1544" width="11.7109375" style="243" bestFit="1" customWidth="1"/>
    <col min="1545" max="1547" width="11.42578125" style="243" bestFit="1" customWidth="1"/>
    <col min="1548" max="1786" width="11.5703125" style="243"/>
    <col min="1787" max="1787" width="23.5703125" style="243" customWidth="1"/>
    <col min="1788" max="1788" width="12.5703125" style="243" customWidth="1"/>
    <col min="1789" max="1789" width="12.140625" style="243" bestFit="1" customWidth="1"/>
    <col min="1790" max="1790" width="14" style="243" bestFit="1" customWidth="1"/>
    <col min="1791" max="1791" width="12.140625" style="243" bestFit="1" customWidth="1"/>
    <col min="1792" max="1794" width="11.42578125" style="243" bestFit="1" customWidth="1"/>
    <col min="1795" max="1795" width="11.7109375" style="243" bestFit="1" customWidth="1"/>
    <col min="1796" max="1799" width="11.42578125" style="243" bestFit="1" customWidth="1"/>
    <col min="1800" max="1800" width="11.7109375" style="243" bestFit="1" customWidth="1"/>
    <col min="1801" max="1803" width="11.42578125" style="243" bestFit="1" customWidth="1"/>
    <col min="1804" max="2042" width="11.5703125" style="243"/>
    <col min="2043" max="2043" width="23.5703125" style="243" customWidth="1"/>
    <col min="2044" max="2044" width="12.5703125" style="243" customWidth="1"/>
    <col min="2045" max="2045" width="12.140625" style="243" bestFit="1" customWidth="1"/>
    <col min="2046" max="2046" width="14" style="243" bestFit="1" customWidth="1"/>
    <col min="2047" max="2047" width="12.140625" style="243" bestFit="1" customWidth="1"/>
    <col min="2048" max="2050" width="11.42578125" style="243" bestFit="1" customWidth="1"/>
    <col min="2051" max="2051" width="11.7109375" style="243" bestFit="1" customWidth="1"/>
    <col min="2052" max="2055" width="11.42578125" style="243" bestFit="1" customWidth="1"/>
    <col min="2056" max="2056" width="11.7109375" style="243" bestFit="1" customWidth="1"/>
    <col min="2057" max="2059" width="11.42578125" style="243" bestFit="1" customWidth="1"/>
    <col min="2060" max="2298" width="11.5703125" style="243"/>
    <col min="2299" max="2299" width="23.5703125" style="243" customWidth="1"/>
    <col min="2300" max="2300" width="12.5703125" style="243" customWidth="1"/>
    <col min="2301" max="2301" width="12.140625" style="243" bestFit="1" customWidth="1"/>
    <col min="2302" max="2302" width="14" style="243" bestFit="1" customWidth="1"/>
    <col min="2303" max="2303" width="12.140625" style="243" bestFit="1" customWidth="1"/>
    <col min="2304" max="2306" width="11.42578125" style="243" bestFit="1" customWidth="1"/>
    <col min="2307" max="2307" width="11.7109375" style="243" bestFit="1" customWidth="1"/>
    <col min="2308" max="2311" width="11.42578125" style="243" bestFit="1" customWidth="1"/>
    <col min="2312" max="2312" width="11.7109375" style="243" bestFit="1" customWidth="1"/>
    <col min="2313" max="2315" width="11.42578125" style="243" bestFit="1" customWidth="1"/>
    <col min="2316" max="2554" width="11.5703125" style="243"/>
    <col min="2555" max="2555" width="23.5703125" style="243" customWidth="1"/>
    <col min="2556" max="2556" width="12.5703125" style="243" customWidth="1"/>
    <col min="2557" max="2557" width="12.140625" style="243" bestFit="1" customWidth="1"/>
    <col min="2558" max="2558" width="14" style="243" bestFit="1" customWidth="1"/>
    <col min="2559" max="2559" width="12.140625" style="243" bestFit="1" customWidth="1"/>
    <col min="2560" max="2562" width="11.42578125" style="243" bestFit="1" customWidth="1"/>
    <col min="2563" max="2563" width="11.7109375" style="243" bestFit="1" customWidth="1"/>
    <col min="2564" max="2567" width="11.42578125" style="243" bestFit="1" customWidth="1"/>
    <col min="2568" max="2568" width="11.7109375" style="243" bestFit="1" customWidth="1"/>
    <col min="2569" max="2571" width="11.42578125" style="243" bestFit="1" customWidth="1"/>
    <col min="2572" max="2810" width="11.5703125" style="243"/>
    <col min="2811" max="2811" width="23.5703125" style="243" customWidth="1"/>
    <col min="2812" max="2812" width="12.5703125" style="243" customWidth="1"/>
    <col min="2813" max="2813" width="12.140625" style="243" bestFit="1" customWidth="1"/>
    <col min="2814" max="2814" width="14" style="243" bestFit="1" customWidth="1"/>
    <col min="2815" max="2815" width="12.140625" style="243" bestFit="1" customWidth="1"/>
    <col min="2816" max="2818" width="11.42578125" style="243" bestFit="1" customWidth="1"/>
    <col min="2819" max="2819" width="11.7109375" style="243" bestFit="1" customWidth="1"/>
    <col min="2820" max="2823" width="11.42578125" style="243" bestFit="1" customWidth="1"/>
    <col min="2824" max="2824" width="11.7109375" style="243" bestFit="1" customWidth="1"/>
    <col min="2825" max="2827" width="11.42578125" style="243" bestFit="1" customWidth="1"/>
    <col min="2828" max="3066" width="11.5703125" style="243"/>
    <col min="3067" max="3067" width="23.5703125" style="243" customWidth="1"/>
    <col min="3068" max="3068" width="12.5703125" style="243" customWidth="1"/>
    <col min="3069" max="3069" width="12.140625" style="243" bestFit="1" customWidth="1"/>
    <col min="3070" max="3070" width="14" style="243" bestFit="1" customWidth="1"/>
    <col min="3071" max="3071" width="12.140625" style="243" bestFit="1" customWidth="1"/>
    <col min="3072" max="3074" width="11.42578125" style="243" bestFit="1" customWidth="1"/>
    <col min="3075" max="3075" width="11.7109375" style="243" bestFit="1" customWidth="1"/>
    <col min="3076" max="3079" width="11.42578125" style="243" bestFit="1" customWidth="1"/>
    <col min="3080" max="3080" width="11.7109375" style="243" bestFit="1" customWidth="1"/>
    <col min="3081" max="3083" width="11.42578125" style="243" bestFit="1" customWidth="1"/>
    <col min="3084" max="3322" width="11.5703125" style="243"/>
    <col min="3323" max="3323" width="23.5703125" style="243" customWidth="1"/>
    <col min="3324" max="3324" width="12.5703125" style="243" customWidth="1"/>
    <col min="3325" max="3325" width="12.140625" style="243" bestFit="1" customWidth="1"/>
    <col min="3326" max="3326" width="14" style="243" bestFit="1" customWidth="1"/>
    <col min="3327" max="3327" width="12.140625" style="243" bestFit="1" customWidth="1"/>
    <col min="3328" max="3330" width="11.42578125" style="243" bestFit="1" customWidth="1"/>
    <col min="3331" max="3331" width="11.7109375" style="243" bestFit="1" customWidth="1"/>
    <col min="3332" max="3335" width="11.42578125" style="243" bestFit="1" customWidth="1"/>
    <col min="3336" max="3336" width="11.7109375" style="243" bestFit="1" customWidth="1"/>
    <col min="3337" max="3339" width="11.42578125" style="243" bestFit="1" customWidth="1"/>
    <col min="3340" max="3578" width="11.5703125" style="243"/>
    <col min="3579" max="3579" width="23.5703125" style="243" customWidth="1"/>
    <col min="3580" max="3580" width="12.5703125" style="243" customWidth="1"/>
    <col min="3581" max="3581" width="12.140625" style="243" bestFit="1" customWidth="1"/>
    <col min="3582" max="3582" width="14" style="243" bestFit="1" customWidth="1"/>
    <col min="3583" max="3583" width="12.140625" style="243" bestFit="1" customWidth="1"/>
    <col min="3584" max="3586" width="11.42578125" style="243" bestFit="1" customWidth="1"/>
    <col min="3587" max="3587" width="11.7109375" style="243" bestFit="1" customWidth="1"/>
    <col min="3588" max="3591" width="11.42578125" style="243" bestFit="1" customWidth="1"/>
    <col min="3592" max="3592" width="11.7109375" style="243" bestFit="1" customWidth="1"/>
    <col min="3593" max="3595" width="11.42578125" style="243" bestFit="1" customWidth="1"/>
    <col min="3596" max="3834" width="11.5703125" style="243"/>
    <col min="3835" max="3835" width="23.5703125" style="243" customWidth="1"/>
    <col min="3836" max="3836" width="12.5703125" style="243" customWidth="1"/>
    <col min="3837" max="3837" width="12.140625" style="243" bestFit="1" customWidth="1"/>
    <col min="3838" max="3838" width="14" style="243" bestFit="1" customWidth="1"/>
    <col min="3839" max="3839" width="12.140625" style="243" bestFit="1" customWidth="1"/>
    <col min="3840" max="3842" width="11.42578125" style="243" bestFit="1" customWidth="1"/>
    <col min="3843" max="3843" width="11.7109375" style="243" bestFit="1" customWidth="1"/>
    <col min="3844" max="3847" width="11.42578125" style="243" bestFit="1" customWidth="1"/>
    <col min="3848" max="3848" width="11.7109375" style="243" bestFit="1" customWidth="1"/>
    <col min="3849" max="3851" width="11.42578125" style="243" bestFit="1" customWidth="1"/>
    <col min="3852" max="4090" width="11.5703125" style="243"/>
    <col min="4091" max="4091" width="23.5703125" style="243" customWidth="1"/>
    <col min="4092" max="4092" width="12.5703125" style="243" customWidth="1"/>
    <col min="4093" max="4093" width="12.140625" style="243" bestFit="1" customWidth="1"/>
    <col min="4094" max="4094" width="14" style="243" bestFit="1" customWidth="1"/>
    <col min="4095" max="4095" width="12.140625" style="243" bestFit="1" customWidth="1"/>
    <col min="4096" max="4098" width="11.42578125" style="243" bestFit="1" customWidth="1"/>
    <col min="4099" max="4099" width="11.7109375" style="243" bestFit="1" customWidth="1"/>
    <col min="4100" max="4103" width="11.42578125" style="243" bestFit="1" customWidth="1"/>
    <col min="4104" max="4104" width="11.7109375" style="243" bestFit="1" customWidth="1"/>
    <col min="4105" max="4107" width="11.42578125" style="243" bestFit="1" customWidth="1"/>
    <col min="4108" max="4346" width="11.5703125" style="243"/>
    <col min="4347" max="4347" width="23.5703125" style="243" customWidth="1"/>
    <col min="4348" max="4348" width="12.5703125" style="243" customWidth="1"/>
    <col min="4349" max="4349" width="12.140625" style="243" bestFit="1" customWidth="1"/>
    <col min="4350" max="4350" width="14" style="243" bestFit="1" customWidth="1"/>
    <col min="4351" max="4351" width="12.140625" style="243" bestFit="1" customWidth="1"/>
    <col min="4352" max="4354" width="11.42578125" style="243" bestFit="1" customWidth="1"/>
    <col min="4355" max="4355" width="11.7109375" style="243" bestFit="1" customWidth="1"/>
    <col min="4356" max="4359" width="11.42578125" style="243" bestFit="1" customWidth="1"/>
    <col min="4360" max="4360" width="11.7109375" style="243" bestFit="1" customWidth="1"/>
    <col min="4361" max="4363" width="11.42578125" style="243" bestFit="1" customWidth="1"/>
    <col min="4364" max="4602" width="11.5703125" style="243"/>
    <col min="4603" max="4603" width="23.5703125" style="243" customWidth="1"/>
    <col min="4604" max="4604" width="12.5703125" style="243" customWidth="1"/>
    <col min="4605" max="4605" width="12.140625" style="243" bestFit="1" customWidth="1"/>
    <col min="4606" max="4606" width="14" style="243" bestFit="1" customWidth="1"/>
    <col min="4607" max="4607" width="12.140625" style="243" bestFit="1" customWidth="1"/>
    <col min="4608" max="4610" width="11.42578125" style="243" bestFit="1" customWidth="1"/>
    <col min="4611" max="4611" width="11.7109375" style="243" bestFit="1" customWidth="1"/>
    <col min="4612" max="4615" width="11.42578125" style="243" bestFit="1" customWidth="1"/>
    <col min="4616" max="4616" width="11.7109375" style="243" bestFit="1" customWidth="1"/>
    <col min="4617" max="4619" width="11.42578125" style="243" bestFit="1" customWidth="1"/>
    <col min="4620" max="4858" width="11.5703125" style="243"/>
    <col min="4859" max="4859" width="23.5703125" style="243" customWidth="1"/>
    <col min="4860" max="4860" width="12.5703125" style="243" customWidth="1"/>
    <col min="4861" max="4861" width="12.140625" style="243" bestFit="1" customWidth="1"/>
    <col min="4862" max="4862" width="14" style="243" bestFit="1" customWidth="1"/>
    <col min="4863" max="4863" width="12.140625" style="243" bestFit="1" customWidth="1"/>
    <col min="4864" max="4866" width="11.42578125" style="243" bestFit="1" customWidth="1"/>
    <col min="4867" max="4867" width="11.7109375" style="243" bestFit="1" customWidth="1"/>
    <col min="4868" max="4871" width="11.42578125" style="243" bestFit="1" customWidth="1"/>
    <col min="4872" max="4872" width="11.7109375" style="243" bestFit="1" customWidth="1"/>
    <col min="4873" max="4875" width="11.42578125" style="243" bestFit="1" customWidth="1"/>
    <col min="4876" max="5114" width="11.5703125" style="243"/>
    <col min="5115" max="5115" width="23.5703125" style="243" customWidth="1"/>
    <col min="5116" max="5116" width="12.5703125" style="243" customWidth="1"/>
    <col min="5117" max="5117" width="12.140625" style="243" bestFit="1" customWidth="1"/>
    <col min="5118" max="5118" width="14" style="243" bestFit="1" customWidth="1"/>
    <col min="5119" max="5119" width="12.140625" style="243" bestFit="1" customWidth="1"/>
    <col min="5120" max="5122" width="11.42578125" style="243" bestFit="1" customWidth="1"/>
    <col min="5123" max="5123" width="11.7109375" style="243" bestFit="1" customWidth="1"/>
    <col min="5124" max="5127" width="11.42578125" style="243" bestFit="1" customWidth="1"/>
    <col min="5128" max="5128" width="11.7109375" style="243" bestFit="1" customWidth="1"/>
    <col min="5129" max="5131" width="11.42578125" style="243" bestFit="1" customWidth="1"/>
    <col min="5132" max="5370" width="11.5703125" style="243"/>
    <col min="5371" max="5371" width="23.5703125" style="243" customWidth="1"/>
    <col min="5372" max="5372" width="12.5703125" style="243" customWidth="1"/>
    <col min="5373" max="5373" width="12.140625" style="243" bestFit="1" customWidth="1"/>
    <col min="5374" max="5374" width="14" style="243" bestFit="1" customWidth="1"/>
    <col min="5375" max="5375" width="12.140625" style="243" bestFit="1" customWidth="1"/>
    <col min="5376" max="5378" width="11.42578125" style="243" bestFit="1" customWidth="1"/>
    <col min="5379" max="5379" width="11.7109375" style="243" bestFit="1" customWidth="1"/>
    <col min="5380" max="5383" width="11.42578125" style="243" bestFit="1" customWidth="1"/>
    <col min="5384" max="5384" width="11.7109375" style="243" bestFit="1" customWidth="1"/>
    <col min="5385" max="5387" width="11.42578125" style="243" bestFit="1" customWidth="1"/>
    <col min="5388" max="5626" width="11.5703125" style="243"/>
    <col min="5627" max="5627" width="23.5703125" style="243" customWidth="1"/>
    <col min="5628" max="5628" width="12.5703125" style="243" customWidth="1"/>
    <col min="5629" max="5629" width="12.140625" style="243" bestFit="1" customWidth="1"/>
    <col min="5630" max="5630" width="14" style="243" bestFit="1" customWidth="1"/>
    <col min="5631" max="5631" width="12.140625" style="243" bestFit="1" customWidth="1"/>
    <col min="5632" max="5634" width="11.42578125" style="243" bestFit="1" customWidth="1"/>
    <col min="5635" max="5635" width="11.7109375" style="243" bestFit="1" customWidth="1"/>
    <col min="5636" max="5639" width="11.42578125" style="243" bestFit="1" customWidth="1"/>
    <col min="5640" max="5640" width="11.7109375" style="243" bestFit="1" customWidth="1"/>
    <col min="5641" max="5643" width="11.42578125" style="243" bestFit="1" customWidth="1"/>
    <col min="5644" max="5882" width="11.5703125" style="243"/>
    <col min="5883" max="5883" width="23.5703125" style="243" customWidth="1"/>
    <col min="5884" max="5884" width="12.5703125" style="243" customWidth="1"/>
    <col min="5885" max="5885" width="12.140625" style="243" bestFit="1" customWidth="1"/>
    <col min="5886" max="5886" width="14" style="243" bestFit="1" customWidth="1"/>
    <col min="5887" max="5887" width="12.140625" style="243" bestFit="1" customWidth="1"/>
    <col min="5888" max="5890" width="11.42578125" style="243" bestFit="1" customWidth="1"/>
    <col min="5891" max="5891" width="11.7109375" style="243" bestFit="1" customWidth="1"/>
    <col min="5892" max="5895" width="11.42578125" style="243" bestFit="1" customWidth="1"/>
    <col min="5896" max="5896" width="11.7109375" style="243" bestFit="1" customWidth="1"/>
    <col min="5897" max="5899" width="11.42578125" style="243" bestFit="1" customWidth="1"/>
    <col min="5900" max="6138" width="11.5703125" style="243"/>
    <col min="6139" max="6139" width="23.5703125" style="243" customWidth="1"/>
    <col min="6140" max="6140" width="12.5703125" style="243" customWidth="1"/>
    <col min="6141" max="6141" width="12.140625" style="243" bestFit="1" customWidth="1"/>
    <col min="6142" max="6142" width="14" style="243" bestFit="1" customWidth="1"/>
    <col min="6143" max="6143" width="12.140625" style="243" bestFit="1" customWidth="1"/>
    <col min="6144" max="6146" width="11.42578125" style="243" bestFit="1" customWidth="1"/>
    <col min="6147" max="6147" width="11.7109375" style="243" bestFit="1" customWidth="1"/>
    <col min="6148" max="6151" width="11.42578125" style="243" bestFit="1" customWidth="1"/>
    <col min="6152" max="6152" width="11.7109375" style="243" bestFit="1" customWidth="1"/>
    <col min="6153" max="6155" width="11.42578125" style="243" bestFit="1" customWidth="1"/>
    <col min="6156" max="6394" width="11.5703125" style="243"/>
    <col min="6395" max="6395" width="23.5703125" style="243" customWidth="1"/>
    <col min="6396" max="6396" width="12.5703125" style="243" customWidth="1"/>
    <col min="6397" max="6397" width="12.140625" style="243" bestFit="1" customWidth="1"/>
    <col min="6398" max="6398" width="14" style="243" bestFit="1" customWidth="1"/>
    <col min="6399" max="6399" width="12.140625" style="243" bestFit="1" customWidth="1"/>
    <col min="6400" max="6402" width="11.42578125" style="243" bestFit="1" customWidth="1"/>
    <col min="6403" max="6403" width="11.7109375" style="243" bestFit="1" customWidth="1"/>
    <col min="6404" max="6407" width="11.42578125" style="243" bestFit="1" customWidth="1"/>
    <col min="6408" max="6408" width="11.7109375" style="243" bestFit="1" customWidth="1"/>
    <col min="6409" max="6411" width="11.42578125" style="243" bestFit="1" customWidth="1"/>
    <col min="6412" max="6650" width="11.5703125" style="243"/>
    <col min="6651" max="6651" width="23.5703125" style="243" customWidth="1"/>
    <col min="6652" max="6652" width="12.5703125" style="243" customWidth="1"/>
    <col min="6653" max="6653" width="12.140625" style="243" bestFit="1" customWidth="1"/>
    <col min="6654" max="6654" width="14" style="243" bestFit="1" customWidth="1"/>
    <col min="6655" max="6655" width="12.140625" style="243" bestFit="1" customWidth="1"/>
    <col min="6656" max="6658" width="11.42578125" style="243" bestFit="1" customWidth="1"/>
    <col min="6659" max="6659" width="11.7109375" style="243" bestFit="1" customWidth="1"/>
    <col min="6660" max="6663" width="11.42578125" style="243" bestFit="1" customWidth="1"/>
    <col min="6664" max="6664" width="11.7109375" style="243" bestFit="1" customWidth="1"/>
    <col min="6665" max="6667" width="11.42578125" style="243" bestFit="1" customWidth="1"/>
    <col min="6668" max="6906" width="11.5703125" style="243"/>
    <col min="6907" max="6907" width="23.5703125" style="243" customWidth="1"/>
    <col min="6908" max="6908" width="12.5703125" style="243" customWidth="1"/>
    <col min="6909" max="6909" width="12.140625" style="243" bestFit="1" customWidth="1"/>
    <col min="6910" max="6910" width="14" style="243" bestFit="1" customWidth="1"/>
    <col min="6911" max="6911" width="12.140625" style="243" bestFit="1" customWidth="1"/>
    <col min="6912" max="6914" width="11.42578125" style="243" bestFit="1" customWidth="1"/>
    <col min="6915" max="6915" width="11.7109375" style="243" bestFit="1" customWidth="1"/>
    <col min="6916" max="6919" width="11.42578125" style="243" bestFit="1" customWidth="1"/>
    <col min="6920" max="6920" width="11.7109375" style="243" bestFit="1" customWidth="1"/>
    <col min="6921" max="6923" width="11.42578125" style="243" bestFit="1" customWidth="1"/>
    <col min="6924" max="7162" width="11.5703125" style="243"/>
    <col min="7163" max="7163" width="23.5703125" style="243" customWidth="1"/>
    <col min="7164" max="7164" width="12.5703125" style="243" customWidth="1"/>
    <col min="7165" max="7165" width="12.140625" style="243" bestFit="1" customWidth="1"/>
    <col min="7166" max="7166" width="14" style="243" bestFit="1" customWidth="1"/>
    <col min="7167" max="7167" width="12.140625" style="243" bestFit="1" customWidth="1"/>
    <col min="7168" max="7170" width="11.42578125" style="243" bestFit="1" customWidth="1"/>
    <col min="7171" max="7171" width="11.7109375" style="243" bestFit="1" customWidth="1"/>
    <col min="7172" max="7175" width="11.42578125" style="243" bestFit="1" customWidth="1"/>
    <col min="7176" max="7176" width="11.7109375" style="243" bestFit="1" customWidth="1"/>
    <col min="7177" max="7179" width="11.42578125" style="243" bestFit="1" customWidth="1"/>
    <col min="7180" max="7418" width="11.5703125" style="243"/>
    <col min="7419" max="7419" width="23.5703125" style="243" customWidth="1"/>
    <col min="7420" max="7420" width="12.5703125" style="243" customWidth="1"/>
    <col min="7421" max="7421" width="12.140625" style="243" bestFit="1" customWidth="1"/>
    <col min="7422" max="7422" width="14" style="243" bestFit="1" customWidth="1"/>
    <col min="7423" max="7423" width="12.140625" style="243" bestFit="1" customWidth="1"/>
    <col min="7424" max="7426" width="11.42578125" style="243" bestFit="1" customWidth="1"/>
    <col min="7427" max="7427" width="11.7109375" style="243" bestFit="1" customWidth="1"/>
    <col min="7428" max="7431" width="11.42578125" style="243" bestFit="1" customWidth="1"/>
    <col min="7432" max="7432" width="11.7109375" style="243" bestFit="1" customWidth="1"/>
    <col min="7433" max="7435" width="11.42578125" style="243" bestFit="1" customWidth="1"/>
    <col min="7436" max="7674" width="11.5703125" style="243"/>
    <col min="7675" max="7675" width="23.5703125" style="243" customWidth="1"/>
    <col min="7676" max="7676" width="12.5703125" style="243" customWidth="1"/>
    <col min="7677" max="7677" width="12.140625" style="243" bestFit="1" customWidth="1"/>
    <col min="7678" max="7678" width="14" style="243" bestFit="1" customWidth="1"/>
    <col min="7679" max="7679" width="12.140625" style="243" bestFit="1" customWidth="1"/>
    <col min="7680" max="7682" width="11.42578125" style="243" bestFit="1" customWidth="1"/>
    <col min="7683" max="7683" width="11.7109375" style="243" bestFit="1" customWidth="1"/>
    <col min="7684" max="7687" width="11.42578125" style="243" bestFit="1" customWidth="1"/>
    <col min="7688" max="7688" width="11.7109375" style="243" bestFit="1" customWidth="1"/>
    <col min="7689" max="7691" width="11.42578125" style="243" bestFit="1" customWidth="1"/>
    <col min="7692" max="7930" width="11.5703125" style="243"/>
    <col min="7931" max="7931" width="23.5703125" style="243" customWidth="1"/>
    <col min="7932" max="7932" width="12.5703125" style="243" customWidth="1"/>
    <col min="7933" max="7933" width="12.140625" style="243" bestFit="1" customWidth="1"/>
    <col min="7934" max="7934" width="14" style="243" bestFit="1" customWidth="1"/>
    <col min="7935" max="7935" width="12.140625" style="243" bestFit="1" customWidth="1"/>
    <col min="7936" max="7938" width="11.42578125" style="243" bestFit="1" customWidth="1"/>
    <col min="7939" max="7939" width="11.7109375" style="243" bestFit="1" customWidth="1"/>
    <col min="7940" max="7943" width="11.42578125" style="243" bestFit="1" customWidth="1"/>
    <col min="7944" max="7944" width="11.7109375" style="243" bestFit="1" customWidth="1"/>
    <col min="7945" max="7947" width="11.42578125" style="243" bestFit="1" customWidth="1"/>
    <col min="7948" max="8186" width="11.5703125" style="243"/>
    <col min="8187" max="8187" width="23.5703125" style="243" customWidth="1"/>
    <col min="8188" max="8188" width="12.5703125" style="243" customWidth="1"/>
    <col min="8189" max="8189" width="12.140625" style="243" bestFit="1" customWidth="1"/>
    <col min="8190" max="8190" width="14" style="243" bestFit="1" customWidth="1"/>
    <col min="8191" max="8191" width="12.140625" style="243" bestFit="1" customWidth="1"/>
    <col min="8192" max="8194" width="11.42578125" style="243" bestFit="1" customWidth="1"/>
    <col min="8195" max="8195" width="11.7109375" style="243" bestFit="1" customWidth="1"/>
    <col min="8196" max="8199" width="11.42578125" style="243" bestFit="1" customWidth="1"/>
    <col min="8200" max="8200" width="11.7109375" style="243" bestFit="1" customWidth="1"/>
    <col min="8201" max="8203" width="11.42578125" style="243" bestFit="1" customWidth="1"/>
    <col min="8204" max="8442" width="11.5703125" style="243"/>
    <col min="8443" max="8443" width="23.5703125" style="243" customWidth="1"/>
    <col min="8444" max="8444" width="12.5703125" style="243" customWidth="1"/>
    <col min="8445" max="8445" width="12.140625" style="243" bestFit="1" customWidth="1"/>
    <col min="8446" max="8446" width="14" style="243" bestFit="1" customWidth="1"/>
    <col min="8447" max="8447" width="12.140625" style="243" bestFit="1" customWidth="1"/>
    <col min="8448" max="8450" width="11.42578125" style="243" bestFit="1" customWidth="1"/>
    <col min="8451" max="8451" width="11.7109375" style="243" bestFit="1" customWidth="1"/>
    <col min="8452" max="8455" width="11.42578125" style="243" bestFit="1" customWidth="1"/>
    <col min="8456" max="8456" width="11.7109375" style="243" bestFit="1" customWidth="1"/>
    <col min="8457" max="8459" width="11.42578125" style="243" bestFit="1" customWidth="1"/>
    <col min="8460" max="8698" width="11.5703125" style="243"/>
    <col min="8699" max="8699" width="23.5703125" style="243" customWidth="1"/>
    <col min="8700" max="8700" width="12.5703125" style="243" customWidth="1"/>
    <col min="8701" max="8701" width="12.140625" style="243" bestFit="1" customWidth="1"/>
    <col min="8702" max="8702" width="14" style="243" bestFit="1" customWidth="1"/>
    <col min="8703" max="8703" width="12.140625" style="243" bestFit="1" customWidth="1"/>
    <col min="8704" max="8706" width="11.42578125" style="243" bestFit="1" customWidth="1"/>
    <col min="8707" max="8707" width="11.7109375" style="243" bestFit="1" customWidth="1"/>
    <col min="8708" max="8711" width="11.42578125" style="243" bestFit="1" customWidth="1"/>
    <col min="8712" max="8712" width="11.7109375" style="243" bestFit="1" customWidth="1"/>
    <col min="8713" max="8715" width="11.42578125" style="243" bestFit="1" customWidth="1"/>
    <col min="8716" max="8954" width="11.5703125" style="243"/>
    <col min="8955" max="8955" width="23.5703125" style="243" customWidth="1"/>
    <col min="8956" max="8956" width="12.5703125" style="243" customWidth="1"/>
    <col min="8957" max="8957" width="12.140625" style="243" bestFit="1" customWidth="1"/>
    <col min="8958" max="8958" width="14" style="243" bestFit="1" customWidth="1"/>
    <col min="8959" max="8959" width="12.140625" style="243" bestFit="1" customWidth="1"/>
    <col min="8960" max="8962" width="11.42578125" style="243" bestFit="1" customWidth="1"/>
    <col min="8963" max="8963" width="11.7109375" style="243" bestFit="1" customWidth="1"/>
    <col min="8964" max="8967" width="11.42578125" style="243" bestFit="1" customWidth="1"/>
    <col min="8968" max="8968" width="11.7109375" style="243" bestFit="1" customWidth="1"/>
    <col min="8969" max="8971" width="11.42578125" style="243" bestFit="1" customWidth="1"/>
    <col min="8972" max="9210" width="11.5703125" style="243"/>
    <col min="9211" max="9211" width="23.5703125" style="243" customWidth="1"/>
    <col min="9212" max="9212" width="12.5703125" style="243" customWidth="1"/>
    <col min="9213" max="9213" width="12.140625" style="243" bestFit="1" customWidth="1"/>
    <col min="9214" max="9214" width="14" style="243" bestFit="1" customWidth="1"/>
    <col min="9215" max="9215" width="12.140625" style="243" bestFit="1" customWidth="1"/>
    <col min="9216" max="9218" width="11.42578125" style="243" bestFit="1" customWidth="1"/>
    <col min="9219" max="9219" width="11.7109375" style="243" bestFit="1" customWidth="1"/>
    <col min="9220" max="9223" width="11.42578125" style="243" bestFit="1" customWidth="1"/>
    <col min="9224" max="9224" width="11.7109375" style="243" bestFit="1" customWidth="1"/>
    <col min="9225" max="9227" width="11.42578125" style="243" bestFit="1" customWidth="1"/>
    <col min="9228" max="9466" width="11.5703125" style="243"/>
    <col min="9467" max="9467" width="23.5703125" style="243" customWidth="1"/>
    <col min="9468" max="9468" width="12.5703125" style="243" customWidth="1"/>
    <col min="9469" max="9469" width="12.140625" style="243" bestFit="1" customWidth="1"/>
    <col min="9470" max="9470" width="14" style="243" bestFit="1" customWidth="1"/>
    <col min="9471" max="9471" width="12.140625" style="243" bestFit="1" customWidth="1"/>
    <col min="9472" max="9474" width="11.42578125" style="243" bestFit="1" customWidth="1"/>
    <col min="9475" max="9475" width="11.7109375" style="243" bestFit="1" customWidth="1"/>
    <col min="9476" max="9479" width="11.42578125" style="243" bestFit="1" customWidth="1"/>
    <col min="9480" max="9480" width="11.7109375" style="243" bestFit="1" customWidth="1"/>
    <col min="9481" max="9483" width="11.42578125" style="243" bestFit="1" customWidth="1"/>
    <col min="9484" max="9722" width="11.5703125" style="243"/>
    <col min="9723" max="9723" width="23.5703125" style="243" customWidth="1"/>
    <col min="9724" max="9724" width="12.5703125" style="243" customWidth="1"/>
    <col min="9725" max="9725" width="12.140625" style="243" bestFit="1" customWidth="1"/>
    <col min="9726" max="9726" width="14" style="243" bestFit="1" customWidth="1"/>
    <col min="9727" max="9727" width="12.140625" style="243" bestFit="1" customWidth="1"/>
    <col min="9728" max="9730" width="11.42578125" style="243" bestFit="1" customWidth="1"/>
    <col min="9731" max="9731" width="11.7109375" style="243" bestFit="1" customWidth="1"/>
    <col min="9732" max="9735" width="11.42578125" style="243" bestFit="1" customWidth="1"/>
    <col min="9736" max="9736" width="11.7109375" style="243" bestFit="1" customWidth="1"/>
    <col min="9737" max="9739" width="11.42578125" style="243" bestFit="1" customWidth="1"/>
    <col min="9740" max="9978" width="11.5703125" style="243"/>
    <col min="9979" max="9979" width="23.5703125" style="243" customWidth="1"/>
    <col min="9980" max="9980" width="12.5703125" style="243" customWidth="1"/>
    <col min="9981" max="9981" width="12.140625" style="243" bestFit="1" customWidth="1"/>
    <col min="9982" max="9982" width="14" style="243" bestFit="1" customWidth="1"/>
    <col min="9983" max="9983" width="12.140625" style="243" bestFit="1" customWidth="1"/>
    <col min="9984" max="9986" width="11.42578125" style="243" bestFit="1" customWidth="1"/>
    <col min="9987" max="9987" width="11.7109375" style="243" bestFit="1" customWidth="1"/>
    <col min="9988" max="9991" width="11.42578125" style="243" bestFit="1" customWidth="1"/>
    <col min="9992" max="9992" width="11.7109375" style="243" bestFit="1" customWidth="1"/>
    <col min="9993" max="9995" width="11.42578125" style="243" bestFit="1" customWidth="1"/>
    <col min="9996" max="10234" width="11.5703125" style="243"/>
    <col min="10235" max="10235" width="23.5703125" style="243" customWidth="1"/>
    <col min="10236" max="10236" width="12.5703125" style="243" customWidth="1"/>
    <col min="10237" max="10237" width="12.140625" style="243" bestFit="1" customWidth="1"/>
    <col min="10238" max="10238" width="14" style="243" bestFit="1" customWidth="1"/>
    <col min="10239" max="10239" width="12.140625" style="243" bestFit="1" customWidth="1"/>
    <col min="10240" max="10242" width="11.42578125" style="243" bestFit="1" customWidth="1"/>
    <col min="10243" max="10243" width="11.7109375" style="243" bestFit="1" customWidth="1"/>
    <col min="10244" max="10247" width="11.42578125" style="243" bestFit="1" customWidth="1"/>
    <col min="10248" max="10248" width="11.7109375" style="243" bestFit="1" customWidth="1"/>
    <col min="10249" max="10251" width="11.42578125" style="243" bestFit="1" customWidth="1"/>
    <col min="10252" max="10490" width="11.5703125" style="243"/>
    <col min="10491" max="10491" width="23.5703125" style="243" customWidth="1"/>
    <col min="10492" max="10492" width="12.5703125" style="243" customWidth="1"/>
    <col min="10493" max="10493" width="12.140625" style="243" bestFit="1" customWidth="1"/>
    <col min="10494" max="10494" width="14" style="243" bestFit="1" customWidth="1"/>
    <col min="10495" max="10495" width="12.140625" style="243" bestFit="1" customWidth="1"/>
    <col min="10496" max="10498" width="11.42578125" style="243" bestFit="1" customWidth="1"/>
    <col min="10499" max="10499" width="11.7109375" style="243" bestFit="1" customWidth="1"/>
    <col min="10500" max="10503" width="11.42578125" style="243" bestFit="1" customWidth="1"/>
    <col min="10504" max="10504" width="11.7109375" style="243" bestFit="1" customWidth="1"/>
    <col min="10505" max="10507" width="11.42578125" style="243" bestFit="1" customWidth="1"/>
    <col min="10508" max="10746" width="11.5703125" style="243"/>
    <col min="10747" max="10747" width="23.5703125" style="243" customWidth="1"/>
    <col min="10748" max="10748" width="12.5703125" style="243" customWidth="1"/>
    <col min="10749" max="10749" width="12.140625" style="243" bestFit="1" customWidth="1"/>
    <col min="10750" max="10750" width="14" style="243" bestFit="1" customWidth="1"/>
    <col min="10751" max="10751" width="12.140625" style="243" bestFit="1" customWidth="1"/>
    <col min="10752" max="10754" width="11.42578125" style="243" bestFit="1" customWidth="1"/>
    <col min="10755" max="10755" width="11.7109375" style="243" bestFit="1" customWidth="1"/>
    <col min="10756" max="10759" width="11.42578125" style="243" bestFit="1" customWidth="1"/>
    <col min="10760" max="10760" width="11.7109375" style="243" bestFit="1" customWidth="1"/>
    <col min="10761" max="10763" width="11.42578125" style="243" bestFit="1" customWidth="1"/>
    <col min="10764" max="11002" width="11.5703125" style="243"/>
    <col min="11003" max="11003" width="23.5703125" style="243" customWidth="1"/>
    <col min="11004" max="11004" width="12.5703125" style="243" customWidth="1"/>
    <col min="11005" max="11005" width="12.140625" style="243" bestFit="1" customWidth="1"/>
    <col min="11006" max="11006" width="14" style="243" bestFit="1" customWidth="1"/>
    <col min="11007" max="11007" width="12.140625" style="243" bestFit="1" customWidth="1"/>
    <col min="11008" max="11010" width="11.42578125" style="243" bestFit="1" customWidth="1"/>
    <col min="11011" max="11011" width="11.7109375" style="243" bestFit="1" customWidth="1"/>
    <col min="11012" max="11015" width="11.42578125" style="243" bestFit="1" customWidth="1"/>
    <col min="11016" max="11016" width="11.7109375" style="243" bestFit="1" customWidth="1"/>
    <col min="11017" max="11019" width="11.42578125" style="243" bestFit="1" customWidth="1"/>
    <col min="11020" max="11258" width="11.5703125" style="243"/>
    <col min="11259" max="11259" width="23.5703125" style="243" customWidth="1"/>
    <col min="11260" max="11260" width="12.5703125" style="243" customWidth="1"/>
    <col min="11261" max="11261" width="12.140625" style="243" bestFit="1" customWidth="1"/>
    <col min="11262" max="11262" width="14" style="243" bestFit="1" customWidth="1"/>
    <col min="11263" max="11263" width="12.140625" style="243" bestFit="1" customWidth="1"/>
    <col min="11264" max="11266" width="11.42578125" style="243" bestFit="1" customWidth="1"/>
    <col min="11267" max="11267" width="11.7109375" style="243" bestFit="1" customWidth="1"/>
    <col min="11268" max="11271" width="11.42578125" style="243" bestFit="1" customWidth="1"/>
    <col min="11272" max="11272" width="11.7109375" style="243" bestFit="1" customWidth="1"/>
    <col min="11273" max="11275" width="11.42578125" style="243" bestFit="1" customWidth="1"/>
    <col min="11276" max="11514" width="11.5703125" style="243"/>
    <col min="11515" max="11515" width="23.5703125" style="243" customWidth="1"/>
    <col min="11516" max="11516" width="12.5703125" style="243" customWidth="1"/>
    <col min="11517" max="11517" width="12.140625" style="243" bestFit="1" customWidth="1"/>
    <col min="11518" max="11518" width="14" style="243" bestFit="1" customWidth="1"/>
    <col min="11519" max="11519" width="12.140625" style="243" bestFit="1" customWidth="1"/>
    <col min="11520" max="11522" width="11.42578125" style="243" bestFit="1" customWidth="1"/>
    <col min="11523" max="11523" width="11.7109375" style="243" bestFit="1" customWidth="1"/>
    <col min="11524" max="11527" width="11.42578125" style="243" bestFit="1" customWidth="1"/>
    <col min="11528" max="11528" width="11.7109375" style="243" bestFit="1" customWidth="1"/>
    <col min="11529" max="11531" width="11.42578125" style="243" bestFit="1" customWidth="1"/>
    <col min="11532" max="11770" width="11.5703125" style="243"/>
    <col min="11771" max="11771" width="23.5703125" style="243" customWidth="1"/>
    <col min="11772" max="11772" width="12.5703125" style="243" customWidth="1"/>
    <col min="11773" max="11773" width="12.140625" style="243" bestFit="1" customWidth="1"/>
    <col min="11774" max="11774" width="14" style="243" bestFit="1" customWidth="1"/>
    <col min="11775" max="11775" width="12.140625" style="243" bestFit="1" customWidth="1"/>
    <col min="11776" max="11778" width="11.42578125" style="243" bestFit="1" customWidth="1"/>
    <col min="11779" max="11779" width="11.7109375" style="243" bestFit="1" customWidth="1"/>
    <col min="11780" max="11783" width="11.42578125" style="243" bestFit="1" customWidth="1"/>
    <col min="11784" max="11784" width="11.7109375" style="243" bestFit="1" customWidth="1"/>
    <col min="11785" max="11787" width="11.42578125" style="243" bestFit="1" customWidth="1"/>
    <col min="11788" max="12026" width="11.5703125" style="243"/>
    <col min="12027" max="12027" width="23.5703125" style="243" customWidth="1"/>
    <col min="12028" max="12028" width="12.5703125" style="243" customWidth="1"/>
    <col min="12029" max="12029" width="12.140625" style="243" bestFit="1" customWidth="1"/>
    <col min="12030" max="12030" width="14" style="243" bestFit="1" customWidth="1"/>
    <col min="12031" max="12031" width="12.140625" style="243" bestFit="1" customWidth="1"/>
    <col min="12032" max="12034" width="11.42578125" style="243" bestFit="1" customWidth="1"/>
    <col min="12035" max="12035" width="11.7109375" style="243" bestFit="1" customWidth="1"/>
    <col min="12036" max="12039" width="11.42578125" style="243" bestFit="1" customWidth="1"/>
    <col min="12040" max="12040" width="11.7109375" style="243" bestFit="1" customWidth="1"/>
    <col min="12041" max="12043" width="11.42578125" style="243" bestFit="1" customWidth="1"/>
    <col min="12044" max="12282" width="11.5703125" style="243"/>
    <col min="12283" max="12283" width="23.5703125" style="243" customWidth="1"/>
    <col min="12284" max="12284" width="12.5703125" style="243" customWidth="1"/>
    <col min="12285" max="12285" width="12.140625" style="243" bestFit="1" customWidth="1"/>
    <col min="12286" max="12286" width="14" style="243" bestFit="1" customWidth="1"/>
    <col min="12287" max="12287" width="12.140625" style="243" bestFit="1" customWidth="1"/>
    <col min="12288" max="12290" width="11.42578125" style="243" bestFit="1" customWidth="1"/>
    <col min="12291" max="12291" width="11.7109375" style="243" bestFit="1" customWidth="1"/>
    <col min="12292" max="12295" width="11.42578125" style="243" bestFit="1" customWidth="1"/>
    <col min="12296" max="12296" width="11.7109375" style="243" bestFit="1" customWidth="1"/>
    <col min="12297" max="12299" width="11.42578125" style="243" bestFit="1" customWidth="1"/>
    <col min="12300" max="12538" width="11.5703125" style="243"/>
    <col min="12539" max="12539" width="23.5703125" style="243" customWidth="1"/>
    <col min="12540" max="12540" width="12.5703125" style="243" customWidth="1"/>
    <col min="12541" max="12541" width="12.140625" style="243" bestFit="1" customWidth="1"/>
    <col min="12542" max="12542" width="14" style="243" bestFit="1" customWidth="1"/>
    <col min="12543" max="12543" width="12.140625" style="243" bestFit="1" customWidth="1"/>
    <col min="12544" max="12546" width="11.42578125" style="243" bestFit="1" customWidth="1"/>
    <col min="12547" max="12547" width="11.7109375" style="243" bestFit="1" customWidth="1"/>
    <col min="12548" max="12551" width="11.42578125" style="243" bestFit="1" customWidth="1"/>
    <col min="12552" max="12552" width="11.7109375" style="243" bestFit="1" customWidth="1"/>
    <col min="12553" max="12555" width="11.42578125" style="243" bestFit="1" customWidth="1"/>
    <col min="12556" max="12794" width="11.5703125" style="243"/>
    <col min="12795" max="12795" width="23.5703125" style="243" customWidth="1"/>
    <col min="12796" max="12796" width="12.5703125" style="243" customWidth="1"/>
    <col min="12797" max="12797" width="12.140625" style="243" bestFit="1" customWidth="1"/>
    <col min="12798" max="12798" width="14" style="243" bestFit="1" customWidth="1"/>
    <col min="12799" max="12799" width="12.140625" style="243" bestFit="1" customWidth="1"/>
    <col min="12800" max="12802" width="11.42578125" style="243" bestFit="1" customWidth="1"/>
    <col min="12803" max="12803" width="11.7109375" style="243" bestFit="1" customWidth="1"/>
    <col min="12804" max="12807" width="11.42578125" style="243" bestFit="1" customWidth="1"/>
    <col min="12808" max="12808" width="11.7109375" style="243" bestFit="1" customWidth="1"/>
    <col min="12809" max="12811" width="11.42578125" style="243" bestFit="1" customWidth="1"/>
    <col min="12812" max="13050" width="11.5703125" style="243"/>
    <col min="13051" max="13051" width="23.5703125" style="243" customWidth="1"/>
    <col min="13052" max="13052" width="12.5703125" style="243" customWidth="1"/>
    <col min="13053" max="13053" width="12.140625" style="243" bestFit="1" customWidth="1"/>
    <col min="13054" max="13054" width="14" style="243" bestFit="1" customWidth="1"/>
    <col min="13055" max="13055" width="12.140625" style="243" bestFit="1" customWidth="1"/>
    <col min="13056" max="13058" width="11.42578125" style="243" bestFit="1" customWidth="1"/>
    <col min="13059" max="13059" width="11.7109375" style="243" bestFit="1" customWidth="1"/>
    <col min="13060" max="13063" width="11.42578125" style="243" bestFit="1" customWidth="1"/>
    <col min="13064" max="13064" width="11.7109375" style="243" bestFit="1" customWidth="1"/>
    <col min="13065" max="13067" width="11.42578125" style="243" bestFit="1" customWidth="1"/>
    <col min="13068" max="13306" width="11.5703125" style="243"/>
    <col min="13307" max="13307" width="23.5703125" style="243" customWidth="1"/>
    <col min="13308" max="13308" width="12.5703125" style="243" customWidth="1"/>
    <col min="13309" max="13309" width="12.140625" style="243" bestFit="1" customWidth="1"/>
    <col min="13310" max="13310" width="14" style="243" bestFit="1" customWidth="1"/>
    <col min="13311" max="13311" width="12.140625" style="243" bestFit="1" customWidth="1"/>
    <col min="13312" max="13314" width="11.42578125" style="243" bestFit="1" customWidth="1"/>
    <col min="13315" max="13315" width="11.7109375" style="243" bestFit="1" customWidth="1"/>
    <col min="13316" max="13319" width="11.42578125" style="243" bestFit="1" customWidth="1"/>
    <col min="13320" max="13320" width="11.7109375" style="243" bestFit="1" customWidth="1"/>
    <col min="13321" max="13323" width="11.42578125" style="243" bestFit="1" customWidth="1"/>
    <col min="13324" max="13562" width="11.5703125" style="243"/>
    <col min="13563" max="13563" width="23.5703125" style="243" customWidth="1"/>
    <col min="13564" max="13564" width="12.5703125" style="243" customWidth="1"/>
    <col min="13565" max="13565" width="12.140625" style="243" bestFit="1" customWidth="1"/>
    <col min="13566" max="13566" width="14" style="243" bestFit="1" customWidth="1"/>
    <col min="13567" max="13567" width="12.140625" style="243" bestFit="1" customWidth="1"/>
    <col min="13568" max="13570" width="11.42578125" style="243" bestFit="1" customWidth="1"/>
    <col min="13571" max="13571" width="11.7109375" style="243" bestFit="1" customWidth="1"/>
    <col min="13572" max="13575" width="11.42578125" style="243" bestFit="1" customWidth="1"/>
    <col min="13576" max="13576" width="11.7109375" style="243" bestFit="1" customWidth="1"/>
    <col min="13577" max="13579" width="11.42578125" style="243" bestFit="1" customWidth="1"/>
    <col min="13580" max="13818" width="11.5703125" style="243"/>
    <col min="13819" max="13819" width="23.5703125" style="243" customWidth="1"/>
    <col min="13820" max="13820" width="12.5703125" style="243" customWidth="1"/>
    <col min="13821" max="13821" width="12.140625" style="243" bestFit="1" customWidth="1"/>
    <col min="13822" max="13822" width="14" style="243" bestFit="1" customWidth="1"/>
    <col min="13823" max="13823" width="12.140625" style="243" bestFit="1" customWidth="1"/>
    <col min="13824" max="13826" width="11.42578125" style="243" bestFit="1" customWidth="1"/>
    <col min="13827" max="13827" width="11.7109375" style="243" bestFit="1" customWidth="1"/>
    <col min="13828" max="13831" width="11.42578125" style="243" bestFit="1" customWidth="1"/>
    <col min="13832" max="13832" width="11.7109375" style="243" bestFit="1" customWidth="1"/>
    <col min="13833" max="13835" width="11.42578125" style="243" bestFit="1" customWidth="1"/>
    <col min="13836" max="14074" width="11.5703125" style="243"/>
    <col min="14075" max="14075" width="23.5703125" style="243" customWidth="1"/>
    <col min="14076" max="14076" width="12.5703125" style="243" customWidth="1"/>
    <col min="14077" max="14077" width="12.140625" style="243" bestFit="1" customWidth="1"/>
    <col min="14078" max="14078" width="14" style="243" bestFit="1" customWidth="1"/>
    <col min="14079" max="14079" width="12.140625" style="243" bestFit="1" customWidth="1"/>
    <col min="14080" max="14082" width="11.42578125" style="243" bestFit="1" customWidth="1"/>
    <col min="14083" max="14083" width="11.7109375" style="243" bestFit="1" customWidth="1"/>
    <col min="14084" max="14087" width="11.42578125" style="243" bestFit="1" customWidth="1"/>
    <col min="14088" max="14088" width="11.7109375" style="243" bestFit="1" customWidth="1"/>
    <col min="14089" max="14091" width="11.42578125" style="243" bestFit="1" customWidth="1"/>
    <col min="14092" max="14330" width="11.5703125" style="243"/>
    <col min="14331" max="14331" width="23.5703125" style="243" customWidth="1"/>
    <col min="14332" max="14332" width="12.5703125" style="243" customWidth="1"/>
    <col min="14333" max="14333" width="12.140625" style="243" bestFit="1" customWidth="1"/>
    <col min="14334" max="14334" width="14" style="243" bestFit="1" customWidth="1"/>
    <col min="14335" max="14335" width="12.140625" style="243" bestFit="1" customWidth="1"/>
    <col min="14336" max="14338" width="11.42578125" style="243" bestFit="1" customWidth="1"/>
    <col min="14339" max="14339" width="11.7109375" style="243" bestFit="1" customWidth="1"/>
    <col min="14340" max="14343" width="11.42578125" style="243" bestFit="1" customWidth="1"/>
    <col min="14344" max="14344" width="11.7109375" style="243" bestFit="1" customWidth="1"/>
    <col min="14345" max="14347" width="11.42578125" style="243" bestFit="1" customWidth="1"/>
    <col min="14348" max="14586" width="11.5703125" style="243"/>
    <col min="14587" max="14587" width="23.5703125" style="243" customWidth="1"/>
    <col min="14588" max="14588" width="12.5703125" style="243" customWidth="1"/>
    <col min="14589" max="14589" width="12.140625" style="243" bestFit="1" customWidth="1"/>
    <col min="14590" max="14590" width="14" style="243" bestFit="1" customWidth="1"/>
    <col min="14591" max="14591" width="12.140625" style="243" bestFit="1" customWidth="1"/>
    <col min="14592" max="14594" width="11.42578125" style="243" bestFit="1" customWidth="1"/>
    <col min="14595" max="14595" width="11.7109375" style="243" bestFit="1" customWidth="1"/>
    <col min="14596" max="14599" width="11.42578125" style="243" bestFit="1" customWidth="1"/>
    <col min="14600" max="14600" width="11.7109375" style="243" bestFit="1" customWidth="1"/>
    <col min="14601" max="14603" width="11.42578125" style="243" bestFit="1" customWidth="1"/>
    <col min="14604" max="14842" width="11.5703125" style="243"/>
    <col min="14843" max="14843" width="23.5703125" style="243" customWidth="1"/>
    <col min="14844" max="14844" width="12.5703125" style="243" customWidth="1"/>
    <col min="14845" max="14845" width="12.140625" style="243" bestFit="1" customWidth="1"/>
    <col min="14846" max="14846" width="14" style="243" bestFit="1" customWidth="1"/>
    <col min="14847" max="14847" width="12.140625" style="243" bestFit="1" customWidth="1"/>
    <col min="14848" max="14850" width="11.42578125" style="243" bestFit="1" customWidth="1"/>
    <col min="14851" max="14851" width="11.7109375" style="243" bestFit="1" customWidth="1"/>
    <col min="14852" max="14855" width="11.42578125" style="243" bestFit="1" customWidth="1"/>
    <col min="14856" max="14856" width="11.7109375" style="243" bestFit="1" customWidth="1"/>
    <col min="14857" max="14859" width="11.42578125" style="243" bestFit="1" customWidth="1"/>
    <col min="14860" max="15098" width="11.5703125" style="243"/>
    <col min="15099" max="15099" width="23.5703125" style="243" customWidth="1"/>
    <col min="15100" max="15100" width="12.5703125" style="243" customWidth="1"/>
    <col min="15101" max="15101" width="12.140625" style="243" bestFit="1" customWidth="1"/>
    <col min="15102" max="15102" width="14" style="243" bestFit="1" customWidth="1"/>
    <col min="15103" max="15103" width="12.140625" style="243" bestFit="1" customWidth="1"/>
    <col min="15104" max="15106" width="11.42578125" style="243" bestFit="1" customWidth="1"/>
    <col min="15107" max="15107" width="11.7109375" style="243" bestFit="1" customWidth="1"/>
    <col min="15108" max="15111" width="11.42578125" style="243" bestFit="1" customWidth="1"/>
    <col min="15112" max="15112" width="11.7109375" style="243" bestFit="1" customWidth="1"/>
    <col min="15113" max="15115" width="11.42578125" style="243" bestFit="1" customWidth="1"/>
    <col min="15116" max="15354" width="11.5703125" style="243"/>
    <col min="15355" max="15355" width="23.5703125" style="243" customWidth="1"/>
    <col min="15356" max="15356" width="12.5703125" style="243" customWidth="1"/>
    <col min="15357" max="15357" width="12.140625" style="243" bestFit="1" customWidth="1"/>
    <col min="15358" max="15358" width="14" style="243" bestFit="1" customWidth="1"/>
    <col min="15359" max="15359" width="12.140625" style="243" bestFit="1" customWidth="1"/>
    <col min="15360" max="15362" width="11.42578125" style="243" bestFit="1" customWidth="1"/>
    <col min="15363" max="15363" width="11.7109375" style="243" bestFit="1" customWidth="1"/>
    <col min="15364" max="15367" width="11.42578125" style="243" bestFit="1" customWidth="1"/>
    <col min="15368" max="15368" width="11.7109375" style="243" bestFit="1" customWidth="1"/>
    <col min="15369" max="15371" width="11.42578125" style="243" bestFit="1" customWidth="1"/>
    <col min="15372" max="15610" width="11.5703125" style="243"/>
    <col min="15611" max="15611" width="23.5703125" style="243" customWidth="1"/>
    <col min="15612" max="15612" width="12.5703125" style="243" customWidth="1"/>
    <col min="15613" max="15613" width="12.140625" style="243" bestFit="1" customWidth="1"/>
    <col min="15614" max="15614" width="14" style="243" bestFit="1" customWidth="1"/>
    <col min="15615" max="15615" width="12.140625" style="243" bestFit="1" customWidth="1"/>
    <col min="15616" max="15618" width="11.42578125" style="243" bestFit="1" customWidth="1"/>
    <col min="15619" max="15619" width="11.7109375" style="243" bestFit="1" customWidth="1"/>
    <col min="15620" max="15623" width="11.42578125" style="243" bestFit="1" customWidth="1"/>
    <col min="15624" max="15624" width="11.7109375" style="243" bestFit="1" customWidth="1"/>
    <col min="15625" max="15627" width="11.42578125" style="243" bestFit="1" customWidth="1"/>
    <col min="15628" max="15866" width="11.5703125" style="243"/>
    <col min="15867" max="15867" width="23.5703125" style="243" customWidth="1"/>
    <col min="15868" max="15868" width="12.5703125" style="243" customWidth="1"/>
    <col min="15869" max="15869" width="12.140625" style="243" bestFit="1" customWidth="1"/>
    <col min="15870" max="15870" width="14" style="243" bestFit="1" customWidth="1"/>
    <col min="15871" max="15871" width="12.140625" style="243" bestFit="1" customWidth="1"/>
    <col min="15872" max="15874" width="11.42578125" style="243" bestFit="1" customWidth="1"/>
    <col min="15875" max="15875" width="11.7109375" style="243" bestFit="1" customWidth="1"/>
    <col min="15876" max="15879" width="11.42578125" style="243" bestFit="1" customWidth="1"/>
    <col min="15880" max="15880" width="11.7109375" style="243" bestFit="1" customWidth="1"/>
    <col min="15881" max="15883" width="11.42578125" style="243" bestFit="1" customWidth="1"/>
    <col min="15884" max="16122" width="11.5703125" style="243"/>
    <col min="16123" max="16123" width="23.5703125" style="243" customWidth="1"/>
    <col min="16124" max="16124" width="12.5703125" style="243" customWidth="1"/>
    <col min="16125" max="16125" width="12.140625" style="243" bestFit="1" customWidth="1"/>
    <col min="16126" max="16126" width="14" style="243" bestFit="1" customWidth="1"/>
    <col min="16127" max="16127" width="12.140625" style="243" bestFit="1" customWidth="1"/>
    <col min="16128" max="16130" width="11.42578125" style="243" bestFit="1" customWidth="1"/>
    <col min="16131" max="16131" width="11.7109375" style="243" bestFit="1" customWidth="1"/>
    <col min="16132" max="16135" width="11.42578125" style="243" bestFit="1" customWidth="1"/>
    <col min="16136" max="16136" width="11.7109375" style="243" bestFit="1" customWidth="1"/>
    <col min="16137" max="16139" width="11.42578125" style="243" bestFit="1" customWidth="1"/>
    <col min="16140" max="16384" width="11.5703125" style="243"/>
  </cols>
  <sheetData>
    <row r="1" spans="1:14" ht="19.5">
      <c r="A1" s="764" t="s">
        <v>498</v>
      </c>
      <c r="B1" s="764"/>
      <c r="C1" s="764"/>
      <c r="D1" s="764"/>
      <c r="E1" s="764"/>
      <c r="F1" s="764"/>
      <c r="G1" s="764"/>
      <c r="H1" s="764"/>
      <c r="I1" s="764"/>
      <c r="J1" s="764"/>
      <c r="K1" s="764"/>
      <c r="L1" s="764"/>
      <c r="M1" s="764"/>
      <c r="N1" s="764"/>
    </row>
    <row r="2" spans="1:14" ht="18.75">
      <c r="A2" s="765" t="s">
        <v>499</v>
      </c>
      <c r="B2" s="765"/>
      <c r="C2" s="765"/>
      <c r="D2" s="765"/>
      <c r="E2" s="765"/>
      <c r="F2" s="765"/>
      <c r="G2" s="765"/>
      <c r="H2" s="765"/>
      <c r="I2" s="765"/>
      <c r="J2" s="765"/>
      <c r="K2" s="765"/>
      <c r="L2" s="765"/>
      <c r="M2" s="765"/>
      <c r="N2" s="765"/>
    </row>
    <row r="3" spans="1:14" ht="18.75">
      <c r="A3" s="763" t="str">
        <f>'Biểu 1'!A4:M4</f>
        <v>(Kèm theo Quyết định số 1766/QĐ-UBND ngày 15  tháng 12 năm 2023 của UBND tỉnh Cao Bằng)</v>
      </c>
      <c r="B3" s="763"/>
      <c r="C3" s="763"/>
      <c r="D3" s="763"/>
      <c r="E3" s="763"/>
      <c r="F3" s="763"/>
      <c r="G3" s="763"/>
      <c r="H3" s="763"/>
      <c r="I3" s="763"/>
      <c r="J3" s="763"/>
      <c r="K3" s="763"/>
      <c r="L3" s="763"/>
      <c r="M3" s="763"/>
      <c r="N3" s="763"/>
    </row>
    <row r="4" spans="1:14" ht="18.75">
      <c r="A4" s="244"/>
      <c r="B4" s="244"/>
      <c r="C4" s="244"/>
      <c r="D4" s="244"/>
      <c r="E4" s="244"/>
      <c r="F4" s="244"/>
      <c r="G4" s="244"/>
      <c r="H4" s="244"/>
      <c r="I4" s="244"/>
      <c r="J4" s="244"/>
      <c r="K4" s="244"/>
      <c r="L4" s="244"/>
      <c r="M4" s="245"/>
      <c r="N4" s="246"/>
    </row>
    <row r="5" spans="1:14" ht="28.5">
      <c r="A5" s="766" t="s">
        <v>3</v>
      </c>
      <c r="B5" s="766"/>
      <c r="C5" s="237" t="s">
        <v>4</v>
      </c>
      <c r="D5" s="238" t="s">
        <v>218</v>
      </c>
      <c r="E5" s="239" t="s">
        <v>219</v>
      </c>
      <c r="F5" s="239" t="s">
        <v>220</v>
      </c>
      <c r="G5" s="239" t="s">
        <v>221</v>
      </c>
      <c r="H5" s="239" t="s">
        <v>222</v>
      </c>
      <c r="I5" s="239" t="s">
        <v>223</v>
      </c>
      <c r="J5" s="239" t="s">
        <v>224</v>
      </c>
      <c r="K5" s="239" t="s">
        <v>225</v>
      </c>
      <c r="L5" s="240" t="s">
        <v>226</v>
      </c>
      <c r="M5" s="239" t="s">
        <v>227</v>
      </c>
      <c r="N5" s="239" t="s">
        <v>228</v>
      </c>
    </row>
    <row r="6" spans="1:14" ht="15" customHeight="1">
      <c r="A6" s="241" t="s">
        <v>229</v>
      </c>
      <c r="B6" s="242"/>
      <c r="C6" s="237"/>
      <c r="D6" s="240"/>
      <c r="E6" s="247"/>
      <c r="F6" s="247"/>
      <c r="G6" s="240"/>
      <c r="H6" s="247"/>
      <c r="I6" s="247"/>
      <c r="J6" s="247"/>
      <c r="K6" s="247"/>
      <c r="L6" s="247"/>
      <c r="M6" s="247"/>
      <c r="N6" s="241"/>
    </row>
    <row r="7" spans="1:14" ht="15" customHeight="1">
      <c r="A7" s="759" t="s">
        <v>472</v>
      </c>
      <c r="B7" s="760"/>
      <c r="C7" s="349" t="s">
        <v>89</v>
      </c>
      <c r="D7" s="350">
        <f>D13+D22</f>
        <v>298591.19000000006</v>
      </c>
      <c r="E7" s="350">
        <f t="shared" ref="E7:N7" si="0">E13+E22</f>
        <v>11549.93</v>
      </c>
      <c r="F7" s="350">
        <f t="shared" si="0"/>
        <v>29289.183000000001</v>
      </c>
      <c r="G7" s="350">
        <f t="shared" si="0"/>
        <v>26675.725999999999</v>
      </c>
      <c r="H7" s="350">
        <f t="shared" si="0"/>
        <v>33977.874000000003</v>
      </c>
      <c r="I7" s="350">
        <f t="shared" si="0"/>
        <v>59301.570000000007</v>
      </c>
      <c r="J7" s="350">
        <f t="shared" si="0"/>
        <v>15024.59</v>
      </c>
      <c r="K7" s="350">
        <f t="shared" si="0"/>
        <v>48796.240000000005</v>
      </c>
      <c r="L7" s="350">
        <f t="shared" si="0"/>
        <v>32249.739999999998</v>
      </c>
      <c r="M7" s="350">
        <f t="shared" si="0"/>
        <v>24740.387000000002</v>
      </c>
      <c r="N7" s="350">
        <f t="shared" si="0"/>
        <v>16985.95</v>
      </c>
    </row>
    <row r="8" spans="1:14" ht="15" customHeight="1">
      <c r="A8" s="759" t="s">
        <v>473</v>
      </c>
      <c r="B8" s="760"/>
      <c r="C8" s="349" t="s">
        <v>89</v>
      </c>
      <c r="D8" s="350">
        <f>D13</f>
        <v>141217.04</v>
      </c>
      <c r="E8" s="350">
        <f t="shared" ref="E8:N8" si="1">E13</f>
        <v>8334.0499999999993</v>
      </c>
      <c r="F8" s="350">
        <f t="shared" si="1"/>
        <v>11827.483</v>
      </c>
      <c r="G8" s="350">
        <f t="shared" si="1"/>
        <v>11370.526</v>
      </c>
      <c r="H8" s="350">
        <f t="shared" si="1"/>
        <v>12250.173999999999</v>
      </c>
      <c r="I8" s="350">
        <f t="shared" si="1"/>
        <v>28404.29</v>
      </c>
      <c r="J8" s="350">
        <f t="shared" si="1"/>
        <v>8095.35</v>
      </c>
      <c r="K8" s="350">
        <f t="shared" si="1"/>
        <v>17126.04</v>
      </c>
      <c r="L8" s="350">
        <f t="shared" si="1"/>
        <v>21841.1</v>
      </c>
      <c r="M8" s="350">
        <f t="shared" si="1"/>
        <v>12454.027</v>
      </c>
      <c r="N8" s="350">
        <f t="shared" si="1"/>
        <v>9514</v>
      </c>
    </row>
    <row r="9" spans="1:14" ht="15" customHeight="1">
      <c r="A9" s="761" t="s">
        <v>474</v>
      </c>
      <c r="B9" s="762"/>
      <c r="C9" s="349" t="s">
        <v>89</v>
      </c>
      <c r="D9" s="350">
        <f>D22</f>
        <v>157374.15000000002</v>
      </c>
      <c r="E9" s="350">
        <f t="shared" ref="E9:N9" si="2">E22</f>
        <v>3215.88</v>
      </c>
      <c r="F9" s="350">
        <f t="shared" si="2"/>
        <v>17461.7</v>
      </c>
      <c r="G9" s="350">
        <f t="shared" si="2"/>
        <v>15305.199999999999</v>
      </c>
      <c r="H9" s="350">
        <f t="shared" si="2"/>
        <v>21727.700000000004</v>
      </c>
      <c r="I9" s="350">
        <f t="shared" si="2"/>
        <v>30897.280000000002</v>
      </c>
      <c r="J9" s="350">
        <f t="shared" si="2"/>
        <v>6929.2400000000007</v>
      </c>
      <c r="K9" s="350">
        <f t="shared" si="2"/>
        <v>31670.2</v>
      </c>
      <c r="L9" s="350">
        <f t="shared" si="2"/>
        <v>10408.64</v>
      </c>
      <c r="M9" s="350">
        <f t="shared" si="2"/>
        <v>12286.36</v>
      </c>
      <c r="N9" s="350">
        <f t="shared" si="2"/>
        <v>7471.9500000000007</v>
      </c>
    </row>
    <row r="10" spans="1:14" ht="15" customHeight="1">
      <c r="A10" s="759" t="s">
        <v>230</v>
      </c>
      <c r="B10" s="760"/>
      <c r="C10" s="351"/>
      <c r="D10" s="352"/>
      <c r="E10" s="352"/>
      <c r="F10" s="352"/>
      <c r="G10" s="352"/>
      <c r="H10" s="352"/>
      <c r="I10" s="352"/>
      <c r="J10" s="352"/>
      <c r="K10" s="352"/>
      <c r="L10" s="352"/>
      <c r="M10" s="352"/>
      <c r="N10" s="352"/>
    </row>
    <row r="11" spans="1:14" s="248" customFormat="1" ht="15" customHeight="1">
      <c r="A11" s="353" t="s">
        <v>231</v>
      </c>
      <c r="B11" s="349" t="s">
        <v>232</v>
      </c>
      <c r="C11" s="351" t="s">
        <v>85</v>
      </c>
      <c r="D11" s="352">
        <f>SUM(E11:N11)</f>
        <v>29653.600000000002</v>
      </c>
      <c r="E11" s="352">
        <f>E14+E17</f>
        <v>1579</v>
      </c>
      <c r="F11" s="352">
        <f t="shared" ref="F11:N11" si="3">F14+F17</f>
        <v>2677</v>
      </c>
      <c r="G11" s="352">
        <f t="shared" si="3"/>
        <v>2716.7</v>
      </c>
      <c r="H11" s="352">
        <f t="shared" si="3"/>
        <v>2683.7</v>
      </c>
      <c r="I11" s="352">
        <f t="shared" si="3"/>
        <v>5359.3</v>
      </c>
      <c r="J11" s="354">
        <f>J14+J17</f>
        <v>1830</v>
      </c>
      <c r="K11" s="352">
        <f t="shared" si="3"/>
        <v>3280</v>
      </c>
      <c r="L11" s="352">
        <f t="shared" si="3"/>
        <v>4800</v>
      </c>
      <c r="M11" s="352">
        <f t="shared" si="3"/>
        <v>2680.7</v>
      </c>
      <c r="N11" s="352">
        <f t="shared" si="3"/>
        <v>2047.2</v>
      </c>
    </row>
    <row r="12" spans="1:14" ht="18.75" customHeight="1">
      <c r="A12" s="355"/>
      <c r="B12" s="356" t="s">
        <v>80</v>
      </c>
      <c r="C12" s="356" t="s">
        <v>233</v>
      </c>
      <c r="D12" s="350">
        <f>D13/D11*10</f>
        <v>47.622224620282189</v>
      </c>
      <c r="E12" s="350">
        <f t="shared" ref="E12:N12" si="4">E13/E11*10</f>
        <v>52.780557314756173</v>
      </c>
      <c r="F12" s="350">
        <f t="shared" si="4"/>
        <v>44.181856555846096</v>
      </c>
      <c r="G12" s="350">
        <f t="shared" si="4"/>
        <v>41.854183384252948</v>
      </c>
      <c r="H12" s="350">
        <f t="shared" si="4"/>
        <v>45.646584938704031</v>
      </c>
      <c r="I12" s="350">
        <f t="shared" si="4"/>
        <v>53</v>
      </c>
      <c r="J12" s="350">
        <f t="shared" si="4"/>
        <v>44.236885245901647</v>
      </c>
      <c r="K12" s="350">
        <f t="shared" si="4"/>
        <v>52.213536585365858</v>
      </c>
      <c r="L12" s="350">
        <f t="shared" si="4"/>
        <v>45.502291666666665</v>
      </c>
      <c r="M12" s="350">
        <f t="shared" si="4"/>
        <v>46.458115417614806</v>
      </c>
      <c r="N12" s="350">
        <f t="shared" si="4"/>
        <v>46.473231731144978</v>
      </c>
    </row>
    <row r="13" spans="1:14" ht="18.75" customHeight="1">
      <c r="A13" s="355"/>
      <c r="B13" s="356" t="s">
        <v>81</v>
      </c>
      <c r="C13" s="356" t="s">
        <v>89</v>
      </c>
      <c r="D13" s="350">
        <f>SUM(E13:N13)</f>
        <v>141217.04</v>
      </c>
      <c r="E13" s="350">
        <f>E16+E19</f>
        <v>8334.0499999999993</v>
      </c>
      <c r="F13" s="350">
        <f t="shared" ref="F13:N13" si="5">F16+F19</f>
        <v>11827.483</v>
      </c>
      <c r="G13" s="350">
        <f t="shared" si="5"/>
        <v>11370.526</v>
      </c>
      <c r="H13" s="350">
        <f t="shared" si="5"/>
        <v>12250.173999999999</v>
      </c>
      <c r="I13" s="350">
        <f t="shared" si="5"/>
        <v>28404.29</v>
      </c>
      <c r="J13" s="357">
        <f>J16+J19</f>
        <v>8095.35</v>
      </c>
      <c r="K13" s="350">
        <f t="shared" si="5"/>
        <v>17126.04</v>
      </c>
      <c r="L13" s="350">
        <f t="shared" si="5"/>
        <v>21841.1</v>
      </c>
      <c r="M13" s="350">
        <f t="shared" si="5"/>
        <v>12454.027</v>
      </c>
      <c r="N13" s="350">
        <f t="shared" si="5"/>
        <v>9514</v>
      </c>
    </row>
    <row r="14" spans="1:14" ht="18.75" customHeight="1">
      <c r="A14" s="358" t="s">
        <v>477</v>
      </c>
      <c r="B14" s="356" t="s">
        <v>232</v>
      </c>
      <c r="C14" s="359" t="s">
        <v>85</v>
      </c>
      <c r="D14" s="350">
        <f>SUM(E14:N14)</f>
        <v>3810</v>
      </c>
      <c r="E14" s="350">
        <v>700</v>
      </c>
      <c r="F14" s="350">
        <v>377</v>
      </c>
      <c r="G14" s="360">
        <v>92</v>
      </c>
      <c r="H14" s="361">
        <v>235</v>
      </c>
      <c r="I14" s="350"/>
      <c r="J14" s="362">
        <v>345</v>
      </c>
      <c r="K14" s="350">
        <v>111</v>
      </c>
      <c r="L14" s="363">
        <v>1210</v>
      </c>
      <c r="M14" s="363">
        <v>160</v>
      </c>
      <c r="N14" s="360">
        <v>580</v>
      </c>
    </row>
    <row r="15" spans="1:14" ht="18.75" customHeight="1">
      <c r="A15" s="355"/>
      <c r="B15" s="356" t="s">
        <v>80</v>
      </c>
      <c r="C15" s="356" t="s">
        <v>233</v>
      </c>
      <c r="D15" s="350">
        <f>D16/D14*10</f>
        <v>52.17328871391075</v>
      </c>
      <c r="E15" s="350">
        <v>56.9</v>
      </c>
      <c r="F15" s="350">
        <v>42.79</v>
      </c>
      <c r="G15" s="350">
        <v>43.4</v>
      </c>
      <c r="H15" s="350">
        <v>50.3</v>
      </c>
      <c r="I15" s="350"/>
      <c r="J15" s="357">
        <f>J16/J14*10</f>
        <v>48.7</v>
      </c>
      <c r="K15" s="350">
        <v>52.6</v>
      </c>
      <c r="L15" s="350">
        <v>55.3</v>
      </c>
      <c r="M15" s="350">
        <v>52.1</v>
      </c>
      <c r="N15" s="350">
        <v>50.2</v>
      </c>
    </row>
    <row r="16" spans="1:14" ht="18.75" customHeight="1">
      <c r="A16" s="355"/>
      <c r="B16" s="356" t="s">
        <v>81</v>
      </c>
      <c r="C16" s="356" t="s">
        <v>89</v>
      </c>
      <c r="D16" s="350">
        <f>SUM(E16:N16)</f>
        <v>19878.022999999997</v>
      </c>
      <c r="E16" s="350">
        <f>E15*E14/10</f>
        <v>3983</v>
      </c>
      <c r="F16" s="350">
        <f>F15*F14/10</f>
        <v>1613.183</v>
      </c>
      <c r="G16" s="350">
        <f t="shared" ref="G16:N16" si="6">G15*G14/10</f>
        <v>399.28</v>
      </c>
      <c r="H16" s="350">
        <f t="shared" si="6"/>
        <v>1182.05</v>
      </c>
      <c r="I16" s="350"/>
      <c r="J16" s="357">
        <v>1680.15</v>
      </c>
      <c r="K16" s="350">
        <f t="shared" si="6"/>
        <v>583.86</v>
      </c>
      <c r="L16" s="350">
        <f t="shared" si="6"/>
        <v>6691.3</v>
      </c>
      <c r="M16" s="350">
        <f t="shared" si="6"/>
        <v>833.6</v>
      </c>
      <c r="N16" s="350">
        <f t="shared" si="6"/>
        <v>2911.6</v>
      </c>
    </row>
    <row r="17" spans="1:14" ht="18.75" customHeight="1">
      <c r="A17" s="358" t="s">
        <v>478</v>
      </c>
      <c r="B17" s="356" t="s">
        <v>232</v>
      </c>
      <c r="C17" s="359" t="s">
        <v>85</v>
      </c>
      <c r="D17" s="350">
        <f>SUM(E17:N17)</f>
        <v>25843.600000000002</v>
      </c>
      <c r="E17" s="350">
        <v>879</v>
      </c>
      <c r="F17" s="350">
        <v>2300</v>
      </c>
      <c r="G17" s="360">
        <v>2624.7</v>
      </c>
      <c r="H17" s="361">
        <v>2448.6999999999998</v>
      </c>
      <c r="I17" s="364">
        <v>5359.3</v>
      </c>
      <c r="J17" s="365">
        <v>1485</v>
      </c>
      <c r="K17" s="350">
        <v>3169</v>
      </c>
      <c r="L17" s="360">
        <v>3590</v>
      </c>
      <c r="M17" s="360">
        <v>2520.6999999999998</v>
      </c>
      <c r="N17" s="360">
        <v>1467.2</v>
      </c>
    </row>
    <row r="18" spans="1:14" ht="18.75" customHeight="1">
      <c r="A18" s="355"/>
      <c r="B18" s="356" t="s">
        <v>80</v>
      </c>
      <c r="C18" s="356" t="s">
        <v>233</v>
      </c>
      <c r="D18" s="350">
        <f>D19/D17*10</f>
        <v>46.951282716030278</v>
      </c>
      <c r="E18" s="350">
        <v>49.5</v>
      </c>
      <c r="F18" s="350">
        <v>44.41</v>
      </c>
      <c r="G18" s="350">
        <v>41.8</v>
      </c>
      <c r="H18" s="350">
        <v>45.2</v>
      </c>
      <c r="I18" s="350">
        <v>53</v>
      </c>
      <c r="J18" s="357">
        <f>J19/J17*10</f>
        <v>43.2</v>
      </c>
      <c r="K18" s="350">
        <v>52.2</v>
      </c>
      <c r="L18" s="350">
        <v>42.2</v>
      </c>
      <c r="M18" s="350">
        <v>46.1</v>
      </c>
      <c r="N18" s="350">
        <v>45</v>
      </c>
    </row>
    <row r="19" spans="1:14" ht="18.75" customHeight="1">
      <c r="A19" s="355"/>
      <c r="B19" s="356" t="s">
        <v>81</v>
      </c>
      <c r="C19" s="356" t="s">
        <v>89</v>
      </c>
      <c r="D19" s="350">
        <f>SUM(E19:N19)</f>
        <v>121339.01700000001</v>
      </c>
      <c r="E19" s="364">
        <f>E17*E18/10</f>
        <v>4351.05</v>
      </c>
      <c r="F19" s="364">
        <f>F17*F18/10</f>
        <v>10214.299999999999</v>
      </c>
      <c r="G19" s="364">
        <f t="shared" ref="G19:N19" si="7">G17*G18/10</f>
        <v>10971.245999999999</v>
      </c>
      <c r="H19" s="364">
        <f t="shared" si="7"/>
        <v>11068.124</v>
      </c>
      <c r="I19" s="364">
        <f t="shared" si="7"/>
        <v>28404.29</v>
      </c>
      <c r="J19" s="366">
        <v>6415.2</v>
      </c>
      <c r="K19" s="364">
        <f t="shared" si="7"/>
        <v>16542.18</v>
      </c>
      <c r="L19" s="364">
        <f t="shared" si="7"/>
        <v>15149.8</v>
      </c>
      <c r="M19" s="364">
        <f t="shared" si="7"/>
        <v>11620.427</v>
      </c>
      <c r="N19" s="364">
        <f t="shared" si="7"/>
        <v>6602.4</v>
      </c>
    </row>
    <row r="20" spans="1:14" s="248" customFormat="1" ht="15" customHeight="1">
      <c r="A20" s="353" t="s">
        <v>234</v>
      </c>
      <c r="B20" s="349" t="s">
        <v>232</v>
      </c>
      <c r="C20" s="351" t="s">
        <v>85</v>
      </c>
      <c r="D20" s="352">
        <f>SUM(E20:N20)</f>
        <v>40712</v>
      </c>
      <c r="E20" s="352">
        <f>E23+E26</f>
        <v>654</v>
      </c>
      <c r="F20" s="352">
        <f>F23+F26</f>
        <v>5608</v>
      </c>
      <c r="G20" s="352">
        <f>G23+G26</f>
        <v>5401</v>
      </c>
      <c r="H20" s="352">
        <f>H23+H26</f>
        <v>6342</v>
      </c>
      <c r="I20" s="352">
        <f t="shared" ref="I20:N20" si="8">I23+I26</f>
        <v>6814</v>
      </c>
      <c r="J20" s="352">
        <f t="shared" si="8"/>
        <v>1642</v>
      </c>
      <c r="K20" s="352">
        <f t="shared" si="8"/>
        <v>6620</v>
      </c>
      <c r="L20" s="352">
        <f t="shared" si="8"/>
        <v>2456</v>
      </c>
      <c r="M20" s="352">
        <f t="shared" si="8"/>
        <v>3300</v>
      </c>
      <c r="N20" s="352">
        <f t="shared" si="8"/>
        <v>1875</v>
      </c>
    </row>
    <row r="21" spans="1:14" ht="17.25" customHeight="1">
      <c r="A21" s="355"/>
      <c r="B21" s="356" t="s">
        <v>80</v>
      </c>
      <c r="C21" s="356" t="s">
        <v>233</v>
      </c>
      <c r="D21" s="350">
        <f>D22/D20*10</f>
        <v>38.655470131656521</v>
      </c>
      <c r="E21" s="350">
        <f t="shared" ref="E21:N21" si="9">E22/E20*10</f>
        <v>49.172477064220182</v>
      </c>
      <c r="F21" s="350">
        <f t="shared" si="9"/>
        <v>31.137125534950073</v>
      </c>
      <c r="G21" s="350">
        <f t="shared" si="9"/>
        <v>28.337715237918903</v>
      </c>
      <c r="H21" s="350">
        <f t="shared" si="9"/>
        <v>34.260012614317262</v>
      </c>
      <c r="I21" s="350">
        <f t="shared" si="9"/>
        <v>45.343821543880253</v>
      </c>
      <c r="J21" s="350">
        <f t="shared" si="9"/>
        <v>42.2</v>
      </c>
      <c r="K21" s="350">
        <f t="shared" si="9"/>
        <v>47.840181268882176</v>
      </c>
      <c r="L21" s="350">
        <f t="shared" si="9"/>
        <v>42.380456026058624</v>
      </c>
      <c r="M21" s="350">
        <f t="shared" si="9"/>
        <v>37.231393939393939</v>
      </c>
      <c r="N21" s="350">
        <f t="shared" si="9"/>
        <v>39.850400000000008</v>
      </c>
    </row>
    <row r="22" spans="1:14" ht="17.25" customHeight="1">
      <c r="A22" s="355"/>
      <c r="B22" s="356" t="s">
        <v>81</v>
      </c>
      <c r="C22" s="356" t="s">
        <v>89</v>
      </c>
      <c r="D22" s="350">
        <f>SUM(E22:N22)</f>
        <v>157374.15000000002</v>
      </c>
      <c r="E22" s="350">
        <f>E25+E28</f>
        <v>3215.88</v>
      </c>
      <c r="F22" s="350">
        <v>17461.7</v>
      </c>
      <c r="G22" s="350">
        <v>15305.199999999999</v>
      </c>
      <c r="H22" s="350">
        <v>21727.700000000004</v>
      </c>
      <c r="I22" s="350">
        <v>30897.280000000002</v>
      </c>
      <c r="J22" s="350">
        <v>6929.2400000000007</v>
      </c>
      <c r="K22" s="350">
        <v>31670.2</v>
      </c>
      <c r="L22" s="350">
        <v>10408.64</v>
      </c>
      <c r="M22" s="350">
        <v>12286.36</v>
      </c>
      <c r="N22" s="350">
        <v>7471.9500000000007</v>
      </c>
    </row>
    <row r="23" spans="1:14" ht="17.25" customHeight="1">
      <c r="A23" s="358" t="s">
        <v>479</v>
      </c>
      <c r="B23" s="356" t="s">
        <v>232</v>
      </c>
      <c r="C23" s="359" t="s">
        <v>85</v>
      </c>
      <c r="D23" s="350">
        <f>SUM(E23:N23)</f>
        <v>25526</v>
      </c>
      <c r="E23" s="350">
        <v>390</v>
      </c>
      <c r="F23" s="350">
        <v>850</v>
      </c>
      <c r="G23" s="360">
        <v>570</v>
      </c>
      <c r="H23" s="361">
        <v>5615</v>
      </c>
      <c r="I23" s="364">
        <v>5414</v>
      </c>
      <c r="J23" s="360">
        <v>1460</v>
      </c>
      <c r="K23" s="350">
        <v>4900</v>
      </c>
      <c r="L23" s="363">
        <v>1856</v>
      </c>
      <c r="M23" s="363">
        <v>3041</v>
      </c>
      <c r="N23" s="360">
        <v>1430</v>
      </c>
    </row>
    <row r="24" spans="1:14" ht="17.25" customHeight="1">
      <c r="A24" s="355"/>
      <c r="B24" s="356" t="s">
        <v>80</v>
      </c>
      <c r="C24" s="356" t="s">
        <v>233</v>
      </c>
      <c r="D24" s="350">
        <f>D25/D23*10</f>
        <v>41.805625636605811</v>
      </c>
      <c r="E24" s="350">
        <v>52.2</v>
      </c>
      <c r="F24" s="350">
        <v>42.08</v>
      </c>
      <c r="G24" s="350">
        <v>31.2</v>
      </c>
      <c r="H24" s="350">
        <v>35.200000000000003</v>
      </c>
      <c r="I24" s="350">
        <v>45.2</v>
      </c>
      <c r="J24" s="350">
        <v>42.2</v>
      </c>
      <c r="K24" s="350">
        <v>48.1</v>
      </c>
      <c r="L24" s="350">
        <v>43.15</v>
      </c>
      <c r="M24" s="350">
        <v>37.200000000000003</v>
      </c>
      <c r="N24" s="350">
        <v>42.2</v>
      </c>
    </row>
    <row r="25" spans="1:14" ht="17.25" customHeight="1">
      <c r="A25" s="355"/>
      <c r="B25" s="356" t="s">
        <v>81</v>
      </c>
      <c r="C25" s="356" t="s">
        <v>89</v>
      </c>
      <c r="D25" s="350">
        <f>SUM(E25:N25)</f>
        <v>106713.04000000001</v>
      </c>
      <c r="E25" s="350">
        <f>E24*E23/10</f>
        <v>2035.8</v>
      </c>
      <c r="F25" s="350">
        <f t="shared" ref="F25:N25" si="10">F24*F23/10</f>
        <v>3576.8</v>
      </c>
      <c r="G25" s="350">
        <f t="shared" si="10"/>
        <v>1778.4</v>
      </c>
      <c r="H25" s="350">
        <f t="shared" si="10"/>
        <v>19764.800000000003</v>
      </c>
      <c r="I25" s="350">
        <f t="shared" si="10"/>
        <v>24471.280000000002</v>
      </c>
      <c r="J25" s="350">
        <f t="shared" si="10"/>
        <v>6161.2000000000007</v>
      </c>
      <c r="K25" s="350">
        <f t="shared" si="10"/>
        <v>23569</v>
      </c>
      <c r="L25" s="350">
        <f t="shared" si="10"/>
        <v>8008.6399999999994</v>
      </c>
      <c r="M25" s="350">
        <f t="shared" si="10"/>
        <v>11312.52</v>
      </c>
      <c r="N25" s="350">
        <f t="shared" si="10"/>
        <v>6034.6</v>
      </c>
    </row>
    <row r="26" spans="1:14" ht="17.25" customHeight="1">
      <c r="A26" s="358" t="s">
        <v>480</v>
      </c>
      <c r="B26" s="356" t="s">
        <v>232</v>
      </c>
      <c r="C26" s="359" t="s">
        <v>85</v>
      </c>
      <c r="D26" s="350">
        <f>SUM(E26:N26)</f>
        <v>15186</v>
      </c>
      <c r="E26" s="350">
        <v>264</v>
      </c>
      <c r="F26" s="350">
        <v>4758</v>
      </c>
      <c r="G26" s="360">
        <v>4831</v>
      </c>
      <c r="H26" s="361">
        <v>727</v>
      </c>
      <c r="I26" s="364">
        <v>1400</v>
      </c>
      <c r="J26" s="360">
        <v>182</v>
      </c>
      <c r="K26" s="350">
        <v>1720</v>
      </c>
      <c r="L26" s="360">
        <v>600</v>
      </c>
      <c r="M26" s="360">
        <v>259</v>
      </c>
      <c r="N26" s="360">
        <v>445</v>
      </c>
    </row>
    <row r="27" spans="1:14" ht="17.25" customHeight="1">
      <c r="A27" s="355"/>
      <c r="B27" s="356" t="s">
        <v>80</v>
      </c>
      <c r="C27" s="356" t="s">
        <v>233</v>
      </c>
      <c r="D27" s="350">
        <f>D28/D26*10</f>
        <v>33.083991834584481</v>
      </c>
      <c r="E27" s="350">
        <v>44.7</v>
      </c>
      <c r="F27" s="350">
        <v>28.3</v>
      </c>
      <c r="G27" s="350">
        <v>28</v>
      </c>
      <c r="H27" s="350">
        <v>27</v>
      </c>
      <c r="I27" s="350">
        <v>45.9</v>
      </c>
      <c r="J27" s="350">
        <v>42.2</v>
      </c>
      <c r="K27" s="350">
        <v>47.1</v>
      </c>
      <c r="L27" s="350">
        <v>40</v>
      </c>
      <c r="M27" s="350">
        <v>37.6</v>
      </c>
      <c r="N27" s="350">
        <v>32.299999999999997</v>
      </c>
    </row>
    <row r="28" spans="1:14" ht="17.25" customHeight="1">
      <c r="A28" s="355"/>
      <c r="B28" s="356" t="s">
        <v>81</v>
      </c>
      <c r="C28" s="356" t="s">
        <v>89</v>
      </c>
      <c r="D28" s="350">
        <f>SUM(E28:N28)</f>
        <v>50241.349999999991</v>
      </c>
      <c r="E28" s="364">
        <f>E27*E26/10</f>
        <v>1180.0800000000002</v>
      </c>
      <c r="F28" s="364">
        <f>F27*F26/10</f>
        <v>13465.14</v>
      </c>
      <c r="G28" s="364">
        <f>G27*G26/10</f>
        <v>13526.8</v>
      </c>
      <c r="H28" s="364">
        <f t="shared" ref="H28:N28" si="11">H27*H26/10</f>
        <v>1962.9</v>
      </c>
      <c r="I28" s="364">
        <f t="shared" si="11"/>
        <v>6426</v>
      </c>
      <c r="J28" s="364">
        <f t="shared" si="11"/>
        <v>768.04000000000008</v>
      </c>
      <c r="K28" s="364">
        <f t="shared" si="11"/>
        <v>8101.2</v>
      </c>
      <c r="L28" s="364">
        <f t="shared" si="11"/>
        <v>2400</v>
      </c>
      <c r="M28" s="364">
        <f t="shared" si="11"/>
        <v>973.83999999999992</v>
      </c>
      <c r="N28" s="364">
        <f t="shared" si="11"/>
        <v>1437.35</v>
      </c>
    </row>
    <row r="29" spans="1:14" s="248" customFormat="1" ht="15" customHeight="1">
      <c r="A29" s="353" t="s">
        <v>235</v>
      </c>
      <c r="B29" s="349" t="s">
        <v>232</v>
      </c>
      <c r="C29" s="351" t="s">
        <v>85</v>
      </c>
      <c r="D29" s="352">
        <f>SUM(E29:N29)</f>
        <v>3870</v>
      </c>
      <c r="E29" s="367"/>
      <c r="F29" s="352"/>
      <c r="G29" s="367"/>
      <c r="H29" s="368">
        <v>1100</v>
      </c>
      <c r="I29" s="369">
        <v>800</v>
      </c>
      <c r="J29" s="370"/>
      <c r="K29" s="352">
        <v>130</v>
      </c>
      <c r="L29" s="367">
        <v>1620</v>
      </c>
      <c r="M29" s="367">
        <v>220</v>
      </c>
      <c r="N29" s="352"/>
    </row>
    <row r="30" spans="1:14" ht="15" customHeight="1">
      <c r="A30" s="371"/>
      <c r="B30" s="356" t="s">
        <v>80</v>
      </c>
      <c r="C30" s="356" t="s">
        <v>233</v>
      </c>
      <c r="D30" s="350">
        <f>D31/D29*10</f>
        <v>26.456620541428194</v>
      </c>
      <c r="E30" s="360"/>
      <c r="F30" s="350"/>
      <c r="G30" s="360"/>
      <c r="H30" s="361">
        <v>28.037383177570092</v>
      </c>
      <c r="I30" s="361">
        <v>25</v>
      </c>
      <c r="J30" s="361"/>
      <c r="K30" s="361">
        <f t="shared" ref="K30:M30" si="12">K31/K29*10</f>
        <v>23</v>
      </c>
      <c r="L30" s="361">
        <v>26.8</v>
      </c>
      <c r="M30" s="361">
        <f t="shared" si="12"/>
        <v>23.363636363636363</v>
      </c>
      <c r="N30" s="350"/>
    </row>
    <row r="31" spans="1:14" ht="15" customHeight="1">
      <c r="A31" s="371"/>
      <c r="B31" s="356" t="s">
        <v>81</v>
      </c>
      <c r="C31" s="356" t="s">
        <v>89</v>
      </c>
      <c r="D31" s="350">
        <f>SUM(H31:M31)</f>
        <v>10238.71214953271</v>
      </c>
      <c r="E31" s="360"/>
      <c r="F31" s="360">
        <v>0</v>
      </c>
      <c r="G31" s="360">
        <v>0</v>
      </c>
      <c r="H31" s="361">
        <f>H29*H30/10</f>
        <v>3084.1121495327102</v>
      </c>
      <c r="I31" s="360">
        <f>I29*I30/10</f>
        <v>2000</v>
      </c>
      <c r="J31" s="360">
        <v>0</v>
      </c>
      <c r="K31" s="350">
        <v>299</v>
      </c>
      <c r="L31" s="360">
        <f>L30*L29/10</f>
        <v>4341.6000000000004</v>
      </c>
      <c r="M31" s="360">
        <v>514</v>
      </c>
      <c r="N31" s="360"/>
    </row>
    <row r="32" spans="1:14" s="248" customFormat="1" ht="15" customHeight="1">
      <c r="A32" s="353" t="s">
        <v>475</v>
      </c>
      <c r="B32" s="349" t="s">
        <v>232</v>
      </c>
      <c r="C32" s="351" t="s">
        <v>85</v>
      </c>
      <c r="D32" s="352">
        <f>SUM(E32:N32)</f>
        <v>2234.0493827160494</v>
      </c>
      <c r="E32" s="352"/>
      <c r="F32" s="352">
        <f>F35+F38</f>
        <v>94.049382716049379</v>
      </c>
      <c r="G32" s="372">
        <f>G35+G38</f>
        <v>140</v>
      </c>
      <c r="H32" s="372">
        <f t="shared" ref="H32:N32" si="13">H35+H38</f>
        <v>809</v>
      </c>
      <c r="I32" s="372">
        <f t="shared" si="13"/>
        <v>410</v>
      </c>
      <c r="J32" s="372">
        <f t="shared" si="13"/>
        <v>370</v>
      </c>
      <c r="K32" s="372">
        <f t="shared" si="13"/>
        <v>150</v>
      </c>
      <c r="L32" s="372">
        <f t="shared" si="13"/>
        <v>72</v>
      </c>
      <c r="M32" s="372">
        <f t="shared" si="13"/>
        <v>123</v>
      </c>
      <c r="N32" s="372">
        <f t="shared" si="13"/>
        <v>66</v>
      </c>
    </row>
    <row r="33" spans="1:14" ht="15" customHeight="1">
      <c r="A33" s="355"/>
      <c r="B33" s="356" t="s">
        <v>80</v>
      </c>
      <c r="C33" s="356" t="s">
        <v>233</v>
      </c>
      <c r="D33" s="350">
        <f>D34/D32*10</f>
        <v>10.233425443550342</v>
      </c>
      <c r="E33" s="350"/>
      <c r="F33" s="350">
        <f>F34/F32*10</f>
        <v>8.0595956944079816</v>
      </c>
      <c r="G33" s="350">
        <f t="shared" ref="G33:N33" si="14">G34/G32*10</f>
        <v>10.585714285714285</v>
      </c>
      <c r="H33" s="350">
        <f t="shared" si="14"/>
        <v>11.437577255871446</v>
      </c>
      <c r="I33" s="350">
        <f t="shared" si="14"/>
        <v>8.7853658536585364</v>
      </c>
      <c r="J33" s="350">
        <f t="shared" si="14"/>
        <v>8.35945945945946</v>
      </c>
      <c r="K33" s="350">
        <f t="shared" si="14"/>
        <v>11.046799336650082</v>
      </c>
      <c r="L33" s="350">
        <f t="shared" si="14"/>
        <v>8.7472222222222236</v>
      </c>
      <c r="M33" s="350">
        <f t="shared" si="14"/>
        <v>13.8130081300813</v>
      </c>
      <c r="N33" s="350">
        <f t="shared" si="14"/>
        <v>10.426634768740033</v>
      </c>
    </row>
    <row r="34" spans="1:14" ht="15" customHeight="1">
      <c r="A34" s="355"/>
      <c r="B34" s="356" t="s">
        <v>81</v>
      </c>
      <c r="C34" s="356" t="s">
        <v>89</v>
      </c>
      <c r="D34" s="350">
        <f>SUM(E34:N34)</f>
        <v>2286.1977795234352</v>
      </c>
      <c r="E34" s="350"/>
      <c r="F34" s="350">
        <f>F37+F40</f>
        <v>75.8</v>
      </c>
      <c r="G34" s="350">
        <f t="shared" ref="G34:N34" si="15">G37+G40</f>
        <v>148.19999999999999</v>
      </c>
      <c r="H34" s="350">
        <f t="shared" si="15"/>
        <v>925.3</v>
      </c>
      <c r="I34" s="350">
        <f t="shared" si="15"/>
        <v>360.2</v>
      </c>
      <c r="J34" s="350">
        <f t="shared" si="15"/>
        <v>309.3</v>
      </c>
      <c r="K34" s="350">
        <f t="shared" si="15"/>
        <v>165.70199004975123</v>
      </c>
      <c r="L34" s="350">
        <f t="shared" si="15"/>
        <v>62.980000000000004</v>
      </c>
      <c r="M34" s="350">
        <f t="shared" si="15"/>
        <v>169.9</v>
      </c>
      <c r="N34" s="350">
        <f t="shared" si="15"/>
        <v>68.81578947368422</v>
      </c>
    </row>
    <row r="35" spans="1:14" ht="31.5">
      <c r="A35" s="373" t="s">
        <v>481</v>
      </c>
      <c r="B35" s="356" t="s">
        <v>232</v>
      </c>
      <c r="C35" s="359" t="s">
        <v>85</v>
      </c>
      <c r="D35" s="350">
        <f>SUM(E35:N35)</f>
        <v>522</v>
      </c>
      <c r="E35" s="350"/>
      <c r="F35" s="374">
        <v>38</v>
      </c>
      <c r="G35" s="374">
        <v>25</v>
      </c>
      <c r="H35" s="361">
        <v>187</v>
      </c>
      <c r="I35" s="364">
        <v>170</v>
      </c>
      <c r="J35" s="360">
        <v>40</v>
      </c>
      <c r="K35" s="350">
        <v>29</v>
      </c>
      <c r="L35" s="375">
        <v>4</v>
      </c>
      <c r="M35" s="360">
        <v>13</v>
      </c>
      <c r="N35" s="360">
        <v>16</v>
      </c>
    </row>
    <row r="36" spans="1:14" ht="15" customHeight="1">
      <c r="A36" s="371"/>
      <c r="B36" s="356" t="s">
        <v>80</v>
      </c>
      <c r="C36" s="356" t="s">
        <v>233</v>
      </c>
      <c r="D36" s="350">
        <f>D37/D35*10</f>
        <v>9.980842911877394</v>
      </c>
      <c r="E36" s="350"/>
      <c r="F36" s="360">
        <v>8</v>
      </c>
      <c r="G36" s="360">
        <v>17.68</v>
      </c>
      <c r="H36" s="361">
        <v>11.352941176470587</v>
      </c>
      <c r="I36" s="364">
        <v>8.0117647058823529</v>
      </c>
      <c r="J36" s="360">
        <v>7.2</v>
      </c>
      <c r="K36" s="350">
        <v>11.03448275862069</v>
      </c>
      <c r="L36" s="375">
        <v>9</v>
      </c>
      <c r="M36" s="360">
        <v>13.076923076923077</v>
      </c>
      <c r="N36" s="360">
        <v>10.3125</v>
      </c>
    </row>
    <row r="37" spans="1:14" ht="15" customHeight="1">
      <c r="A37" s="371"/>
      <c r="B37" s="356" t="s">
        <v>81</v>
      </c>
      <c r="C37" s="356" t="s">
        <v>89</v>
      </c>
      <c r="D37" s="350">
        <f>SUM(F37:N37)</f>
        <v>521</v>
      </c>
      <c r="E37" s="350"/>
      <c r="F37" s="357">
        <f>F36*F35/10</f>
        <v>30.4</v>
      </c>
      <c r="G37" s="357">
        <f>G36*G35/10</f>
        <v>44.2</v>
      </c>
      <c r="H37" s="357">
        <f t="shared" ref="H37:N37" si="16">H36*H35/10</f>
        <v>212.29999999999995</v>
      </c>
      <c r="I37" s="357">
        <f t="shared" si="16"/>
        <v>136.19999999999999</v>
      </c>
      <c r="J37" s="357">
        <f t="shared" si="16"/>
        <v>28.8</v>
      </c>
      <c r="K37" s="357">
        <f t="shared" si="16"/>
        <v>32</v>
      </c>
      <c r="L37" s="357">
        <f t="shared" si="16"/>
        <v>3.6</v>
      </c>
      <c r="M37" s="357">
        <f t="shared" si="16"/>
        <v>17</v>
      </c>
      <c r="N37" s="357">
        <f t="shared" si="16"/>
        <v>16.5</v>
      </c>
    </row>
    <row r="38" spans="1:14" ht="15" customHeight="1">
      <c r="A38" s="376" t="s">
        <v>482</v>
      </c>
      <c r="B38" s="356" t="s">
        <v>232</v>
      </c>
      <c r="C38" s="359" t="s">
        <v>85</v>
      </c>
      <c r="D38" s="350">
        <f>SUM(E38:N38)</f>
        <v>1712.0493827160494</v>
      </c>
      <c r="E38" s="350"/>
      <c r="F38" s="360">
        <f>F40/F39*10</f>
        <v>56.049382716049379</v>
      </c>
      <c r="G38" s="360">
        <v>115</v>
      </c>
      <c r="H38" s="361">
        <v>622</v>
      </c>
      <c r="I38" s="350">
        <v>240</v>
      </c>
      <c r="J38" s="350">
        <v>330</v>
      </c>
      <c r="K38" s="350">
        <v>121</v>
      </c>
      <c r="L38" s="375">
        <v>68</v>
      </c>
      <c r="M38" s="360">
        <v>110</v>
      </c>
      <c r="N38" s="350">
        <v>50</v>
      </c>
    </row>
    <row r="39" spans="1:14" ht="15" customHeight="1">
      <c r="A39" s="377"/>
      <c r="B39" s="356" t="s">
        <v>80</v>
      </c>
      <c r="C39" s="356" t="s">
        <v>233</v>
      </c>
      <c r="D39" s="350">
        <f>D40/D38*10</f>
        <v>10.310437288456422</v>
      </c>
      <c r="E39" s="350"/>
      <c r="F39" s="360">
        <v>8.1</v>
      </c>
      <c r="G39" s="360">
        <v>9.0434782608695645</v>
      </c>
      <c r="H39" s="361">
        <v>11.463022508038584</v>
      </c>
      <c r="I39" s="350">
        <v>9.3333333333333339</v>
      </c>
      <c r="J39" s="360">
        <v>8.5</v>
      </c>
      <c r="K39" s="350">
        <v>11.049751243781094</v>
      </c>
      <c r="L39" s="375">
        <v>8.73</v>
      </c>
      <c r="M39" s="360">
        <v>13.900000000000002</v>
      </c>
      <c r="N39" s="350">
        <v>10.463157894736844</v>
      </c>
    </row>
    <row r="40" spans="1:14" ht="15" customHeight="1">
      <c r="A40" s="377"/>
      <c r="B40" s="356" t="s">
        <v>81</v>
      </c>
      <c r="C40" s="356" t="s">
        <v>89</v>
      </c>
      <c r="D40" s="350">
        <f>SUM(E40:N40)</f>
        <v>1765.1977795234357</v>
      </c>
      <c r="E40" s="350"/>
      <c r="F40" s="350">
        <v>45.4</v>
      </c>
      <c r="G40" s="350">
        <v>104</v>
      </c>
      <c r="H40" s="361">
        <v>713</v>
      </c>
      <c r="I40" s="350">
        <v>224</v>
      </c>
      <c r="J40" s="350">
        <v>280.5</v>
      </c>
      <c r="K40" s="350">
        <f>K38*K39/10</f>
        <v>133.70199004975123</v>
      </c>
      <c r="L40" s="375">
        <v>59.38</v>
      </c>
      <c r="M40" s="350">
        <v>152.9</v>
      </c>
      <c r="N40" s="350">
        <f>N38*N39/10</f>
        <v>52.31578947368422</v>
      </c>
    </row>
    <row r="41" spans="1:14" s="248" customFormat="1" ht="15" customHeight="1">
      <c r="A41" s="353" t="s">
        <v>236</v>
      </c>
      <c r="B41" s="349" t="s">
        <v>232</v>
      </c>
      <c r="C41" s="351" t="s">
        <v>85</v>
      </c>
      <c r="D41" s="352">
        <f>SUM(E41:N41)</f>
        <v>1790</v>
      </c>
      <c r="E41" s="352"/>
      <c r="F41" s="352">
        <f>F44+F47</f>
        <v>90</v>
      </c>
      <c r="G41" s="352">
        <f t="shared" ref="G41:N41" si="17">G44+G47</f>
        <v>50</v>
      </c>
      <c r="H41" s="352">
        <f t="shared" si="17"/>
        <v>900</v>
      </c>
      <c r="I41" s="352">
        <f t="shared" si="17"/>
        <v>155</v>
      </c>
      <c r="J41" s="352">
        <f t="shared" si="17"/>
        <v>90</v>
      </c>
      <c r="K41" s="352">
        <f t="shared" si="17"/>
        <v>170</v>
      </c>
      <c r="L41" s="352">
        <f t="shared" si="17"/>
        <v>45</v>
      </c>
      <c r="M41" s="352">
        <f t="shared" si="17"/>
        <v>105</v>
      </c>
      <c r="N41" s="352">
        <f t="shared" si="17"/>
        <v>185</v>
      </c>
    </row>
    <row r="42" spans="1:14" ht="15" customHeight="1">
      <c r="A42" s="355"/>
      <c r="B42" s="356" t="s">
        <v>80</v>
      </c>
      <c r="C42" s="356" t="s">
        <v>233</v>
      </c>
      <c r="D42" s="350">
        <f>D43/D41*10</f>
        <v>15.67423328386565</v>
      </c>
      <c r="E42" s="350"/>
      <c r="F42" s="350">
        <f>F43/F41*10</f>
        <v>4.9392361111111107</v>
      </c>
      <c r="G42" s="350">
        <f t="shared" ref="G42:N42" si="18">G43/G41*10</f>
        <v>16.8</v>
      </c>
      <c r="H42" s="350">
        <f t="shared" si="18"/>
        <v>15.716728624535314</v>
      </c>
      <c r="I42" s="350">
        <f t="shared" si="18"/>
        <v>17.548387096774196</v>
      </c>
      <c r="J42" s="350">
        <f t="shared" si="18"/>
        <v>10.555555555555554</v>
      </c>
      <c r="K42" s="350">
        <f t="shared" si="18"/>
        <v>16</v>
      </c>
      <c r="L42" s="350">
        <f t="shared" si="18"/>
        <v>13.817777777777778</v>
      </c>
      <c r="M42" s="350">
        <f t="shared" si="18"/>
        <v>15.59047619047619</v>
      </c>
      <c r="N42" s="350">
        <f t="shared" si="18"/>
        <v>21.505354411014789</v>
      </c>
    </row>
    <row r="43" spans="1:14" ht="15" customHeight="1">
      <c r="A43" s="355"/>
      <c r="B43" s="356" t="s">
        <v>81</v>
      </c>
      <c r="C43" s="356" t="s">
        <v>89</v>
      </c>
      <c r="D43" s="350">
        <f>SUM(E43:N43)</f>
        <v>2805.6877578119515</v>
      </c>
      <c r="E43" s="350"/>
      <c r="F43" s="350">
        <f>F46+F49</f>
        <v>44.453125</v>
      </c>
      <c r="G43" s="350">
        <f>G46+G49</f>
        <v>84</v>
      </c>
      <c r="H43" s="350">
        <f t="shared" ref="H43:N43" si="19">H46+H49</f>
        <v>1414.5055762081784</v>
      </c>
      <c r="I43" s="350">
        <f t="shared" si="19"/>
        <v>272.00000000000006</v>
      </c>
      <c r="J43" s="350">
        <f t="shared" si="19"/>
        <v>94.999999999999986</v>
      </c>
      <c r="K43" s="350">
        <f t="shared" si="19"/>
        <v>272</v>
      </c>
      <c r="L43" s="350">
        <f t="shared" si="19"/>
        <v>62.18</v>
      </c>
      <c r="M43" s="350">
        <f t="shared" si="19"/>
        <v>163.69999999999999</v>
      </c>
      <c r="N43" s="350">
        <f t="shared" si="19"/>
        <v>397.84905660377359</v>
      </c>
    </row>
    <row r="44" spans="1:14" ht="15" customHeight="1">
      <c r="A44" s="373" t="s">
        <v>483</v>
      </c>
      <c r="B44" s="356" t="s">
        <v>232</v>
      </c>
      <c r="C44" s="359" t="s">
        <v>85</v>
      </c>
      <c r="D44" s="350">
        <f>SUM(E44:N44)</f>
        <v>354</v>
      </c>
      <c r="E44" s="350"/>
      <c r="F44" s="350">
        <v>29</v>
      </c>
      <c r="G44" s="360">
        <v>10</v>
      </c>
      <c r="H44" s="361">
        <v>150</v>
      </c>
      <c r="I44" s="364">
        <v>15</v>
      </c>
      <c r="J44" s="360">
        <v>15</v>
      </c>
      <c r="K44" s="350">
        <v>45</v>
      </c>
      <c r="L44" s="375">
        <v>10</v>
      </c>
      <c r="M44" s="360">
        <v>15</v>
      </c>
      <c r="N44" s="360">
        <v>65</v>
      </c>
    </row>
    <row r="45" spans="1:14" ht="15" customHeight="1">
      <c r="A45" s="371"/>
      <c r="B45" s="356" t="s">
        <v>80</v>
      </c>
      <c r="C45" s="356" t="s">
        <v>233</v>
      </c>
      <c r="D45" s="350">
        <f>D46/D44*10</f>
        <v>11.896301034004903</v>
      </c>
      <c r="E45" s="350"/>
      <c r="F45" s="350">
        <v>4.4827586206896548</v>
      </c>
      <c r="G45" s="360">
        <v>16</v>
      </c>
      <c r="H45" s="361">
        <v>10.533333333333331</v>
      </c>
      <c r="I45" s="364">
        <v>18.666666666666668</v>
      </c>
      <c r="J45" s="360">
        <v>10.666666666666666</v>
      </c>
      <c r="K45" s="350">
        <v>15.111111111111111</v>
      </c>
      <c r="L45" s="375">
        <v>14.58</v>
      </c>
      <c r="M45" s="360">
        <v>14.466666666666665</v>
      </c>
      <c r="N45" s="360">
        <v>13.20754716981132</v>
      </c>
    </row>
    <row r="46" spans="1:14" ht="15" customHeight="1">
      <c r="A46" s="371"/>
      <c r="B46" s="356" t="s">
        <v>81</v>
      </c>
      <c r="C46" s="356" t="s">
        <v>89</v>
      </c>
      <c r="D46" s="350">
        <f>SUM(E46:N46)</f>
        <v>421.12905660377356</v>
      </c>
      <c r="E46" s="350"/>
      <c r="F46" s="350">
        <v>13</v>
      </c>
      <c r="G46" s="350">
        <v>16</v>
      </c>
      <c r="H46" s="361">
        <v>158</v>
      </c>
      <c r="I46" s="350">
        <v>28</v>
      </c>
      <c r="J46" s="350">
        <v>16</v>
      </c>
      <c r="K46" s="350">
        <v>68</v>
      </c>
      <c r="L46" s="375">
        <v>14.58</v>
      </c>
      <c r="M46" s="350">
        <v>21.7</v>
      </c>
      <c r="N46" s="350">
        <f>N44*N45/10</f>
        <v>85.849056603773576</v>
      </c>
    </row>
    <row r="47" spans="1:14" ht="15" customHeight="1">
      <c r="A47" s="376" t="s">
        <v>484</v>
      </c>
      <c r="B47" s="356" t="s">
        <v>232</v>
      </c>
      <c r="C47" s="359" t="s">
        <v>85</v>
      </c>
      <c r="D47" s="350">
        <f>SUM(E47:N47)</f>
        <v>1436</v>
      </c>
      <c r="E47" s="350"/>
      <c r="F47" s="350">
        <v>61</v>
      </c>
      <c r="G47" s="360">
        <v>40</v>
      </c>
      <c r="H47" s="361">
        <v>750</v>
      </c>
      <c r="I47" s="364">
        <v>140</v>
      </c>
      <c r="J47" s="360">
        <v>75</v>
      </c>
      <c r="K47" s="350">
        <v>125</v>
      </c>
      <c r="L47" s="375">
        <v>35</v>
      </c>
      <c r="M47" s="360">
        <v>90</v>
      </c>
      <c r="N47" s="360">
        <v>120</v>
      </c>
    </row>
    <row r="48" spans="1:14" ht="15" customHeight="1">
      <c r="A48" s="355"/>
      <c r="B48" s="356" t="s">
        <v>80</v>
      </c>
      <c r="C48" s="356" t="s">
        <v>233</v>
      </c>
      <c r="D48" s="350">
        <f>D49/D47*10</f>
        <v>16.605561986129377</v>
      </c>
      <c r="E48" s="350"/>
      <c r="F48" s="350">
        <v>5.15625</v>
      </c>
      <c r="G48" s="350">
        <v>17</v>
      </c>
      <c r="H48" s="361">
        <v>16.753407682775713</v>
      </c>
      <c r="I48" s="364">
        <v>17.428571428571431</v>
      </c>
      <c r="J48" s="360">
        <v>10.533333333333331</v>
      </c>
      <c r="K48" s="350">
        <v>16.32</v>
      </c>
      <c r="L48" s="375">
        <v>13.6</v>
      </c>
      <c r="M48" s="360">
        <v>15.777777777777777</v>
      </c>
      <c r="N48" s="360">
        <v>26</v>
      </c>
    </row>
    <row r="49" spans="1:14" ht="15" customHeight="1">
      <c r="A49" s="355"/>
      <c r="B49" s="356" t="s">
        <v>81</v>
      </c>
      <c r="C49" s="356" t="s">
        <v>89</v>
      </c>
      <c r="D49" s="350">
        <f>SUM(E49:N49)</f>
        <v>2384.5587012081783</v>
      </c>
      <c r="E49" s="350"/>
      <c r="F49" s="350">
        <f>F47*F48/10</f>
        <v>31.453125</v>
      </c>
      <c r="G49" s="350">
        <f t="shared" ref="G49:L49" si="20">G47*G48/10</f>
        <v>68</v>
      </c>
      <c r="H49" s="350">
        <f t="shared" si="20"/>
        <v>1256.5055762081784</v>
      </c>
      <c r="I49" s="350">
        <f t="shared" si="20"/>
        <v>244.00000000000006</v>
      </c>
      <c r="J49" s="350">
        <f t="shared" si="20"/>
        <v>78.999999999999986</v>
      </c>
      <c r="K49" s="350">
        <f t="shared" si="20"/>
        <v>204</v>
      </c>
      <c r="L49" s="350">
        <f t="shared" si="20"/>
        <v>47.6</v>
      </c>
      <c r="M49" s="350">
        <v>142</v>
      </c>
      <c r="N49" s="350">
        <v>312</v>
      </c>
    </row>
    <row r="50" spans="1:14" s="248" customFormat="1" ht="15" customHeight="1">
      <c r="A50" s="353" t="s">
        <v>237</v>
      </c>
      <c r="B50" s="349" t="s">
        <v>232</v>
      </c>
      <c r="C50" s="351" t="s">
        <v>85</v>
      </c>
      <c r="D50" s="352">
        <f>SUM(E50:L50)</f>
        <v>100</v>
      </c>
      <c r="E50" s="352"/>
      <c r="F50" s="378"/>
      <c r="G50" s="367"/>
      <c r="H50" s="352"/>
      <c r="I50" s="369">
        <v>50</v>
      </c>
      <c r="J50" s="367"/>
      <c r="K50" s="352">
        <v>20</v>
      </c>
      <c r="L50" s="379">
        <v>30</v>
      </c>
      <c r="M50" s="367"/>
      <c r="N50" s="352"/>
    </row>
    <row r="51" spans="1:14" ht="15" customHeight="1">
      <c r="A51" s="377"/>
      <c r="B51" s="356" t="s">
        <v>80</v>
      </c>
      <c r="C51" s="356" t="s">
        <v>233</v>
      </c>
      <c r="D51" s="350">
        <f>D52/D50*10</f>
        <v>167.95000000000002</v>
      </c>
      <c r="E51" s="350"/>
      <c r="F51" s="380"/>
      <c r="G51" s="360"/>
      <c r="H51" s="350"/>
      <c r="I51" s="364">
        <v>198.9</v>
      </c>
      <c r="J51" s="360"/>
      <c r="K51" s="350">
        <v>110</v>
      </c>
      <c r="L51" s="375">
        <v>155</v>
      </c>
      <c r="M51" s="360"/>
      <c r="N51" s="350"/>
    </row>
    <row r="52" spans="1:14" ht="15" customHeight="1">
      <c r="A52" s="377"/>
      <c r="B52" s="356" t="s">
        <v>81</v>
      </c>
      <c r="C52" s="356" t="s">
        <v>89</v>
      </c>
      <c r="D52" s="350">
        <f>SUM(E52:L52)</f>
        <v>1679.5</v>
      </c>
      <c r="E52" s="350"/>
      <c r="F52" s="350"/>
      <c r="G52" s="350"/>
      <c r="H52" s="350"/>
      <c r="I52" s="350">
        <v>994.5</v>
      </c>
      <c r="J52" s="350"/>
      <c r="K52" s="350">
        <v>220</v>
      </c>
      <c r="L52" s="375">
        <v>465</v>
      </c>
      <c r="M52" s="350"/>
      <c r="N52" s="350"/>
    </row>
    <row r="53" spans="1:14" s="248" customFormat="1" ht="15" customHeight="1">
      <c r="A53" s="353" t="s">
        <v>238</v>
      </c>
      <c r="B53" s="349" t="s">
        <v>232</v>
      </c>
      <c r="C53" s="351" t="s">
        <v>85</v>
      </c>
      <c r="D53" s="352">
        <f>SUM(E53:N53)</f>
        <v>2821</v>
      </c>
      <c r="E53" s="352"/>
      <c r="F53" s="352">
        <v>15</v>
      </c>
      <c r="G53" s="352">
        <v>15</v>
      </c>
      <c r="H53" s="368">
        <v>16</v>
      </c>
      <c r="I53" s="352">
        <v>27</v>
      </c>
      <c r="J53" s="352">
        <v>250</v>
      </c>
      <c r="K53" s="352">
        <v>2445</v>
      </c>
      <c r="L53" s="352"/>
      <c r="M53" s="352">
        <v>23</v>
      </c>
      <c r="N53" s="352">
        <v>30</v>
      </c>
    </row>
    <row r="54" spans="1:14" ht="15" customHeight="1">
      <c r="A54" s="355"/>
      <c r="B54" s="356" t="s">
        <v>80</v>
      </c>
      <c r="C54" s="356" t="s">
        <v>233</v>
      </c>
      <c r="D54" s="350">
        <f>D55/D53*10</f>
        <v>675.40836582772067</v>
      </c>
      <c r="E54" s="350"/>
      <c r="F54" s="350">
        <f t="shared" ref="F54:N54" si="21">F55/F53*10</f>
        <v>214.66666666666666</v>
      </c>
      <c r="G54" s="350">
        <f t="shared" si="21"/>
        <v>340</v>
      </c>
      <c r="H54" s="350">
        <f t="shared" si="21"/>
        <v>182.5</v>
      </c>
      <c r="I54" s="350">
        <f t="shared" si="21"/>
        <v>697.48148148148152</v>
      </c>
      <c r="J54" s="350">
        <f t="shared" si="21"/>
        <v>540.28</v>
      </c>
      <c r="K54" s="350">
        <f t="shared" si="21"/>
        <v>700.02044989775061</v>
      </c>
      <c r="L54" s="350"/>
      <c r="M54" s="350">
        <f t="shared" si="21"/>
        <v>335</v>
      </c>
      <c r="N54" s="350">
        <f t="shared" si="21"/>
        <v>697.66666666666663</v>
      </c>
    </row>
    <row r="55" spans="1:14" ht="15" customHeight="1">
      <c r="A55" s="355"/>
      <c r="B55" s="356" t="s">
        <v>81</v>
      </c>
      <c r="C55" s="356" t="s">
        <v>89</v>
      </c>
      <c r="D55" s="350">
        <f>SUM(E55:N55)</f>
        <v>190532.7</v>
      </c>
      <c r="E55" s="350"/>
      <c r="F55" s="350">
        <v>322</v>
      </c>
      <c r="G55" s="350">
        <v>510</v>
      </c>
      <c r="H55" s="361">
        <v>292</v>
      </c>
      <c r="I55" s="350">
        <v>1883.2</v>
      </c>
      <c r="J55" s="350">
        <v>13507</v>
      </c>
      <c r="K55" s="350">
        <v>171155</v>
      </c>
      <c r="L55" s="350"/>
      <c r="M55" s="350">
        <v>770.5</v>
      </c>
      <c r="N55" s="350">
        <v>2093</v>
      </c>
    </row>
    <row r="56" spans="1:14" s="248" customFormat="1" ht="15" customHeight="1">
      <c r="A56" s="353" t="s">
        <v>239</v>
      </c>
      <c r="B56" s="349" t="s">
        <v>232</v>
      </c>
      <c r="C56" s="351" t="s">
        <v>85</v>
      </c>
      <c r="D56" s="352">
        <f>SUM(E56:N56)</f>
        <v>2787</v>
      </c>
      <c r="E56" s="352">
        <v>30</v>
      </c>
      <c r="F56" s="352">
        <v>755</v>
      </c>
      <c r="G56" s="367">
        <v>946</v>
      </c>
      <c r="H56" s="352"/>
      <c r="I56" s="369">
        <v>118</v>
      </c>
      <c r="J56" s="381">
        <v>300</v>
      </c>
      <c r="K56" s="352">
        <v>550</v>
      </c>
      <c r="L56" s="367"/>
      <c r="M56" s="367">
        <v>21</v>
      </c>
      <c r="N56" s="367">
        <v>67</v>
      </c>
    </row>
    <row r="57" spans="1:14" ht="15" customHeight="1">
      <c r="A57" s="377"/>
      <c r="B57" s="356" t="s">
        <v>80</v>
      </c>
      <c r="C57" s="356" t="s">
        <v>233</v>
      </c>
      <c r="D57" s="350">
        <f>D58/D56*10</f>
        <v>161.91395534567175</v>
      </c>
      <c r="E57" s="350">
        <f t="shared" ref="E57:N57" si="22">E58/E56*10</f>
        <v>181.66666666666671</v>
      </c>
      <c r="F57" s="350">
        <f t="shared" si="22"/>
        <v>152.02649006622516</v>
      </c>
      <c r="G57" s="350">
        <f t="shared" si="22"/>
        <v>124.97885835095138</v>
      </c>
      <c r="H57" s="350"/>
      <c r="I57" s="350">
        <f t="shared" si="22"/>
        <v>120.16949152542374</v>
      </c>
      <c r="J57" s="350">
        <v>122.58064516129032</v>
      </c>
      <c r="K57" s="350">
        <f t="shared" si="22"/>
        <v>264.25454545454545</v>
      </c>
      <c r="L57" s="350"/>
      <c r="M57" s="350">
        <f t="shared" si="22"/>
        <v>127.61904761904762</v>
      </c>
      <c r="N57" s="350">
        <f t="shared" si="22"/>
        <v>206.26865671641792</v>
      </c>
    </row>
    <row r="58" spans="1:14" ht="15" customHeight="1">
      <c r="A58" s="377"/>
      <c r="B58" s="356" t="s">
        <v>81</v>
      </c>
      <c r="C58" s="356" t="s">
        <v>89</v>
      </c>
      <c r="D58" s="350">
        <f>SUM(E58:N58)</f>
        <v>45125.419354838712</v>
      </c>
      <c r="E58" s="350">
        <v>545.00000000000011</v>
      </c>
      <c r="F58" s="350">
        <v>11478</v>
      </c>
      <c r="G58" s="350">
        <v>11823</v>
      </c>
      <c r="H58" s="350"/>
      <c r="I58" s="350">
        <v>1418</v>
      </c>
      <c r="J58" s="357">
        <v>3677.4193548387098</v>
      </c>
      <c r="K58" s="350">
        <v>14534</v>
      </c>
      <c r="L58" s="350"/>
      <c r="M58" s="350">
        <v>268</v>
      </c>
      <c r="N58" s="350">
        <v>1382</v>
      </c>
    </row>
    <row r="59" spans="1:14" s="248" customFormat="1" ht="15" customHeight="1">
      <c r="A59" s="382" t="s">
        <v>240</v>
      </c>
      <c r="B59" s="349" t="s">
        <v>232</v>
      </c>
      <c r="C59" s="351" t="s">
        <v>85</v>
      </c>
      <c r="D59" s="352">
        <f>SUM(E59:M59)</f>
        <v>540</v>
      </c>
      <c r="E59" s="352"/>
      <c r="F59" s="352"/>
      <c r="G59" s="367"/>
      <c r="H59" s="352"/>
      <c r="I59" s="352">
        <v>105</v>
      </c>
      <c r="J59" s="352">
        <v>15</v>
      </c>
      <c r="K59" s="352">
        <v>70</v>
      </c>
      <c r="L59" s="379">
        <v>100</v>
      </c>
      <c r="M59" s="369">
        <v>250</v>
      </c>
      <c r="N59" s="352"/>
    </row>
    <row r="60" spans="1:14" ht="15" customHeight="1">
      <c r="A60" s="377"/>
      <c r="B60" s="356" t="s">
        <v>80</v>
      </c>
      <c r="C60" s="356" t="s">
        <v>233</v>
      </c>
      <c r="D60" s="350">
        <f>D61/D59*10</f>
        <v>543.7037037037037</v>
      </c>
      <c r="E60" s="350"/>
      <c r="F60" s="350"/>
      <c r="G60" s="350"/>
      <c r="H60" s="350"/>
      <c r="I60" s="350">
        <f t="shared" ref="I60:M60" si="23">I61/I59*10</f>
        <v>430</v>
      </c>
      <c r="J60" s="350">
        <f t="shared" si="23"/>
        <v>350</v>
      </c>
      <c r="K60" s="350">
        <f t="shared" si="23"/>
        <v>500</v>
      </c>
      <c r="L60" s="350">
        <f t="shared" si="23"/>
        <v>637</v>
      </c>
      <c r="M60" s="350">
        <f t="shared" si="23"/>
        <v>578</v>
      </c>
      <c r="N60" s="350"/>
    </row>
    <row r="61" spans="1:14" ht="15" customHeight="1">
      <c r="A61" s="377"/>
      <c r="B61" s="356" t="s">
        <v>81</v>
      </c>
      <c r="C61" s="356" t="s">
        <v>89</v>
      </c>
      <c r="D61" s="350">
        <f>SUM(I61:M61)</f>
        <v>29360</v>
      </c>
      <c r="E61" s="350"/>
      <c r="F61" s="350"/>
      <c r="G61" s="350"/>
      <c r="H61" s="350"/>
      <c r="I61" s="350">
        <v>4515</v>
      </c>
      <c r="J61" s="350">
        <v>525</v>
      </c>
      <c r="K61" s="350">
        <v>3500</v>
      </c>
      <c r="L61" s="364">
        <v>6370</v>
      </c>
      <c r="M61" s="350">
        <v>14450</v>
      </c>
      <c r="N61" s="350"/>
    </row>
    <row r="62" spans="1:14" s="248" customFormat="1" ht="15" customHeight="1">
      <c r="A62" s="353" t="s">
        <v>241</v>
      </c>
      <c r="B62" s="349" t="s">
        <v>232</v>
      </c>
      <c r="C62" s="351" t="s">
        <v>85</v>
      </c>
      <c r="D62" s="352">
        <f>SUM(E62:N62)</f>
        <v>570</v>
      </c>
      <c r="E62" s="352"/>
      <c r="F62" s="369"/>
      <c r="G62" s="367"/>
      <c r="H62" s="352"/>
      <c r="I62" s="352"/>
      <c r="J62" s="352"/>
      <c r="K62" s="352">
        <v>20</v>
      </c>
      <c r="L62" s="379">
        <v>20</v>
      </c>
      <c r="M62" s="367">
        <v>30</v>
      </c>
      <c r="N62" s="367">
        <v>500</v>
      </c>
    </row>
    <row r="63" spans="1:14" ht="15" customHeight="1">
      <c r="A63" s="377"/>
      <c r="B63" s="356" t="s">
        <v>80</v>
      </c>
      <c r="C63" s="356" t="s">
        <v>233</v>
      </c>
      <c r="D63" s="350">
        <f>D64/D62*10</f>
        <v>56.912280701754383</v>
      </c>
      <c r="E63" s="350"/>
      <c r="F63" s="350"/>
      <c r="G63" s="350"/>
      <c r="H63" s="350"/>
      <c r="I63" s="350"/>
      <c r="J63" s="350"/>
      <c r="K63" s="350">
        <f t="shared" ref="K63:M63" si="24">K64/K62*10</f>
        <v>60</v>
      </c>
      <c r="L63" s="350">
        <f t="shared" si="24"/>
        <v>40</v>
      </c>
      <c r="M63" s="350">
        <f t="shared" si="24"/>
        <v>48</v>
      </c>
      <c r="N63" s="350">
        <v>58</v>
      </c>
    </row>
    <row r="64" spans="1:14" ht="15" customHeight="1">
      <c r="A64" s="377"/>
      <c r="B64" s="356" t="s">
        <v>81</v>
      </c>
      <c r="C64" s="356" t="s">
        <v>89</v>
      </c>
      <c r="D64" s="350">
        <f>SUM(E64:N64)</f>
        <v>3244</v>
      </c>
      <c r="E64" s="350"/>
      <c r="F64" s="350"/>
      <c r="G64" s="350"/>
      <c r="H64" s="350"/>
      <c r="I64" s="350"/>
      <c r="J64" s="350"/>
      <c r="K64" s="350">
        <v>120</v>
      </c>
      <c r="L64" s="375">
        <v>80</v>
      </c>
      <c r="M64" s="350">
        <v>144</v>
      </c>
      <c r="N64" s="350">
        <f>N63*N62/10</f>
        <v>2900</v>
      </c>
    </row>
    <row r="65" spans="1:14" s="248" customFormat="1" ht="15" customHeight="1">
      <c r="A65" s="353" t="s">
        <v>242</v>
      </c>
      <c r="B65" s="349" t="s">
        <v>232</v>
      </c>
      <c r="C65" s="351" t="s">
        <v>85</v>
      </c>
      <c r="D65" s="352">
        <f>SUM(E65:N65)</f>
        <v>1847.5</v>
      </c>
      <c r="E65" s="352">
        <v>2</v>
      </c>
      <c r="F65" s="352">
        <v>220</v>
      </c>
      <c r="G65" s="367">
        <v>100</v>
      </c>
      <c r="H65" s="368">
        <v>525</v>
      </c>
      <c r="I65" s="352">
        <v>130.5</v>
      </c>
      <c r="J65" s="352">
        <v>65</v>
      </c>
      <c r="K65" s="352">
        <v>500</v>
      </c>
      <c r="L65" s="379">
        <v>130</v>
      </c>
      <c r="M65" s="367">
        <v>110</v>
      </c>
      <c r="N65" s="352">
        <v>65</v>
      </c>
    </row>
    <row r="66" spans="1:14" ht="15" customHeight="1">
      <c r="A66" s="377"/>
      <c r="B66" s="356" t="s">
        <v>80</v>
      </c>
      <c r="C66" s="356" t="s">
        <v>233</v>
      </c>
      <c r="D66" s="350">
        <f>D67/D65*10</f>
        <v>368.05748308525034</v>
      </c>
      <c r="E66" s="350">
        <f t="shared" ref="E66:N66" si="25">E67/E65*10</f>
        <v>130.6</v>
      </c>
      <c r="F66" s="350">
        <f t="shared" si="25"/>
        <v>180</v>
      </c>
      <c r="G66" s="350">
        <f t="shared" si="25"/>
        <v>152.5</v>
      </c>
      <c r="H66" s="350">
        <f t="shared" si="25"/>
        <v>160</v>
      </c>
      <c r="I66" s="350">
        <f t="shared" si="25"/>
        <v>320</v>
      </c>
      <c r="J66" s="350">
        <f t="shared" si="25"/>
        <v>158</v>
      </c>
      <c r="K66" s="350">
        <f t="shared" si="25"/>
        <v>880</v>
      </c>
      <c r="L66" s="350">
        <f t="shared" si="25"/>
        <v>194</v>
      </c>
      <c r="M66" s="350">
        <f t="shared" si="25"/>
        <v>135</v>
      </c>
      <c r="N66" s="350">
        <f t="shared" si="25"/>
        <v>135</v>
      </c>
    </row>
    <row r="67" spans="1:14" ht="15" customHeight="1">
      <c r="A67" s="358"/>
      <c r="B67" s="356" t="s">
        <v>81</v>
      </c>
      <c r="C67" s="356" t="s">
        <v>89</v>
      </c>
      <c r="D67" s="350">
        <f>SUM(E67:N67)</f>
        <v>67998.62</v>
      </c>
      <c r="E67" s="350">
        <v>26.119999999999997</v>
      </c>
      <c r="F67" s="350">
        <v>3960</v>
      </c>
      <c r="G67" s="350">
        <v>1525</v>
      </c>
      <c r="H67" s="361">
        <v>8400</v>
      </c>
      <c r="I67" s="350">
        <v>4176</v>
      </c>
      <c r="J67" s="350">
        <v>1027</v>
      </c>
      <c r="K67" s="350">
        <v>44000</v>
      </c>
      <c r="L67" s="364">
        <v>2522</v>
      </c>
      <c r="M67" s="350">
        <v>1485</v>
      </c>
      <c r="N67" s="350">
        <v>877.5</v>
      </c>
    </row>
    <row r="68" spans="1:14" s="248" customFormat="1" ht="15" customHeight="1">
      <c r="A68" s="382" t="s">
        <v>243</v>
      </c>
      <c r="B68" s="349" t="s">
        <v>232</v>
      </c>
      <c r="C68" s="351" t="s">
        <v>85</v>
      </c>
      <c r="D68" s="369">
        <f>SUM(E68:N68)</f>
        <v>194.2</v>
      </c>
      <c r="E68" s="352"/>
      <c r="F68" s="352"/>
      <c r="G68" s="352"/>
      <c r="H68" s="352">
        <v>180</v>
      </c>
      <c r="I68" s="352"/>
      <c r="J68" s="352">
        <v>5</v>
      </c>
      <c r="K68" s="352">
        <v>9.1999999999999993</v>
      </c>
      <c r="L68" s="352"/>
      <c r="M68" s="352"/>
      <c r="N68" s="352"/>
    </row>
    <row r="69" spans="1:14" ht="15" customHeight="1">
      <c r="A69" s="377"/>
      <c r="B69" s="356" t="s">
        <v>80</v>
      </c>
      <c r="C69" s="356" t="s">
        <v>233</v>
      </c>
      <c r="D69" s="364">
        <f>D70/D68*10</f>
        <v>183.49979402677656</v>
      </c>
      <c r="E69" s="350"/>
      <c r="F69" s="383"/>
      <c r="G69" s="350"/>
      <c r="H69" s="350">
        <v>185.33</v>
      </c>
      <c r="I69" s="350"/>
      <c r="J69" s="350">
        <v>160.30000000000001</v>
      </c>
      <c r="K69" s="350">
        <v>160.30000000000001</v>
      </c>
      <c r="L69" s="350"/>
      <c r="M69" s="350"/>
      <c r="N69" s="350"/>
    </row>
    <row r="70" spans="1:14" ht="15" customHeight="1">
      <c r="A70" s="377"/>
      <c r="B70" s="356" t="s">
        <v>81</v>
      </c>
      <c r="C70" s="356" t="s">
        <v>89</v>
      </c>
      <c r="D70" s="350">
        <f>SUM(E70:N70)</f>
        <v>3563.5660000000003</v>
      </c>
      <c r="E70" s="350"/>
      <c r="F70" s="350"/>
      <c r="G70" s="350"/>
      <c r="H70" s="350">
        <f>H69*H68/10</f>
        <v>3335.94</v>
      </c>
      <c r="I70" s="350"/>
      <c r="J70" s="350">
        <f>J69*J68/10</f>
        <v>80.150000000000006</v>
      </c>
      <c r="K70" s="350">
        <f t="shared" ref="K70" si="26">K69*K68/10</f>
        <v>147.476</v>
      </c>
      <c r="L70" s="350"/>
      <c r="M70" s="350"/>
      <c r="N70" s="350"/>
    </row>
    <row r="71" spans="1:14" ht="15" customHeight="1">
      <c r="A71" s="349" t="s">
        <v>244</v>
      </c>
      <c r="B71" s="349"/>
      <c r="C71" s="384"/>
      <c r="D71" s="350"/>
      <c r="E71" s="350"/>
      <c r="F71" s="350"/>
      <c r="G71" s="360"/>
      <c r="H71" s="350"/>
      <c r="I71" s="350"/>
      <c r="J71" s="350"/>
      <c r="K71" s="350"/>
      <c r="L71" s="360"/>
      <c r="M71" s="360"/>
      <c r="N71" s="350"/>
    </row>
    <row r="72" spans="1:14" ht="15" customHeight="1">
      <c r="A72" s="377" t="s">
        <v>245</v>
      </c>
      <c r="B72" s="356"/>
      <c r="C72" s="384" t="s">
        <v>246</v>
      </c>
      <c r="D72" s="385">
        <v>106914</v>
      </c>
      <c r="E72" s="386">
        <v>1218</v>
      </c>
      <c r="F72" s="386">
        <v>8125</v>
      </c>
      <c r="G72" s="386">
        <v>4490</v>
      </c>
      <c r="H72" s="387">
        <v>12188</v>
      </c>
      <c r="I72" s="386">
        <v>23403</v>
      </c>
      <c r="J72" s="386">
        <v>8018</v>
      </c>
      <c r="K72" s="385">
        <v>21200</v>
      </c>
      <c r="L72" s="388">
        <v>10446</v>
      </c>
      <c r="M72" s="386">
        <v>11119</v>
      </c>
      <c r="N72" s="386">
        <v>6410</v>
      </c>
    </row>
    <row r="73" spans="1:14" ht="15" customHeight="1">
      <c r="A73" s="377" t="s">
        <v>247</v>
      </c>
      <c r="B73" s="356"/>
      <c r="C73" s="384" t="s">
        <v>246</v>
      </c>
      <c r="D73" s="385">
        <v>117449</v>
      </c>
      <c r="E73" s="389">
        <v>117</v>
      </c>
      <c r="F73" s="389">
        <v>34500</v>
      </c>
      <c r="G73" s="389">
        <v>24546</v>
      </c>
      <c r="H73" s="387">
        <v>19966</v>
      </c>
      <c r="I73" s="389">
        <v>8808</v>
      </c>
      <c r="J73" s="389">
        <v>6224</v>
      </c>
      <c r="K73" s="385">
        <v>4000</v>
      </c>
      <c r="L73" s="388">
        <v>6076</v>
      </c>
      <c r="M73" s="389">
        <v>9161</v>
      </c>
      <c r="N73" s="389">
        <v>1625</v>
      </c>
    </row>
    <row r="74" spans="1:14" ht="15" customHeight="1">
      <c r="A74" s="377" t="s">
        <v>248</v>
      </c>
      <c r="B74" s="356"/>
      <c r="C74" s="384" t="s">
        <v>246</v>
      </c>
      <c r="D74" s="385">
        <v>352868</v>
      </c>
      <c r="E74" s="389">
        <v>7410</v>
      </c>
      <c r="F74" s="389">
        <v>56000</v>
      </c>
      <c r="G74" s="389">
        <v>39168</v>
      </c>
      <c r="H74" s="387">
        <v>54694</v>
      </c>
      <c r="I74" s="389">
        <v>41991</v>
      </c>
      <c r="J74" s="389">
        <v>22583</v>
      </c>
      <c r="K74" s="385">
        <v>33200</v>
      </c>
      <c r="L74" s="388">
        <v>40458</v>
      </c>
      <c r="M74" s="389">
        <v>34581</v>
      </c>
      <c r="N74" s="389">
        <v>21524</v>
      </c>
    </row>
    <row r="75" spans="1:14" ht="31.5">
      <c r="A75" s="377" t="s">
        <v>249</v>
      </c>
      <c r="B75" s="356"/>
      <c r="C75" s="384" t="s">
        <v>476</v>
      </c>
      <c r="D75" s="350">
        <v>3008.5340000000001</v>
      </c>
      <c r="E75" s="361">
        <v>200</v>
      </c>
      <c r="F75" s="361">
        <v>351.99847799999998</v>
      </c>
      <c r="G75" s="361">
        <v>370.04968200000008</v>
      </c>
      <c r="H75" s="361">
        <v>436.23742999999996</v>
      </c>
      <c r="I75" s="361">
        <v>258.733924</v>
      </c>
      <c r="J75" s="361">
        <v>135.38403</v>
      </c>
      <c r="K75" s="350">
        <v>380</v>
      </c>
      <c r="L75" s="375">
        <v>402.4</v>
      </c>
      <c r="M75" s="361">
        <v>192.546176</v>
      </c>
      <c r="N75" s="361">
        <v>276.78512799999999</v>
      </c>
    </row>
    <row r="76" spans="1:14" ht="21" customHeight="1">
      <c r="A76" s="390" t="s">
        <v>35</v>
      </c>
      <c r="B76" s="391"/>
      <c r="C76" s="392" t="s">
        <v>89</v>
      </c>
      <c r="D76" s="350">
        <v>41950</v>
      </c>
      <c r="E76" s="393"/>
      <c r="F76" s="393"/>
      <c r="G76" s="393"/>
      <c r="H76" s="393"/>
      <c r="I76" s="393"/>
      <c r="J76" s="393"/>
      <c r="K76" s="393"/>
      <c r="L76" s="393"/>
      <c r="M76" s="393"/>
      <c r="N76" s="393"/>
    </row>
    <row r="77" spans="1:14" ht="21" customHeight="1">
      <c r="A77" s="391" t="s">
        <v>250</v>
      </c>
      <c r="B77" s="391"/>
      <c r="C77" s="392" t="s">
        <v>89</v>
      </c>
      <c r="D77" s="361">
        <v>29559</v>
      </c>
      <c r="E77" s="393"/>
      <c r="F77" s="393"/>
      <c r="G77" s="393"/>
      <c r="H77" s="393"/>
      <c r="I77" s="393"/>
      <c r="J77" s="393"/>
      <c r="K77" s="393"/>
      <c r="L77" s="393"/>
      <c r="M77" s="393"/>
      <c r="N77" s="393"/>
    </row>
  </sheetData>
  <mergeCells count="8">
    <mergeCell ref="A8:B8"/>
    <mergeCell ref="A9:B9"/>
    <mergeCell ref="A10:B10"/>
    <mergeCell ref="A3:N3"/>
    <mergeCell ref="A1:N1"/>
    <mergeCell ref="A2:N2"/>
    <mergeCell ref="A5:B5"/>
    <mergeCell ref="A7:B7"/>
  </mergeCells>
  <printOptions horizontalCentered="1"/>
  <pageMargins left="0.55118110236220474" right="0.55118110236220474" top="0.59055118110236227" bottom="0.59055118110236227" header="0.31496062992125984" footer="0.31496062992125984"/>
  <pageSetup paperSize="9" scale="90" fitToHeight="0" orientation="landscape"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L21"/>
  <sheetViews>
    <sheetView topLeftCell="A2" zoomScale="85" zoomScaleNormal="85" workbookViewId="0">
      <selection activeCell="G14" sqref="G14"/>
    </sheetView>
  </sheetViews>
  <sheetFormatPr defaultColWidth="12.28515625" defaultRowHeight="18.75"/>
  <cols>
    <col min="1" max="1" width="5" style="250" bestFit="1" customWidth="1"/>
    <col min="2" max="2" width="27.5703125" style="250" bestFit="1" customWidth="1"/>
    <col min="3" max="4" width="12.85546875" style="250" customWidth="1"/>
    <col min="5" max="5" width="12.42578125" style="250" customWidth="1"/>
    <col min="6" max="6" width="11.7109375" style="263" customWidth="1"/>
    <col min="7" max="7" width="11.28515625" style="250" customWidth="1"/>
    <col min="8" max="250" width="9" style="250" customWidth="1"/>
    <col min="251" max="251" width="4" style="250" customWidth="1"/>
    <col min="252" max="252" width="12.28515625" style="250"/>
    <col min="253" max="253" width="4" style="250" customWidth="1"/>
    <col min="254" max="254" width="16.140625" style="250" customWidth="1"/>
    <col min="255" max="258" width="9" style="250" customWidth="1"/>
    <col min="259" max="260" width="7.5703125" style="250" customWidth="1"/>
    <col min="261" max="261" width="6.85546875" style="250" customWidth="1"/>
    <col min="262" max="262" width="36.85546875" style="250" customWidth="1"/>
    <col min="263" max="506" width="9" style="250" customWidth="1"/>
    <col min="507" max="507" width="4" style="250" customWidth="1"/>
    <col min="508" max="508" width="12.28515625" style="250"/>
    <col min="509" max="509" width="4" style="250" customWidth="1"/>
    <col min="510" max="510" width="16.140625" style="250" customWidth="1"/>
    <col min="511" max="514" width="9" style="250" customWidth="1"/>
    <col min="515" max="516" width="7.5703125" style="250" customWidth="1"/>
    <col min="517" max="517" width="6.85546875" style="250" customWidth="1"/>
    <col min="518" max="518" width="36.85546875" style="250" customWidth="1"/>
    <col min="519" max="762" width="9" style="250" customWidth="1"/>
    <col min="763" max="763" width="4" style="250" customWidth="1"/>
    <col min="764" max="764" width="12.28515625" style="250"/>
    <col min="765" max="765" width="4" style="250" customWidth="1"/>
    <col min="766" max="766" width="16.140625" style="250" customWidth="1"/>
    <col min="767" max="770" width="9" style="250" customWidth="1"/>
    <col min="771" max="772" width="7.5703125" style="250" customWidth="1"/>
    <col min="773" max="773" width="6.85546875" style="250" customWidth="1"/>
    <col min="774" max="774" width="36.85546875" style="250" customWidth="1"/>
    <col min="775" max="1018" width="9" style="250" customWidth="1"/>
    <col min="1019" max="1019" width="4" style="250" customWidth="1"/>
    <col min="1020" max="1020" width="12.28515625" style="250"/>
    <col min="1021" max="1021" width="4" style="250" customWidth="1"/>
    <col min="1022" max="1022" width="16.140625" style="250" customWidth="1"/>
    <col min="1023" max="1026" width="9" style="250" customWidth="1"/>
    <col min="1027" max="1028" width="7.5703125" style="250" customWidth="1"/>
    <col min="1029" max="1029" width="6.85546875" style="250" customWidth="1"/>
    <col min="1030" max="1030" width="36.85546875" style="250" customWidth="1"/>
    <col min="1031" max="1274" width="9" style="250" customWidth="1"/>
    <col min="1275" max="1275" width="4" style="250" customWidth="1"/>
    <col min="1276" max="1276" width="12.28515625" style="250"/>
    <col min="1277" max="1277" width="4" style="250" customWidth="1"/>
    <col min="1278" max="1278" width="16.140625" style="250" customWidth="1"/>
    <col min="1279" max="1282" width="9" style="250" customWidth="1"/>
    <col min="1283" max="1284" width="7.5703125" style="250" customWidth="1"/>
    <col min="1285" max="1285" width="6.85546875" style="250" customWidth="1"/>
    <col min="1286" max="1286" width="36.85546875" style="250" customWidth="1"/>
    <col min="1287" max="1530" width="9" style="250" customWidth="1"/>
    <col min="1531" max="1531" width="4" style="250" customWidth="1"/>
    <col min="1532" max="1532" width="12.28515625" style="250"/>
    <col min="1533" max="1533" width="4" style="250" customWidth="1"/>
    <col min="1534" max="1534" width="16.140625" style="250" customWidth="1"/>
    <col min="1535" max="1538" width="9" style="250" customWidth="1"/>
    <col min="1539" max="1540" width="7.5703125" style="250" customWidth="1"/>
    <col min="1541" max="1541" width="6.85546875" style="250" customWidth="1"/>
    <col min="1542" max="1542" width="36.85546875" style="250" customWidth="1"/>
    <col min="1543" max="1786" width="9" style="250" customWidth="1"/>
    <col min="1787" max="1787" width="4" style="250" customWidth="1"/>
    <col min="1788" max="1788" width="12.28515625" style="250"/>
    <col min="1789" max="1789" width="4" style="250" customWidth="1"/>
    <col min="1790" max="1790" width="16.140625" style="250" customWidth="1"/>
    <col min="1791" max="1794" width="9" style="250" customWidth="1"/>
    <col min="1795" max="1796" width="7.5703125" style="250" customWidth="1"/>
    <col min="1797" max="1797" width="6.85546875" style="250" customWidth="1"/>
    <col min="1798" max="1798" width="36.85546875" style="250" customWidth="1"/>
    <col min="1799" max="2042" width="9" style="250" customWidth="1"/>
    <col min="2043" max="2043" width="4" style="250" customWidth="1"/>
    <col min="2044" max="2044" width="12.28515625" style="250"/>
    <col min="2045" max="2045" width="4" style="250" customWidth="1"/>
    <col min="2046" max="2046" width="16.140625" style="250" customWidth="1"/>
    <col min="2047" max="2050" width="9" style="250" customWidth="1"/>
    <col min="2051" max="2052" width="7.5703125" style="250" customWidth="1"/>
    <col min="2053" max="2053" width="6.85546875" style="250" customWidth="1"/>
    <col min="2054" max="2054" width="36.85546875" style="250" customWidth="1"/>
    <col min="2055" max="2298" width="9" style="250" customWidth="1"/>
    <col min="2299" max="2299" width="4" style="250" customWidth="1"/>
    <col min="2300" max="2300" width="12.28515625" style="250"/>
    <col min="2301" max="2301" width="4" style="250" customWidth="1"/>
    <col min="2302" max="2302" width="16.140625" style="250" customWidth="1"/>
    <col min="2303" max="2306" width="9" style="250" customWidth="1"/>
    <col min="2307" max="2308" width="7.5703125" style="250" customWidth="1"/>
    <col min="2309" max="2309" width="6.85546875" style="250" customWidth="1"/>
    <col min="2310" max="2310" width="36.85546875" style="250" customWidth="1"/>
    <col min="2311" max="2554" width="9" style="250" customWidth="1"/>
    <col min="2555" max="2555" width="4" style="250" customWidth="1"/>
    <col min="2556" max="2556" width="12.28515625" style="250"/>
    <col min="2557" max="2557" width="4" style="250" customWidth="1"/>
    <col min="2558" max="2558" width="16.140625" style="250" customWidth="1"/>
    <col min="2559" max="2562" width="9" style="250" customWidth="1"/>
    <col min="2563" max="2564" width="7.5703125" style="250" customWidth="1"/>
    <col min="2565" max="2565" width="6.85546875" style="250" customWidth="1"/>
    <col min="2566" max="2566" width="36.85546875" style="250" customWidth="1"/>
    <col min="2567" max="2810" width="9" style="250" customWidth="1"/>
    <col min="2811" max="2811" width="4" style="250" customWidth="1"/>
    <col min="2812" max="2812" width="12.28515625" style="250"/>
    <col min="2813" max="2813" width="4" style="250" customWidth="1"/>
    <col min="2814" max="2814" width="16.140625" style="250" customWidth="1"/>
    <col min="2815" max="2818" width="9" style="250" customWidth="1"/>
    <col min="2819" max="2820" width="7.5703125" style="250" customWidth="1"/>
    <col min="2821" max="2821" width="6.85546875" style="250" customWidth="1"/>
    <col min="2822" max="2822" width="36.85546875" style="250" customWidth="1"/>
    <col min="2823" max="3066" width="9" style="250" customWidth="1"/>
    <col min="3067" max="3067" width="4" style="250" customWidth="1"/>
    <col min="3068" max="3068" width="12.28515625" style="250"/>
    <col min="3069" max="3069" width="4" style="250" customWidth="1"/>
    <col min="3070" max="3070" width="16.140625" style="250" customWidth="1"/>
    <col min="3071" max="3074" width="9" style="250" customWidth="1"/>
    <col min="3075" max="3076" width="7.5703125" style="250" customWidth="1"/>
    <col min="3077" max="3077" width="6.85546875" style="250" customWidth="1"/>
    <col min="3078" max="3078" width="36.85546875" style="250" customWidth="1"/>
    <col min="3079" max="3322" width="9" style="250" customWidth="1"/>
    <col min="3323" max="3323" width="4" style="250" customWidth="1"/>
    <col min="3324" max="3324" width="12.28515625" style="250"/>
    <col min="3325" max="3325" width="4" style="250" customWidth="1"/>
    <col min="3326" max="3326" width="16.140625" style="250" customWidth="1"/>
    <col min="3327" max="3330" width="9" style="250" customWidth="1"/>
    <col min="3331" max="3332" width="7.5703125" style="250" customWidth="1"/>
    <col min="3333" max="3333" width="6.85546875" style="250" customWidth="1"/>
    <col min="3334" max="3334" width="36.85546875" style="250" customWidth="1"/>
    <col min="3335" max="3578" width="9" style="250" customWidth="1"/>
    <col min="3579" max="3579" width="4" style="250" customWidth="1"/>
    <col min="3580" max="3580" width="12.28515625" style="250"/>
    <col min="3581" max="3581" width="4" style="250" customWidth="1"/>
    <col min="3582" max="3582" width="16.140625" style="250" customWidth="1"/>
    <col min="3583" max="3586" width="9" style="250" customWidth="1"/>
    <col min="3587" max="3588" width="7.5703125" style="250" customWidth="1"/>
    <col min="3589" max="3589" width="6.85546875" style="250" customWidth="1"/>
    <col min="3590" max="3590" width="36.85546875" style="250" customWidth="1"/>
    <col min="3591" max="3834" width="9" style="250" customWidth="1"/>
    <col min="3835" max="3835" width="4" style="250" customWidth="1"/>
    <col min="3836" max="3836" width="12.28515625" style="250"/>
    <col min="3837" max="3837" width="4" style="250" customWidth="1"/>
    <col min="3838" max="3838" width="16.140625" style="250" customWidth="1"/>
    <col min="3839" max="3842" width="9" style="250" customWidth="1"/>
    <col min="3843" max="3844" width="7.5703125" style="250" customWidth="1"/>
    <col min="3845" max="3845" width="6.85546875" style="250" customWidth="1"/>
    <col min="3846" max="3846" width="36.85546875" style="250" customWidth="1"/>
    <col min="3847" max="4090" width="9" style="250" customWidth="1"/>
    <col min="4091" max="4091" width="4" style="250" customWidth="1"/>
    <col min="4092" max="4092" width="12.28515625" style="250"/>
    <col min="4093" max="4093" width="4" style="250" customWidth="1"/>
    <col min="4094" max="4094" width="16.140625" style="250" customWidth="1"/>
    <col min="4095" max="4098" width="9" style="250" customWidth="1"/>
    <col min="4099" max="4100" width="7.5703125" style="250" customWidth="1"/>
    <col min="4101" max="4101" width="6.85546875" style="250" customWidth="1"/>
    <col min="4102" max="4102" width="36.85546875" style="250" customWidth="1"/>
    <col min="4103" max="4346" width="9" style="250" customWidth="1"/>
    <col min="4347" max="4347" width="4" style="250" customWidth="1"/>
    <col min="4348" max="4348" width="12.28515625" style="250"/>
    <col min="4349" max="4349" width="4" style="250" customWidth="1"/>
    <col min="4350" max="4350" width="16.140625" style="250" customWidth="1"/>
    <col min="4351" max="4354" width="9" style="250" customWidth="1"/>
    <col min="4355" max="4356" width="7.5703125" style="250" customWidth="1"/>
    <col min="4357" max="4357" width="6.85546875" style="250" customWidth="1"/>
    <col min="4358" max="4358" width="36.85546875" style="250" customWidth="1"/>
    <col min="4359" max="4602" width="9" style="250" customWidth="1"/>
    <col min="4603" max="4603" width="4" style="250" customWidth="1"/>
    <col min="4604" max="4604" width="12.28515625" style="250"/>
    <col min="4605" max="4605" width="4" style="250" customWidth="1"/>
    <col min="4606" max="4606" width="16.140625" style="250" customWidth="1"/>
    <col min="4607" max="4610" width="9" style="250" customWidth="1"/>
    <col min="4611" max="4612" width="7.5703125" style="250" customWidth="1"/>
    <col min="4613" max="4613" width="6.85546875" style="250" customWidth="1"/>
    <col min="4614" max="4614" width="36.85546875" style="250" customWidth="1"/>
    <col min="4615" max="4858" width="9" style="250" customWidth="1"/>
    <col min="4859" max="4859" width="4" style="250" customWidth="1"/>
    <col min="4860" max="4860" width="12.28515625" style="250"/>
    <col min="4861" max="4861" width="4" style="250" customWidth="1"/>
    <col min="4862" max="4862" width="16.140625" style="250" customWidth="1"/>
    <col min="4863" max="4866" width="9" style="250" customWidth="1"/>
    <col min="4867" max="4868" width="7.5703125" style="250" customWidth="1"/>
    <col min="4869" max="4869" width="6.85546875" style="250" customWidth="1"/>
    <col min="4870" max="4870" width="36.85546875" style="250" customWidth="1"/>
    <col min="4871" max="5114" width="9" style="250" customWidth="1"/>
    <col min="5115" max="5115" width="4" style="250" customWidth="1"/>
    <col min="5116" max="5116" width="12.28515625" style="250"/>
    <col min="5117" max="5117" width="4" style="250" customWidth="1"/>
    <col min="5118" max="5118" width="16.140625" style="250" customWidth="1"/>
    <col min="5119" max="5122" width="9" style="250" customWidth="1"/>
    <col min="5123" max="5124" width="7.5703125" style="250" customWidth="1"/>
    <col min="5125" max="5125" width="6.85546875" style="250" customWidth="1"/>
    <col min="5126" max="5126" width="36.85546875" style="250" customWidth="1"/>
    <col min="5127" max="5370" width="9" style="250" customWidth="1"/>
    <col min="5371" max="5371" width="4" style="250" customWidth="1"/>
    <col min="5372" max="5372" width="12.28515625" style="250"/>
    <col min="5373" max="5373" width="4" style="250" customWidth="1"/>
    <col min="5374" max="5374" width="16.140625" style="250" customWidth="1"/>
    <col min="5375" max="5378" width="9" style="250" customWidth="1"/>
    <col min="5379" max="5380" width="7.5703125" style="250" customWidth="1"/>
    <col min="5381" max="5381" width="6.85546875" style="250" customWidth="1"/>
    <col min="5382" max="5382" width="36.85546875" style="250" customWidth="1"/>
    <col min="5383" max="5626" width="9" style="250" customWidth="1"/>
    <col min="5627" max="5627" width="4" style="250" customWidth="1"/>
    <col min="5628" max="5628" width="12.28515625" style="250"/>
    <col min="5629" max="5629" width="4" style="250" customWidth="1"/>
    <col min="5630" max="5630" width="16.140625" style="250" customWidth="1"/>
    <col min="5631" max="5634" width="9" style="250" customWidth="1"/>
    <col min="5635" max="5636" width="7.5703125" style="250" customWidth="1"/>
    <col min="5637" max="5637" width="6.85546875" style="250" customWidth="1"/>
    <col min="5638" max="5638" width="36.85546875" style="250" customWidth="1"/>
    <col min="5639" max="5882" width="9" style="250" customWidth="1"/>
    <col min="5883" max="5883" width="4" style="250" customWidth="1"/>
    <col min="5884" max="5884" width="12.28515625" style="250"/>
    <col min="5885" max="5885" width="4" style="250" customWidth="1"/>
    <col min="5886" max="5886" width="16.140625" style="250" customWidth="1"/>
    <col min="5887" max="5890" width="9" style="250" customWidth="1"/>
    <col min="5891" max="5892" width="7.5703125" style="250" customWidth="1"/>
    <col min="5893" max="5893" width="6.85546875" style="250" customWidth="1"/>
    <col min="5894" max="5894" width="36.85546875" style="250" customWidth="1"/>
    <col min="5895" max="6138" width="9" style="250" customWidth="1"/>
    <col min="6139" max="6139" width="4" style="250" customWidth="1"/>
    <col min="6140" max="6140" width="12.28515625" style="250"/>
    <col min="6141" max="6141" width="4" style="250" customWidth="1"/>
    <col min="6142" max="6142" width="16.140625" style="250" customWidth="1"/>
    <col min="6143" max="6146" width="9" style="250" customWidth="1"/>
    <col min="6147" max="6148" width="7.5703125" style="250" customWidth="1"/>
    <col min="6149" max="6149" width="6.85546875" style="250" customWidth="1"/>
    <col min="6150" max="6150" width="36.85546875" style="250" customWidth="1"/>
    <col min="6151" max="6394" width="9" style="250" customWidth="1"/>
    <col min="6395" max="6395" width="4" style="250" customWidth="1"/>
    <col min="6396" max="6396" width="12.28515625" style="250"/>
    <col min="6397" max="6397" width="4" style="250" customWidth="1"/>
    <col min="6398" max="6398" width="16.140625" style="250" customWidth="1"/>
    <col min="6399" max="6402" width="9" style="250" customWidth="1"/>
    <col min="6403" max="6404" width="7.5703125" style="250" customWidth="1"/>
    <col min="6405" max="6405" width="6.85546875" style="250" customWidth="1"/>
    <col min="6406" max="6406" width="36.85546875" style="250" customWidth="1"/>
    <col min="6407" max="6650" width="9" style="250" customWidth="1"/>
    <col min="6651" max="6651" width="4" style="250" customWidth="1"/>
    <col min="6652" max="6652" width="12.28515625" style="250"/>
    <col min="6653" max="6653" width="4" style="250" customWidth="1"/>
    <col min="6654" max="6654" width="16.140625" style="250" customWidth="1"/>
    <col min="6655" max="6658" width="9" style="250" customWidth="1"/>
    <col min="6659" max="6660" width="7.5703125" style="250" customWidth="1"/>
    <col min="6661" max="6661" width="6.85546875" style="250" customWidth="1"/>
    <col min="6662" max="6662" width="36.85546875" style="250" customWidth="1"/>
    <col min="6663" max="6906" width="9" style="250" customWidth="1"/>
    <col min="6907" max="6907" width="4" style="250" customWidth="1"/>
    <col min="6908" max="6908" width="12.28515625" style="250"/>
    <col min="6909" max="6909" width="4" style="250" customWidth="1"/>
    <col min="6910" max="6910" width="16.140625" style="250" customWidth="1"/>
    <col min="6911" max="6914" width="9" style="250" customWidth="1"/>
    <col min="6915" max="6916" width="7.5703125" style="250" customWidth="1"/>
    <col min="6917" max="6917" width="6.85546875" style="250" customWidth="1"/>
    <col min="6918" max="6918" width="36.85546875" style="250" customWidth="1"/>
    <col min="6919" max="7162" width="9" style="250" customWidth="1"/>
    <col min="7163" max="7163" width="4" style="250" customWidth="1"/>
    <col min="7164" max="7164" width="12.28515625" style="250"/>
    <col min="7165" max="7165" width="4" style="250" customWidth="1"/>
    <col min="7166" max="7166" width="16.140625" style="250" customWidth="1"/>
    <col min="7167" max="7170" width="9" style="250" customWidth="1"/>
    <col min="7171" max="7172" width="7.5703125" style="250" customWidth="1"/>
    <col min="7173" max="7173" width="6.85546875" style="250" customWidth="1"/>
    <col min="7174" max="7174" width="36.85546875" style="250" customWidth="1"/>
    <col min="7175" max="7418" width="9" style="250" customWidth="1"/>
    <col min="7419" max="7419" width="4" style="250" customWidth="1"/>
    <col min="7420" max="7420" width="12.28515625" style="250"/>
    <col min="7421" max="7421" width="4" style="250" customWidth="1"/>
    <col min="7422" max="7422" width="16.140625" style="250" customWidth="1"/>
    <col min="7423" max="7426" width="9" style="250" customWidth="1"/>
    <col min="7427" max="7428" width="7.5703125" style="250" customWidth="1"/>
    <col min="7429" max="7429" width="6.85546875" style="250" customWidth="1"/>
    <col min="7430" max="7430" width="36.85546875" style="250" customWidth="1"/>
    <col min="7431" max="7674" width="9" style="250" customWidth="1"/>
    <col min="7675" max="7675" width="4" style="250" customWidth="1"/>
    <col min="7676" max="7676" width="12.28515625" style="250"/>
    <col min="7677" max="7677" width="4" style="250" customWidth="1"/>
    <col min="7678" max="7678" width="16.140625" style="250" customWidth="1"/>
    <col min="7679" max="7682" width="9" style="250" customWidth="1"/>
    <col min="7683" max="7684" width="7.5703125" style="250" customWidth="1"/>
    <col min="7685" max="7685" width="6.85546875" style="250" customWidth="1"/>
    <col min="7686" max="7686" width="36.85546875" style="250" customWidth="1"/>
    <col min="7687" max="7930" width="9" style="250" customWidth="1"/>
    <col min="7931" max="7931" width="4" style="250" customWidth="1"/>
    <col min="7932" max="7932" width="12.28515625" style="250"/>
    <col min="7933" max="7933" width="4" style="250" customWidth="1"/>
    <col min="7934" max="7934" width="16.140625" style="250" customWidth="1"/>
    <col min="7935" max="7938" width="9" style="250" customWidth="1"/>
    <col min="7939" max="7940" width="7.5703125" style="250" customWidth="1"/>
    <col min="7941" max="7941" width="6.85546875" style="250" customWidth="1"/>
    <col min="7942" max="7942" width="36.85546875" style="250" customWidth="1"/>
    <col min="7943" max="8186" width="9" style="250" customWidth="1"/>
    <col min="8187" max="8187" width="4" style="250" customWidth="1"/>
    <col min="8188" max="8188" width="12.28515625" style="250"/>
    <col min="8189" max="8189" width="4" style="250" customWidth="1"/>
    <col min="8190" max="8190" width="16.140625" style="250" customWidth="1"/>
    <col min="8191" max="8194" width="9" style="250" customWidth="1"/>
    <col min="8195" max="8196" width="7.5703125" style="250" customWidth="1"/>
    <col min="8197" max="8197" width="6.85546875" style="250" customWidth="1"/>
    <col min="8198" max="8198" width="36.85546875" style="250" customWidth="1"/>
    <col min="8199" max="8442" width="9" style="250" customWidth="1"/>
    <col min="8443" max="8443" width="4" style="250" customWidth="1"/>
    <col min="8444" max="8444" width="12.28515625" style="250"/>
    <col min="8445" max="8445" width="4" style="250" customWidth="1"/>
    <col min="8446" max="8446" width="16.140625" style="250" customWidth="1"/>
    <col min="8447" max="8450" width="9" style="250" customWidth="1"/>
    <col min="8451" max="8452" width="7.5703125" style="250" customWidth="1"/>
    <col min="8453" max="8453" width="6.85546875" style="250" customWidth="1"/>
    <col min="8454" max="8454" width="36.85546875" style="250" customWidth="1"/>
    <col min="8455" max="8698" width="9" style="250" customWidth="1"/>
    <col min="8699" max="8699" width="4" style="250" customWidth="1"/>
    <col min="8700" max="8700" width="12.28515625" style="250"/>
    <col min="8701" max="8701" width="4" style="250" customWidth="1"/>
    <col min="8702" max="8702" width="16.140625" style="250" customWidth="1"/>
    <col min="8703" max="8706" width="9" style="250" customWidth="1"/>
    <col min="8707" max="8708" width="7.5703125" style="250" customWidth="1"/>
    <col min="8709" max="8709" width="6.85546875" style="250" customWidth="1"/>
    <col min="8710" max="8710" width="36.85546875" style="250" customWidth="1"/>
    <col min="8711" max="8954" width="9" style="250" customWidth="1"/>
    <col min="8955" max="8955" width="4" style="250" customWidth="1"/>
    <col min="8956" max="8956" width="12.28515625" style="250"/>
    <col min="8957" max="8957" width="4" style="250" customWidth="1"/>
    <col min="8958" max="8958" width="16.140625" style="250" customWidth="1"/>
    <col min="8959" max="8962" width="9" style="250" customWidth="1"/>
    <col min="8963" max="8964" width="7.5703125" style="250" customWidth="1"/>
    <col min="8965" max="8965" width="6.85546875" style="250" customWidth="1"/>
    <col min="8966" max="8966" width="36.85546875" style="250" customWidth="1"/>
    <col min="8967" max="9210" width="9" style="250" customWidth="1"/>
    <col min="9211" max="9211" width="4" style="250" customWidth="1"/>
    <col min="9212" max="9212" width="12.28515625" style="250"/>
    <col min="9213" max="9213" width="4" style="250" customWidth="1"/>
    <col min="9214" max="9214" width="16.140625" style="250" customWidth="1"/>
    <col min="9215" max="9218" width="9" style="250" customWidth="1"/>
    <col min="9219" max="9220" width="7.5703125" style="250" customWidth="1"/>
    <col min="9221" max="9221" width="6.85546875" style="250" customWidth="1"/>
    <col min="9222" max="9222" width="36.85546875" style="250" customWidth="1"/>
    <col min="9223" max="9466" width="9" style="250" customWidth="1"/>
    <col min="9467" max="9467" width="4" style="250" customWidth="1"/>
    <col min="9468" max="9468" width="12.28515625" style="250"/>
    <col min="9469" max="9469" width="4" style="250" customWidth="1"/>
    <col min="9470" max="9470" width="16.140625" style="250" customWidth="1"/>
    <col min="9471" max="9474" width="9" style="250" customWidth="1"/>
    <col min="9475" max="9476" width="7.5703125" style="250" customWidth="1"/>
    <col min="9477" max="9477" width="6.85546875" style="250" customWidth="1"/>
    <col min="9478" max="9478" width="36.85546875" style="250" customWidth="1"/>
    <col min="9479" max="9722" width="9" style="250" customWidth="1"/>
    <col min="9723" max="9723" width="4" style="250" customWidth="1"/>
    <col min="9724" max="9724" width="12.28515625" style="250"/>
    <col min="9725" max="9725" width="4" style="250" customWidth="1"/>
    <col min="9726" max="9726" width="16.140625" style="250" customWidth="1"/>
    <col min="9727" max="9730" width="9" style="250" customWidth="1"/>
    <col min="9731" max="9732" width="7.5703125" style="250" customWidth="1"/>
    <col min="9733" max="9733" width="6.85546875" style="250" customWidth="1"/>
    <col min="9734" max="9734" width="36.85546875" style="250" customWidth="1"/>
    <col min="9735" max="9978" width="9" style="250" customWidth="1"/>
    <col min="9979" max="9979" width="4" style="250" customWidth="1"/>
    <col min="9980" max="9980" width="12.28515625" style="250"/>
    <col min="9981" max="9981" width="4" style="250" customWidth="1"/>
    <col min="9982" max="9982" width="16.140625" style="250" customWidth="1"/>
    <col min="9983" max="9986" width="9" style="250" customWidth="1"/>
    <col min="9987" max="9988" width="7.5703125" style="250" customWidth="1"/>
    <col min="9989" max="9989" width="6.85546875" style="250" customWidth="1"/>
    <col min="9990" max="9990" width="36.85546875" style="250" customWidth="1"/>
    <col min="9991" max="10234" width="9" style="250" customWidth="1"/>
    <col min="10235" max="10235" width="4" style="250" customWidth="1"/>
    <col min="10236" max="10236" width="12.28515625" style="250"/>
    <col min="10237" max="10237" width="4" style="250" customWidth="1"/>
    <col min="10238" max="10238" width="16.140625" style="250" customWidth="1"/>
    <col min="10239" max="10242" width="9" style="250" customWidth="1"/>
    <col min="10243" max="10244" width="7.5703125" style="250" customWidth="1"/>
    <col min="10245" max="10245" width="6.85546875" style="250" customWidth="1"/>
    <col min="10246" max="10246" width="36.85546875" style="250" customWidth="1"/>
    <col min="10247" max="10490" width="9" style="250" customWidth="1"/>
    <col min="10491" max="10491" width="4" style="250" customWidth="1"/>
    <col min="10492" max="10492" width="12.28515625" style="250"/>
    <col min="10493" max="10493" width="4" style="250" customWidth="1"/>
    <col min="10494" max="10494" width="16.140625" style="250" customWidth="1"/>
    <col min="10495" max="10498" width="9" style="250" customWidth="1"/>
    <col min="10499" max="10500" width="7.5703125" style="250" customWidth="1"/>
    <col min="10501" max="10501" width="6.85546875" style="250" customWidth="1"/>
    <col min="10502" max="10502" width="36.85546875" style="250" customWidth="1"/>
    <col min="10503" max="10746" width="9" style="250" customWidth="1"/>
    <col min="10747" max="10747" width="4" style="250" customWidth="1"/>
    <col min="10748" max="10748" width="12.28515625" style="250"/>
    <col min="10749" max="10749" width="4" style="250" customWidth="1"/>
    <col min="10750" max="10750" width="16.140625" style="250" customWidth="1"/>
    <col min="10751" max="10754" width="9" style="250" customWidth="1"/>
    <col min="10755" max="10756" width="7.5703125" style="250" customWidth="1"/>
    <col min="10757" max="10757" width="6.85546875" style="250" customWidth="1"/>
    <col min="10758" max="10758" width="36.85546875" style="250" customWidth="1"/>
    <col min="10759" max="11002" width="9" style="250" customWidth="1"/>
    <col min="11003" max="11003" width="4" style="250" customWidth="1"/>
    <col min="11004" max="11004" width="12.28515625" style="250"/>
    <col min="11005" max="11005" width="4" style="250" customWidth="1"/>
    <col min="11006" max="11006" width="16.140625" style="250" customWidth="1"/>
    <col min="11007" max="11010" width="9" style="250" customWidth="1"/>
    <col min="11011" max="11012" width="7.5703125" style="250" customWidth="1"/>
    <col min="11013" max="11013" width="6.85546875" style="250" customWidth="1"/>
    <col min="11014" max="11014" width="36.85546875" style="250" customWidth="1"/>
    <col min="11015" max="11258" width="9" style="250" customWidth="1"/>
    <col min="11259" max="11259" width="4" style="250" customWidth="1"/>
    <col min="11260" max="11260" width="12.28515625" style="250"/>
    <col min="11261" max="11261" width="4" style="250" customWidth="1"/>
    <col min="11262" max="11262" width="16.140625" style="250" customWidth="1"/>
    <col min="11263" max="11266" width="9" style="250" customWidth="1"/>
    <col min="11267" max="11268" width="7.5703125" style="250" customWidth="1"/>
    <col min="11269" max="11269" width="6.85546875" style="250" customWidth="1"/>
    <col min="11270" max="11270" width="36.85546875" style="250" customWidth="1"/>
    <col min="11271" max="11514" width="9" style="250" customWidth="1"/>
    <col min="11515" max="11515" width="4" style="250" customWidth="1"/>
    <col min="11516" max="11516" width="12.28515625" style="250"/>
    <col min="11517" max="11517" width="4" style="250" customWidth="1"/>
    <col min="11518" max="11518" width="16.140625" style="250" customWidth="1"/>
    <col min="11519" max="11522" width="9" style="250" customWidth="1"/>
    <col min="11523" max="11524" width="7.5703125" style="250" customWidth="1"/>
    <col min="11525" max="11525" width="6.85546875" style="250" customWidth="1"/>
    <col min="11526" max="11526" width="36.85546875" style="250" customWidth="1"/>
    <col min="11527" max="11770" width="9" style="250" customWidth="1"/>
    <col min="11771" max="11771" width="4" style="250" customWidth="1"/>
    <col min="11772" max="11772" width="12.28515625" style="250"/>
    <col min="11773" max="11773" width="4" style="250" customWidth="1"/>
    <col min="11774" max="11774" width="16.140625" style="250" customWidth="1"/>
    <col min="11775" max="11778" width="9" style="250" customWidth="1"/>
    <col min="11779" max="11780" width="7.5703125" style="250" customWidth="1"/>
    <col min="11781" max="11781" width="6.85546875" style="250" customWidth="1"/>
    <col min="11782" max="11782" width="36.85546875" style="250" customWidth="1"/>
    <col min="11783" max="12026" width="9" style="250" customWidth="1"/>
    <col min="12027" max="12027" width="4" style="250" customWidth="1"/>
    <col min="12028" max="12028" width="12.28515625" style="250"/>
    <col min="12029" max="12029" width="4" style="250" customWidth="1"/>
    <col min="12030" max="12030" width="16.140625" style="250" customWidth="1"/>
    <col min="12031" max="12034" width="9" style="250" customWidth="1"/>
    <col min="12035" max="12036" width="7.5703125" style="250" customWidth="1"/>
    <col min="12037" max="12037" width="6.85546875" style="250" customWidth="1"/>
    <col min="12038" max="12038" width="36.85546875" style="250" customWidth="1"/>
    <col min="12039" max="12282" width="9" style="250" customWidth="1"/>
    <col min="12283" max="12283" width="4" style="250" customWidth="1"/>
    <col min="12284" max="12284" width="12.28515625" style="250"/>
    <col min="12285" max="12285" width="4" style="250" customWidth="1"/>
    <col min="12286" max="12286" width="16.140625" style="250" customWidth="1"/>
    <col min="12287" max="12290" width="9" style="250" customWidth="1"/>
    <col min="12291" max="12292" width="7.5703125" style="250" customWidth="1"/>
    <col min="12293" max="12293" width="6.85546875" style="250" customWidth="1"/>
    <col min="12294" max="12294" width="36.85546875" style="250" customWidth="1"/>
    <col min="12295" max="12538" width="9" style="250" customWidth="1"/>
    <col min="12539" max="12539" width="4" style="250" customWidth="1"/>
    <col min="12540" max="12540" width="12.28515625" style="250"/>
    <col min="12541" max="12541" width="4" style="250" customWidth="1"/>
    <col min="12542" max="12542" width="16.140625" style="250" customWidth="1"/>
    <col min="12543" max="12546" width="9" style="250" customWidth="1"/>
    <col min="12547" max="12548" width="7.5703125" style="250" customWidth="1"/>
    <col min="12549" max="12549" width="6.85546875" style="250" customWidth="1"/>
    <col min="12550" max="12550" width="36.85546875" style="250" customWidth="1"/>
    <col min="12551" max="12794" width="9" style="250" customWidth="1"/>
    <col min="12795" max="12795" width="4" style="250" customWidth="1"/>
    <col min="12796" max="12796" width="12.28515625" style="250"/>
    <col min="12797" max="12797" width="4" style="250" customWidth="1"/>
    <col min="12798" max="12798" width="16.140625" style="250" customWidth="1"/>
    <col min="12799" max="12802" width="9" style="250" customWidth="1"/>
    <col min="12803" max="12804" width="7.5703125" style="250" customWidth="1"/>
    <col min="12805" max="12805" width="6.85546875" style="250" customWidth="1"/>
    <col min="12806" max="12806" width="36.85546875" style="250" customWidth="1"/>
    <col min="12807" max="13050" width="9" style="250" customWidth="1"/>
    <col min="13051" max="13051" width="4" style="250" customWidth="1"/>
    <col min="13052" max="13052" width="12.28515625" style="250"/>
    <col min="13053" max="13053" width="4" style="250" customWidth="1"/>
    <col min="13054" max="13054" width="16.140625" style="250" customWidth="1"/>
    <col min="13055" max="13058" width="9" style="250" customWidth="1"/>
    <col min="13059" max="13060" width="7.5703125" style="250" customWidth="1"/>
    <col min="13061" max="13061" width="6.85546875" style="250" customWidth="1"/>
    <col min="13062" max="13062" width="36.85546875" style="250" customWidth="1"/>
    <col min="13063" max="13306" width="9" style="250" customWidth="1"/>
    <col min="13307" max="13307" width="4" style="250" customWidth="1"/>
    <col min="13308" max="13308" width="12.28515625" style="250"/>
    <col min="13309" max="13309" width="4" style="250" customWidth="1"/>
    <col min="13310" max="13310" width="16.140625" style="250" customWidth="1"/>
    <col min="13311" max="13314" width="9" style="250" customWidth="1"/>
    <col min="13315" max="13316" width="7.5703125" style="250" customWidth="1"/>
    <col min="13317" max="13317" width="6.85546875" style="250" customWidth="1"/>
    <col min="13318" max="13318" width="36.85546875" style="250" customWidth="1"/>
    <col min="13319" max="13562" width="9" style="250" customWidth="1"/>
    <col min="13563" max="13563" width="4" style="250" customWidth="1"/>
    <col min="13564" max="13564" width="12.28515625" style="250"/>
    <col min="13565" max="13565" width="4" style="250" customWidth="1"/>
    <col min="13566" max="13566" width="16.140625" style="250" customWidth="1"/>
    <col min="13567" max="13570" width="9" style="250" customWidth="1"/>
    <col min="13571" max="13572" width="7.5703125" style="250" customWidth="1"/>
    <col min="13573" max="13573" width="6.85546875" style="250" customWidth="1"/>
    <col min="13574" max="13574" width="36.85546875" style="250" customWidth="1"/>
    <col min="13575" max="13818" width="9" style="250" customWidth="1"/>
    <col min="13819" max="13819" width="4" style="250" customWidth="1"/>
    <col min="13820" max="13820" width="12.28515625" style="250"/>
    <col min="13821" max="13821" width="4" style="250" customWidth="1"/>
    <col min="13822" max="13822" width="16.140625" style="250" customWidth="1"/>
    <col min="13823" max="13826" width="9" style="250" customWidth="1"/>
    <col min="13827" max="13828" width="7.5703125" style="250" customWidth="1"/>
    <col min="13829" max="13829" width="6.85546875" style="250" customWidth="1"/>
    <col min="13830" max="13830" width="36.85546875" style="250" customWidth="1"/>
    <col min="13831" max="14074" width="9" style="250" customWidth="1"/>
    <col min="14075" max="14075" width="4" style="250" customWidth="1"/>
    <col min="14076" max="14076" width="12.28515625" style="250"/>
    <col min="14077" max="14077" width="4" style="250" customWidth="1"/>
    <col min="14078" max="14078" width="16.140625" style="250" customWidth="1"/>
    <col min="14079" max="14082" width="9" style="250" customWidth="1"/>
    <col min="14083" max="14084" width="7.5703125" style="250" customWidth="1"/>
    <col min="14085" max="14085" width="6.85546875" style="250" customWidth="1"/>
    <col min="14086" max="14086" width="36.85546875" style="250" customWidth="1"/>
    <col min="14087" max="14330" width="9" style="250" customWidth="1"/>
    <col min="14331" max="14331" width="4" style="250" customWidth="1"/>
    <col min="14332" max="14332" width="12.28515625" style="250"/>
    <col min="14333" max="14333" width="4" style="250" customWidth="1"/>
    <col min="14334" max="14334" width="16.140625" style="250" customWidth="1"/>
    <col min="14335" max="14338" width="9" style="250" customWidth="1"/>
    <col min="14339" max="14340" width="7.5703125" style="250" customWidth="1"/>
    <col min="14341" max="14341" width="6.85546875" style="250" customWidth="1"/>
    <col min="14342" max="14342" width="36.85546875" style="250" customWidth="1"/>
    <col min="14343" max="14586" width="9" style="250" customWidth="1"/>
    <col min="14587" max="14587" width="4" style="250" customWidth="1"/>
    <col min="14588" max="14588" width="12.28515625" style="250"/>
    <col min="14589" max="14589" width="4" style="250" customWidth="1"/>
    <col min="14590" max="14590" width="16.140625" style="250" customWidth="1"/>
    <col min="14591" max="14594" width="9" style="250" customWidth="1"/>
    <col min="14595" max="14596" width="7.5703125" style="250" customWidth="1"/>
    <col min="14597" max="14597" width="6.85546875" style="250" customWidth="1"/>
    <col min="14598" max="14598" width="36.85546875" style="250" customWidth="1"/>
    <col min="14599" max="14842" width="9" style="250" customWidth="1"/>
    <col min="14843" max="14843" width="4" style="250" customWidth="1"/>
    <col min="14844" max="14844" width="12.28515625" style="250"/>
    <col min="14845" max="14845" width="4" style="250" customWidth="1"/>
    <col min="14846" max="14846" width="16.140625" style="250" customWidth="1"/>
    <col min="14847" max="14850" width="9" style="250" customWidth="1"/>
    <col min="14851" max="14852" width="7.5703125" style="250" customWidth="1"/>
    <col min="14853" max="14853" width="6.85546875" style="250" customWidth="1"/>
    <col min="14854" max="14854" width="36.85546875" style="250" customWidth="1"/>
    <col min="14855" max="15098" width="9" style="250" customWidth="1"/>
    <col min="15099" max="15099" width="4" style="250" customWidth="1"/>
    <col min="15100" max="15100" width="12.28515625" style="250"/>
    <col min="15101" max="15101" width="4" style="250" customWidth="1"/>
    <col min="15102" max="15102" width="16.140625" style="250" customWidth="1"/>
    <col min="15103" max="15106" width="9" style="250" customWidth="1"/>
    <col min="15107" max="15108" width="7.5703125" style="250" customWidth="1"/>
    <col min="15109" max="15109" width="6.85546875" style="250" customWidth="1"/>
    <col min="15110" max="15110" width="36.85546875" style="250" customWidth="1"/>
    <col min="15111" max="15354" width="9" style="250" customWidth="1"/>
    <col min="15355" max="15355" width="4" style="250" customWidth="1"/>
    <col min="15356" max="15356" width="12.28515625" style="250"/>
    <col min="15357" max="15357" width="4" style="250" customWidth="1"/>
    <col min="15358" max="15358" width="16.140625" style="250" customWidth="1"/>
    <col min="15359" max="15362" width="9" style="250" customWidth="1"/>
    <col min="15363" max="15364" width="7.5703125" style="250" customWidth="1"/>
    <col min="15365" max="15365" width="6.85546875" style="250" customWidth="1"/>
    <col min="15366" max="15366" width="36.85546875" style="250" customWidth="1"/>
    <col min="15367" max="15610" width="9" style="250" customWidth="1"/>
    <col min="15611" max="15611" width="4" style="250" customWidth="1"/>
    <col min="15612" max="15612" width="12.28515625" style="250"/>
    <col min="15613" max="15613" width="4" style="250" customWidth="1"/>
    <col min="15614" max="15614" width="16.140625" style="250" customWidth="1"/>
    <col min="15615" max="15618" width="9" style="250" customWidth="1"/>
    <col min="15619" max="15620" width="7.5703125" style="250" customWidth="1"/>
    <col min="15621" max="15621" width="6.85546875" style="250" customWidth="1"/>
    <col min="15622" max="15622" width="36.85546875" style="250" customWidth="1"/>
    <col min="15623" max="15866" width="9" style="250" customWidth="1"/>
    <col min="15867" max="15867" width="4" style="250" customWidth="1"/>
    <col min="15868" max="15868" width="12.28515625" style="250"/>
    <col min="15869" max="15869" width="4" style="250" customWidth="1"/>
    <col min="15870" max="15870" width="16.140625" style="250" customWidth="1"/>
    <col min="15871" max="15874" width="9" style="250" customWidth="1"/>
    <col min="15875" max="15876" width="7.5703125" style="250" customWidth="1"/>
    <col min="15877" max="15877" width="6.85546875" style="250" customWidth="1"/>
    <col min="15878" max="15878" width="36.85546875" style="250" customWidth="1"/>
    <col min="15879" max="16122" width="9" style="250" customWidth="1"/>
    <col min="16123" max="16123" width="4" style="250" customWidth="1"/>
    <col min="16124" max="16124" width="12.28515625" style="250"/>
    <col min="16125" max="16125" width="4" style="250" customWidth="1"/>
    <col min="16126" max="16126" width="16.140625" style="250" customWidth="1"/>
    <col min="16127" max="16130" width="9" style="250" customWidth="1"/>
    <col min="16131" max="16132" width="7.5703125" style="250" customWidth="1"/>
    <col min="16133" max="16133" width="6.85546875" style="250" customWidth="1"/>
    <col min="16134" max="16134" width="36.85546875" style="250" customWidth="1"/>
    <col min="16135" max="16378" width="9" style="250" customWidth="1"/>
    <col min="16379" max="16379" width="4" style="250" customWidth="1"/>
    <col min="16380" max="16384" width="12.28515625" style="250"/>
  </cols>
  <sheetData>
    <row r="1" spans="1:12" hidden="1"/>
    <row r="2" spans="1:12" ht="22.5" customHeight="1">
      <c r="A2" s="764" t="s">
        <v>211</v>
      </c>
      <c r="B2" s="764"/>
      <c r="C2" s="764"/>
      <c r="D2" s="764"/>
      <c r="E2" s="764"/>
      <c r="F2" s="764"/>
      <c r="G2" s="764"/>
      <c r="H2" s="764"/>
      <c r="I2" s="764"/>
      <c r="J2" s="764"/>
      <c r="K2" s="249"/>
      <c r="L2" s="249"/>
    </row>
    <row r="3" spans="1:12" ht="27" customHeight="1">
      <c r="A3" s="767" t="s">
        <v>500</v>
      </c>
      <c r="B3" s="767"/>
      <c r="C3" s="767"/>
      <c r="D3" s="767"/>
      <c r="E3" s="767"/>
      <c r="F3" s="767"/>
      <c r="G3" s="767"/>
      <c r="H3" s="767"/>
      <c r="I3" s="767"/>
      <c r="J3" s="767"/>
      <c r="K3" s="251"/>
      <c r="L3" s="243"/>
    </row>
    <row r="4" spans="1:12" ht="25.5" customHeight="1">
      <c r="A4" s="768" t="str">
        <f>'Biểu 1'!A4:M4</f>
        <v>(Kèm theo Quyết định số 1766/QĐ-UBND ngày 15  tháng 12 năm 2023 của UBND tỉnh Cao Bằng)</v>
      </c>
      <c r="B4" s="768"/>
      <c r="C4" s="768"/>
      <c r="D4" s="768"/>
      <c r="E4" s="768"/>
      <c r="F4" s="768"/>
      <c r="G4" s="768"/>
      <c r="H4" s="768"/>
      <c r="I4" s="768"/>
      <c r="J4" s="768"/>
      <c r="K4" s="252"/>
      <c r="L4" s="252"/>
    </row>
    <row r="5" spans="1:12" ht="15" customHeight="1">
      <c r="A5" s="253"/>
      <c r="B5" s="253"/>
      <c r="C5" s="253"/>
      <c r="D5" s="253"/>
      <c r="E5" s="253"/>
      <c r="F5" s="253"/>
    </row>
    <row r="6" spans="1:12" ht="24.75" customHeight="1">
      <c r="E6" s="774" t="s">
        <v>361</v>
      </c>
      <c r="F6" s="774"/>
      <c r="G6" s="774"/>
      <c r="H6" s="774"/>
      <c r="I6" s="774"/>
      <c r="J6" s="774"/>
    </row>
    <row r="7" spans="1:12" ht="28.5" customHeight="1">
      <c r="A7" s="769" t="s">
        <v>2</v>
      </c>
      <c r="B7" s="769" t="s">
        <v>362</v>
      </c>
      <c r="C7" s="771" t="s">
        <v>363</v>
      </c>
      <c r="D7" s="772"/>
      <c r="E7" s="772"/>
      <c r="F7" s="772"/>
      <c r="G7" s="772"/>
      <c r="H7" s="772"/>
      <c r="I7" s="772"/>
      <c r="J7" s="773"/>
    </row>
    <row r="8" spans="1:12" ht="55.5" customHeight="1">
      <c r="A8" s="770"/>
      <c r="B8" s="770"/>
      <c r="C8" s="157" t="s">
        <v>255</v>
      </c>
      <c r="D8" s="58" t="s">
        <v>487</v>
      </c>
      <c r="E8" s="157" t="s">
        <v>488</v>
      </c>
      <c r="F8" s="157" t="s">
        <v>489</v>
      </c>
      <c r="G8" s="254" t="s">
        <v>490</v>
      </c>
      <c r="H8" s="771" t="s">
        <v>491</v>
      </c>
      <c r="I8" s="772"/>
      <c r="J8" s="773"/>
    </row>
    <row r="9" spans="1:12">
      <c r="A9" s="255" t="s">
        <v>175</v>
      </c>
      <c r="B9" s="255" t="s">
        <v>192</v>
      </c>
      <c r="C9" s="255">
        <v>1</v>
      </c>
      <c r="D9" s="255">
        <v>2</v>
      </c>
      <c r="E9" s="255">
        <v>3</v>
      </c>
      <c r="F9" s="255">
        <v>4</v>
      </c>
      <c r="G9" s="255">
        <v>5</v>
      </c>
      <c r="H9" s="256" t="s">
        <v>492</v>
      </c>
      <c r="I9" s="257" t="s">
        <v>493</v>
      </c>
      <c r="J9" s="257" t="s">
        <v>494</v>
      </c>
    </row>
    <row r="10" spans="1:12" ht="27.75" customHeight="1">
      <c r="A10" s="258"/>
      <c r="B10" s="258" t="s">
        <v>251</v>
      </c>
      <c r="C10" s="259">
        <f t="shared" ref="C10:G10" si="0">C11+C12+C13+C14+C15+C16+C17+C18+C19+C20</f>
        <v>821651</v>
      </c>
      <c r="D10" s="259">
        <f t="shared" si="0"/>
        <v>884244</v>
      </c>
      <c r="E10" s="259">
        <f t="shared" si="0"/>
        <v>435257</v>
      </c>
      <c r="F10" s="259">
        <f t="shared" si="0"/>
        <v>925246</v>
      </c>
      <c r="G10" s="259">
        <f t="shared" si="0"/>
        <v>977129</v>
      </c>
      <c r="H10" s="260">
        <f>(F10/C10)*100</f>
        <v>112.60815114933227</v>
      </c>
      <c r="I10" s="260">
        <f>(F10/D10)*100</f>
        <v>104.63695541049756</v>
      </c>
      <c r="J10" s="260">
        <f>(G10/F10)*100</f>
        <v>105.60748168595163</v>
      </c>
    </row>
    <row r="11" spans="1:12" ht="27.75" customHeight="1">
      <c r="A11" s="32">
        <v>1</v>
      </c>
      <c r="B11" s="71" t="s">
        <v>364</v>
      </c>
      <c r="C11" s="261">
        <v>363550</v>
      </c>
      <c r="D11" s="177">
        <v>393480</v>
      </c>
      <c r="E11" s="177">
        <v>190240</v>
      </c>
      <c r="F11" s="177">
        <v>393480</v>
      </c>
      <c r="G11" s="177">
        <v>429000</v>
      </c>
      <c r="H11" s="197">
        <f t="shared" ref="H11:H20" si="1">(F11/C11)*100</f>
        <v>108.23270526750105</v>
      </c>
      <c r="I11" s="197">
        <f t="shared" ref="I11:I20" si="2">(F11/D11)*100</f>
        <v>100</v>
      </c>
      <c r="J11" s="197">
        <f>(G11/F11)*100</f>
        <v>109.02714242146996</v>
      </c>
    </row>
    <row r="12" spans="1:12" ht="27.75" customHeight="1">
      <c r="A12" s="32">
        <v>2</v>
      </c>
      <c r="B12" s="71" t="s">
        <v>365</v>
      </c>
      <c r="C12" s="262">
        <v>51950</v>
      </c>
      <c r="D12" s="177">
        <v>57170</v>
      </c>
      <c r="E12" s="177">
        <v>35983</v>
      </c>
      <c r="F12" s="177">
        <v>57170</v>
      </c>
      <c r="G12" s="177">
        <v>63000</v>
      </c>
      <c r="H12" s="197">
        <f t="shared" si="1"/>
        <v>110.04812319538017</v>
      </c>
      <c r="I12" s="197">
        <f t="shared" si="2"/>
        <v>100</v>
      </c>
      <c r="J12" s="197">
        <f t="shared" ref="J12:J20" si="3">(G12/F12)*100</f>
        <v>110.19765611334616</v>
      </c>
    </row>
    <row r="13" spans="1:12" ht="27.75" customHeight="1">
      <c r="A13" s="32">
        <v>3</v>
      </c>
      <c r="B13" s="71" t="s">
        <v>222</v>
      </c>
      <c r="C13" s="262">
        <v>26518</v>
      </c>
      <c r="D13" s="177">
        <v>29404</v>
      </c>
      <c r="E13" s="177">
        <v>15804</v>
      </c>
      <c r="F13" s="177">
        <v>33121</v>
      </c>
      <c r="G13" s="177">
        <v>34446</v>
      </c>
      <c r="H13" s="197">
        <f t="shared" si="1"/>
        <v>124.90006787842221</v>
      </c>
      <c r="I13" s="197">
        <f t="shared" si="2"/>
        <v>112.6411372602367</v>
      </c>
      <c r="J13" s="197">
        <f t="shared" si="3"/>
        <v>104.00048307720178</v>
      </c>
    </row>
    <row r="14" spans="1:12" ht="27.75" customHeight="1">
      <c r="A14" s="32">
        <v>4</v>
      </c>
      <c r="B14" s="71" t="s">
        <v>227</v>
      </c>
      <c r="C14" s="262">
        <v>16047</v>
      </c>
      <c r="D14" s="177">
        <v>17970</v>
      </c>
      <c r="E14" s="177">
        <v>8381</v>
      </c>
      <c r="F14" s="177">
        <v>17850</v>
      </c>
      <c r="G14" s="177">
        <v>17901</v>
      </c>
      <c r="H14" s="197">
        <f t="shared" si="1"/>
        <v>111.23574499906526</v>
      </c>
      <c r="I14" s="197">
        <f t="shared" si="2"/>
        <v>99.332220367278808</v>
      </c>
      <c r="J14" s="197">
        <f>(G14/F14)*100</f>
        <v>100.28571428571429</v>
      </c>
    </row>
    <row r="15" spans="1:12" ht="27.75" customHeight="1">
      <c r="A15" s="32">
        <v>5</v>
      </c>
      <c r="B15" s="71" t="s">
        <v>221</v>
      </c>
      <c r="C15" s="262">
        <v>16700</v>
      </c>
      <c r="D15" s="177">
        <v>18412</v>
      </c>
      <c r="E15" s="177">
        <v>10548</v>
      </c>
      <c r="F15" s="177">
        <v>18410</v>
      </c>
      <c r="G15" s="177">
        <v>20503</v>
      </c>
      <c r="H15" s="197">
        <f t="shared" si="1"/>
        <v>110.23952095808383</v>
      </c>
      <c r="I15" s="197">
        <f t="shared" si="2"/>
        <v>99.989137519009347</v>
      </c>
      <c r="J15" s="197">
        <f t="shared" si="3"/>
        <v>111.36882129277565</v>
      </c>
    </row>
    <row r="16" spans="1:12" ht="27.75" customHeight="1">
      <c r="A16" s="32">
        <v>6</v>
      </c>
      <c r="B16" s="71" t="s">
        <v>228</v>
      </c>
      <c r="C16" s="262">
        <v>8669</v>
      </c>
      <c r="D16" s="177">
        <v>8930</v>
      </c>
      <c r="E16" s="177">
        <v>4299</v>
      </c>
      <c r="F16" s="177">
        <v>8930</v>
      </c>
      <c r="G16" s="177">
        <v>12000</v>
      </c>
      <c r="H16" s="197">
        <f t="shared" si="1"/>
        <v>103.01072788095513</v>
      </c>
      <c r="I16" s="197">
        <f t="shared" si="2"/>
        <v>100</v>
      </c>
      <c r="J16" s="197">
        <f t="shared" si="3"/>
        <v>134.3784994400896</v>
      </c>
    </row>
    <row r="17" spans="1:10" ht="27.75" customHeight="1">
      <c r="A17" s="32">
        <v>7</v>
      </c>
      <c r="B17" s="71" t="s">
        <v>366</v>
      </c>
      <c r="C17" s="262">
        <v>110478</v>
      </c>
      <c r="D17" s="177">
        <v>116000</v>
      </c>
      <c r="E17" s="177">
        <v>60947</v>
      </c>
      <c r="F17" s="177">
        <v>141500</v>
      </c>
      <c r="G17" s="177">
        <v>142000</v>
      </c>
      <c r="H17" s="197">
        <f t="shared" si="1"/>
        <v>128.07979869295247</v>
      </c>
      <c r="I17" s="197">
        <f t="shared" si="2"/>
        <v>121.98275862068965</v>
      </c>
      <c r="J17" s="197">
        <f t="shared" si="3"/>
        <v>100.35335689045937</v>
      </c>
    </row>
    <row r="18" spans="1:10" ht="27.75" customHeight="1">
      <c r="A18" s="32">
        <v>8</v>
      </c>
      <c r="B18" s="71" t="s">
        <v>223</v>
      </c>
      <c r="C18" s="262">
        <v>190623</v>
      </c>
      <c r="D18" s="177">
        <v>202960</v>
      </c>
      <c r="E18" s="177">
        <v>75981</v>
      </c>
      <c r="F18" s="177">
        <v>202960</v>
      </c>
      <c r="G18" s="177">
        <v>200000</v>
      </c>
      <c r="H18" s="197">
        <f t="shared" si="1"/>
        <v>106.47193675474628</v>
      </c>
      <c r="I18" s="197">
        <f t="shared" si="2"/>
        <v>100</v>
      </c>
      <c r="J18" s="197">
        <f t="shared" si="3"/>
        <v>98.541584548679538</v>
      </c>
    </row>
    <row r="19" spans="1:10" ht="27.75" customHeight="1">
      <c r="A19" s="32">
        <v>9</v>
      </c>
      <c r="B19" s="71" t="s">
        <v>224</v>
      </c>
      <c r="C19" s="262">
        <v>21686</v>
      </c>
      <c r="D19" s="177">
        <v>22918</v>
      </c>
      <c r="E19" s="177">
        <v>21169</v>
      </c>
      <c r="F19" s="177">
        <v>31825</v>
      </c>
      <c r="G19" s="177">
        <v>33279</v>
      </c>
      <c r="H19" s="197">
        <f t="shared" si="1"/>
        <v>146.75366595960529</v>
      </c>
      <c r="I19" s="197">
        <f t="shared" si="2"/>
        <v>138.86464787503272</v>
      </c>
      <c r="J19" s="197">
        <f t="shared" si="3"/>
        <v>104.56873527101335</v>
      </c>
    </row>
    <row r="20" spans="1:10" ht="27.75" customHeight="1">
      <c r="A20" s="32">
        <v>10</v>
      </c>
      <c r="B20" s="71" t="s">
        <v>220</v>
      </c>
      <c r="C20" s="262">
        <v>15430</v>
      </c>
      <c r="D20" s="177">
        <v>17000</v>
      </c>
      <c r="E20" s="177">
        <v>11905</v>
      </c>
      <c r="F20" s="177">
        <v>20000</v>
      </c>
      <c r="G20" s="177">
        <v>25000</v>
      </c>
      <c r="H20" s="197">
        <f t="shared" si="1"/>
        <v>129.61762799740765</v>
      </c>
      <c r="I20" s="197">
        <f t="shared" si="2"/>
        <v>117.64705882352942</v>
      </c>
      <c r="J20" s="197">
        <f t="shared" si="3"/>
        <v>125</v>
      </c>
    </row>
    <row r="21" spans="1:10">
      <c r="A21" s="296"/>
      <c r="B21" s="297"/>
      <c r="C21" s="298"/>
      <c r="D21" s="298"/>
      <c r="E21" s="298"/>
      <c r="F21" s="298"/>
      <c r="G21" s="299"/>
      <c r="H21" s="297"/>
      <c r="I21" s="297"/>
      <c r="J21" s="297"/>
    </row>
  </sheetData>
  <mergeCells count="8">
    <mergeCell ref="A3:J3"/>
    <mergeCell ref="A4:J4"/>
    <mergeCell ref="A2:J2"/>
    <mergeCell ref="A7:A8"/>
    <mergeCell ref="B7:B8"/>
    <mergeCell ref="C7:J7"/>
    <mergeCell ref="H8:J8"/>
    <mergeCell ref="E6:J6"/>
  </mergeCells>
  <printOptions horizontalCentered="1"/>
  <pageMargins left="0.70866141732283472" right="0.43307086614173229" top="0.55118110236220474" bottom="0.55118110236220474" header="0.31496062992125984" footer="0.31496062992125984"/>
  <pageSetup fitToHeight="0"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Q119"/>
  <sheetViews>
    <sheetView zoomScale="96" zoomScaleNormal="96" workbookViewId="0">
      <pane xSplit="2" ySplit="7" topLeftCell="C32" activePane="bottomRight" state="frozen"/>
      <selection pane="topRight" activeCell="C1" sqref="C1"/>
      <selection pane="bottomLeft" activeCell="A8" sqref="A8"/>
      <selection pane="bottomRight" activeCell="B12" sqref="B12"/>
    </sheetView>
  </sheetViews>
  <sheetFormatPr defaultRowHeight="15"/>
  <cols>
    <col min="1" max="1" width="9.140625" style="154"/>
    <col min="2" max="2" width="36.140625" style="154" customWidth="1"/>
    <col min="3" max="3" width="12.5703125" style="154" customWidth="1"/>
    <col min="4" max="4" width="10.7109375" style="154" customWidth="1"/>
    <col min="5" max="9" width="9.140625" style="154"/>
    <col min="10" max="10" width="9.28515625" style="154" customWidth="1"/>
    <col min="11" max="12" width="9.140625" style="154"/>
    <col min="13" max="13" width="16" style="202" customWidth="1"/>
    <col min="14" max="16384" width="9.140625" style="154"/>
  </cols>
  <sheetData>
    <row r="1" spans="1:17" ht="0.75" customHeight="1">
      <c r="A1" s="395"/>
      <c r="B1" s="395"/>
      <c r="C1" s="395"/>
      <c r="D1" s="395"/>
      <c r="E1" s="395"/>
      <c r="F1" s="395"/>
      <c r="G1" s="395"/>
      <c r="H1" s="395"/>
      <c r="I1" s="395"/>
      <c r="J1" s="395"/>
      <c r="K1" s="395"/>
      <c r="L1" s="395"/>
      <c r="M1" s="396"/>
    </row>
    <row r="2" spans="1:17" ht="15" customHeight="1">
      <c r="A2" s="777" t="s">
        <v>200</v>
      </c>
      <c r="B2" s="777"/>
      <c r="C2" s="777"/>
      <c r="D2" s="777"/>
      <c r="E2" s="777"/>
      <c r="F2" s="777"/>
      <c r="G2" s="777"/>
      <c r="H2" s="777"/>
      <c r="I2" s="777"/>
      <c r="J2" s="777"/>
      <c r="K2" s="777"/>
      <c r="L2" s="777"/>
      <c r="M2" s="777"/>
    </row>
    <row r="3" spans="1:17" ht="24" customHeight="1">
      <c r="A3" s="777" t="s">
        <v>63</v>
      </c>
      <c r="B3" s="777"/>
      <c r="C3" s="777"/>
      <c r="D3" s="777"/>
      <c r="E3" s="777"/>
      <c r="F3" s="777"/>
      <c r="G3" s="777"/>
      <c r="H3" s="777"/>
      <c r="I3" s="777"/>
      <c r="J3" s="777"/>
      <c r="K3" s="777"/>
      <c r="L3" s="777"/>
      <c r="M3" s="777"/>
    </row>
    <row r="4" spans="1:17" ht="18.75">
      <c r="A4" s="743" t="str">
        <f>'Biểu 1'!A4:M4</f>
        <v>(Kèm theo Quyết định số 1766/QĐ-UBND ngày 15  tháng 12 năm 2023 của UBND tỉnh Cao Bằng)</v>
      </c>
      <c r="B4" s="743"/>
      <c r="C4" s="743"/>
      <c r="D4" s="743"/>
      <c r="E4" s="743"/>
      <c r="F4" s="743"/>
      <c r="G4" s="743"/>
      <c r="H4" s="743"/>
      <c r="I4" s="743"/>
      <c r="J4" s="743"/>
      <c r="K4" s="743"/>
      <c r="L4" s="743"/>
      <c r="M4" s="743"/>
    </row>
    <row r="5" spans="1:17" ht="15.75">
      <c r="A5" s="348"/>
      <c r="B5" s="348"/>
      <c r="C5" s="348"/>
      <c r="D5" s="348"/>
      <c r="E5" s="348"/>
      <c r="F5" s="348"/>
      <c r="G5" s="348"/>
      <c r="H5" s="407"/>
      <c r="I5" s="348"/>
      <c r="J5" s="348"/>
      <c r="K5" s="348"/>
      <c r="L5" s="348"/>
      <c r="M5" s="348"/>
    </row>
    <row r="6" spans="1:17" s="202" customFormat="1" ht="18.75" customHeight="1">
      <c r="A6" s="741" t="s">
        <v>2</v>
      </c>
      <c r="B6" s="741" t="s">
        <v>3</v>
      </c>
      <c r="C6" s="741" t="s">
        <v>4</v>
      </c>
      <c r="D6" s="741" t="s">
        <v>255</v>
      </c>
      <c r="E6" s="741" t="s">
        <v>252</v>
      </c>
      <c r="F6" s="741"/>
      <c r="G6" s="741"/>
      <c r="H6" s="742"/>
      <c r="I6" s="741"/>
      <c r="J6" s="744" t="s">
        <v>437</v>
      </c>
      <c r="K6" s="745"/>
      <c r="L6" s="746"/>
      <c r="M6" s="741" t="s">
        <v>375</v>
      </c>
    </row>
    <row r="7" spans="1:17" s="202" customFormat="1" ht="110.25">
      <c r="A7" s="741"/>
      <c r="B7" s="741"/>
      <c r="C7" s="741"/>
      <c r="D7" s="741"/>
      <c r="E7" s="346" t="s">
        <v>1</v>
      </c>
      <c r="F7" s="346" t="s">
        <v>254</v>
      </c>
      <c r="G7" s="346" t="s">
        <v>28</v>
      </c>
      <c r="H7" s="406" t="s">
        <v>430</v>
      </c>
      <c r="I7" s="346" t="s">
        <v>435</v>
      </c>
      <c r="J7" s="346" t="s">
        <v>1</v>
      </c>
      <c r="K7" s="5" t="s">
        <v>495</v>
      </c>
      <c r="L7" s="5" t="s">
        <v>431</v>
      </c>
      <c r="M7" s="741"/>
    </row>
    <row r="8" spans="1:17" ht="18" customHeight="1">
      <c r="A8" s="165">
        <v>1</v>
      </c>
      <c r="B8" s="165">
        <v>2</v>
      </c>
      <c r="C8" s="165">
        <v>3</v>
      </c>
      <c r="D8" s="165">
        <v>4</v>
      </c>
      <c r="E8" s="165">
        <v>5</v>
      </c>
      <c r="F8" s="165">
        <v>6</v>
      </c>
      <c r="G8" s="165">
        <v>7</v>
      </c>
      <c r="H8" s="21"/>
      <c r="I8" s="165">
        <v>8</v>
      </c>
      <c r="J8" s="165">
        <v>9</v>
      </c>
      <c r="K8" s="165">
        <v>10</v>
      </c>
      <c r="L8" s="165">
        <v>11</v>
      </c>
      <c r="M8" s="165">
        <v>12</v>
      </c>
    </row>
    <row r="9" spans="1:17" ht="20.25" customHeight="1">
      <c r="A9" s="168" t="s">
        <v>33</v>
      </c>
      <c r="B9" s="6" t="s">
        <v>98</v>
      </c>
      <c r="C9" s="5"/>
      <c r="D9" s="165"/>
      <c r="E9" s="165"/>
      <c r="F9" s="165"/>
      <c r="G9" s="165"/>
      <c r="H9" s="21"/>
      <c r="I9" s="178"/>
      <c r="J9" s="165"/>
      <c r="K9" s="165"/>
      <c r="L9" s="165"/>
      <c r="M9" s="300"/>
    </row>
    <row r="10" spans="1:17" ht="23.25" customHeight="1">
      <c r="A10" s="35">
        <v>1</v>
      </c>
      <c r="B10" s="67" t="s">
        <v>99</v>
      </c>
      <c r="C10" s="21" t="s">
        <v>102</v>
      </c>
      <c r="D10" s="265">
        <v>543.05200000000002</v>
      </c>
      <c r="E10" s="265">
        <v>540.75599999999997</v>
      </c>
      <c r="F10" s="265"/>
      <c r="G10" s="265">
        <v>548.226</v>
      </c>
      <c r="H10" s="265">
        <f>G10/D10*100</f>
        <v>100.95276327128893</v>
      </c>
      <c r="I10" s="265">
        <f>G10/E10*100</f>
        <v>101.38139937420945</v>
      </c>
      <c r="J10" s="265">
        <v>553.36900000000003</v>
      </c>
      <c r="K10" s="306">
        <f>J10/E10*100</f>
        <v>102.33247527535525</v>
      </c>
      <c r="L10" s="306">
        <f t="shared" ref="L10:L11" si="0">J10/G10*100</f>
        <v>100.93811676206528</v>
      </c>
      <c r="M10" s="159"/>
      <c r="O10" s="154">
        <f>J10*0.97</f>
        <v>536.76792999999998</v>
      </c>
      <c r="P10" s="154">
        <f>G10*0.944</f>
        <v>517.52534400000002</v>
      </c>
      <c r="Q10" s="154">
        <f>O10-P10</f>
        <v>19.24258599999996</v>
      </c>
    </row>
    <row r="11" spans="1:17" ht="23.25" customHeight="1">
      <c r="A11" s="61"/>
      <c r="B11" s="269" t="s">
        <v>427</v>
      </c>
      <c r="C11" s="289" t="s">
        <v>102</v>
      </c>
      <c r="D11" s="265">
        <v>0.84</v>
      </c>
      <c r="E11" s="43">
        <v>0.85</v>
      </c>
      <c r="F11" s="43"/>
      <c r="G11" s="43">
        <v>0.86</v>
      </c>
      <c r="H11" s="265">
        <f t="shared" ref="H11:H12" si="1">G11/D11*100</f>
        <v>102.38095238095238</v>
      </c>
      <c r="I11" s="265">
        <f t="shared" ref="I11:I12" si="2">G11/E11*100</f>
        <v>101.17647058823529</v>
      </c>
      <c r="J11" s="43">
        <v>0.84</v>
      </c>
      <c r="K11" s="306">
        <f t="shared" ref="K11" si="3">J11/E11*100</f>
        <v>98.82352941176471</v>
      </c>
      <c r="L11" s="306">
        <f t="shared" si="0"/>
        <v>97.674418604651152</v>
      </c>
      <c r="M11" s="159"/>
    </row>
    <row r="12" spans="1:17" ht="23.25" customHeight="1">
      <c r="A12" s="61"/>
      <c r="B12" s="269" t="s">
        <v>428</v>
      </c>
      <c r="C12" s="289" t="s">
        <v>102</v>
      </c>
      <c r="D12" s="265">
        <v>2.38</v>
      </c>
      <c r="E12" s="43">
        <v>2.35</v>
      </c>
      <c r="F12" s="43"/>
      <c r="G12" s="43">
        <v>2.38</v>
      </c>
      <c r="H12" s="265">
        <f t="shared" si="1"/>
        <v>100</v>
      </c>
      <c r="I12" s="265">
        <f t="shared" si="2"/>
        <v>101.27659574468085</v>
      </c>
      <c r="J12" s="43">
        <v>2.33</v>
      </c>
      <c r="K12" s="306">
        <f>J12/E12*100</f>
        <v>99.148936170212764</v>
      </c>
      <c r="L12" s="306">
        <f>J12/G12*100</f>
        <v>97.899159663865561</v>
      </c>
      <c r="M12" s="159"/>
    </row>
    <row r="13" spans="1:17" ht="22.5" customHeight="1">
      <c r="A13" s="61">
        <v>2</v>
      </c>
      <c r="B13" s="74" t="s">
        <v>258</v>
      </c>
      <c r="C13" s="270" t="s">
        <v>5</v>
      </c>
      <c r="D13" s="43">
        <v>0.84</v>
      </c>
      <c r="E13" s="43">
        <v>0.85</v>
      </c>
      <c r="F13" s="43"/>
      <c r="G13" s="43">
        <v>0.86</v>
      </c>
      <c r="H13" s="43">
        <f>G13-D13</f>
        <v>2.0000000000000018E-2</v>
      </c>
      <c r="I13" s="265">
        <f>G13-E13</f>
        <v>1.0000000000000009E-2</v>
      </c>
      <c r="J13" s="43">
        <v>0.84</v>
      </c>
      <c r="K13" s="265">
        <f>J13-E13</f>
        <v>-1.0000000000000009E-2</v>
      </c>
      <c r="L13" s="265">
        <f>J13-G13</f>
        <v>-2.0000000000000018E-2</v>
      </c>
      <c r="M13" s="159"/>
    </row>
    <row r="14" spans="1:17" ht="22.5" customHeight="1">
      <c r="A14" s="61"/>
      <c r="B14" s="74" t="s">
        <v>429</v>
      </c>
      <c r="C14" s="76" t="s">
        <v>131</v>
      </c>
      <c r="D14" s="43">
        <v>2.38</v>
      </c>
      <c r="E14" s="43">
        <v>2.35</v>
      </c>
      <c r="F14" s="43"/>
      <c r="G14" s="43">
        <v>2.38</v>
      </c>
      <c r="H14" s="43">
        <f>G14-D14</f>
        <v>0</v>
      </c>
      <c r="I14" s="265">
        <f>G14-E14</f>
        <v>2.9999999999999805E-2</v>
      </c>
      <c r="J14" s="43">
        <v>2.33</v>
      </c>
      <c r="K14" s="265">
        <f>J14-E14</f>
        <v>-2.0000000000000018E-2</v>
      </c>
      <c r="L14" s="265">
        <f>J14-G14</f>
        <v>-4.9999999999999822E-2</v>
      </c>
      <c r="M14" s="159"/>
    </row>
    <row r="15" spans="1:17" ht="24.75" customHeight="1">
      <c r="A15" s="61">
        <v>3</v>
      </c>
      <c r="B15" s="74" t="s">
        <v>257</v>
      </c>
      <c r="C15" s="76" t="s">
        <v>256</v>
      </c>
      <c r="D15" s="151">
        <v>2.38</v>
      </c>
      <c r="E15" s="43">
        <v>2.35</v>
      </c>
      <c r="F15" s="43"/>
      <c r="G15" s="43">
        <v>2.38</v>
      </c>
      <c r="H15" s="265">
        <f>G15/D15*100</f>
        <v>100</v>
      </c>
      <c r="I15" s="43">
        <v>100</v>
      </c>
      <c r="J15" s="43">
        <v>2.33</v>
      </c>
      <c r="K15" s="160">
        <f t="shared" ref="K15" si="4">J15/E15*100</f>
        <v>99.148936170212764</v>
      </c>
      <c r="L15" s="160">
        <f t="shared" ref="L15:L16" si="5">J15/G15*100</f>
        <v>97.899159663865561</v>
      </c>
      <c r="M15" s="159"/>
    </row>
    <row r="16" spans="1:17" ht="47.25">
      <c r="A16" s="61">
        <v>4</v>
      </c>
      <c r="B16" s="74" t="s">
        <v>259</v>
      </c>
      <c r="C16" s="270" t="s">
        <v>260</v>
      </c>
      <c r="D16" s="43">
        <v>105.4</v>
      </c>
      <c r="E16" s="43">
        <v>111</v>
      </c>
      <c r="F16" s="43">
        <v>114</v>
      </c>
      <c r="G16" s="43">
        <v>112</v>
      </c>
      <c r="H16" s="265">
        <f t="shared" ref="H16" si="6">G16/D16*100</f>
        <v>106.26185958254268</v>
      </c>
      <c r="I16" s="265">
        <f>G16/E16*100</f>
        <v>100.90090090090089</v>
      </c>
      <c r="J16" s="43">
        <v>109</v>
      </c>
      <c r="K16" s="160">
        <f>J16/E16*100</f>
        <v>98.198198198198199</v>
      </c>
      <c r="L16" s="160">
        <f t="shared" si="5"/>
        <v>97.321428571428569</v>
      </c>
      <c r="M16" s="159"/>
    </row>
    <row r="17" spans="1:13" ht="24" customHeight="1">
      <c r="A17" s="35">
        <v>5</v>
      </c>
      <c r="B17" s="67" t="s">
        <v>100</v>
      </c>
      <c r="C17" s="32" t="s">
        <v>64</v>
      </c>
      <c r="D17" s="43">
        <v>71.400000000000006</v>
      </c>
      <c r="E17" s="43">
        <v>71.900000000000006</v>
      </c>
      <c r="F17" s="43"/>
      <c r="G17" s="43">
        <v>71.599999999999994</v>
      </c>
      <c r="H17" s="265">
        <f>G17/D17*100</f>
        <v>100.2801120448179</v>
      </c>
      <c r="I17" s="265">
        <f>G17/E17*100</f>
        <v>99.582753824756594</v>
      </c>
      <c r="J17" s="43">
        <v>72.2</v>
      </c>
      <c r="K17" s="160">
        <f>J17/E17*100</f>
        <v>100.41724617524339</v>
      </c>
      <c r="L17" s="160">
        <f t="shared" ref="L17" si="7">J17/G17*100</f>
        <v>100.83798882681565</v>
      </c>
      <c r="M17" s="159"/>
    </row>
    <row r="18" spans="1:13" ht="24.75" customHeight="1">
      <c r="A18" s="5" t="s">
        <v>44</v>
      </c>
      <c r="B18" s="6" t="s">
        <v>101</v>
      </c>
      <c r="C18" s="5"/>
      <c r="D18" s="165"/>
      <c r="E18" s="165"/>
      <c r="F18" s="165"/>
      <c r="G18" s="165"/>
      <c r="H18" s="21"/>
      <c r="I18" s="178"/>
      <c r="J18" s="178"/>
      <c r="K18" s="178"/>
      <c r="L18" s="178"/>
      <c r="M18" s="271"/>
    </row>
    <row r="19" spans="1:13" ht="31.5" customHeight="1">
      <c r="A19" s="153" t="s">
        <v>6</v>
      </c>
      <c r="B19" s="20" t="s">
        <v>261</v>
      </c>
      <c r="C19" s="21" t="s">
        <v>102</v>
      </c>
      <c r="D19" s="194">
        <v>208.69</v>
      </c>
      <c r="E19" s="194">
        <v>219.5</v>
      </c>
      <c r="F19" s="194"/>
      <c r="G19" s="194">
        <v>219.5</v>
      </c>
      <c r="H19" s="265">
        <f>G19/D19*100</f>
        <v>105.17993195649049</v>
      </c>
      <c r="I19" s="265">
        <f>G19/E19*100</f>
        <v>100</v>
      </c>
      <c r="J19" s="185">
        <v>227</v>
      </c>
      <c r="K19" s="160">
        <f t="shared" ref="K19" si="8">J19/E19*100</f>
        <v>103.41685649202734</v>
      </c>
      <c r="L19" s="160">
        <f t="shared" ref="L19" si="9">J19/G19*100</f>
        <v>103.41685649202734</v>
      </c>
      <c r="M19" s="159"/>
    </row>
    <row r="20" spans="1:13" ht="31.5">
      <c r="A20" s="153" t="s">
        <v>6</v>
      </c>
      <c r="B20" s="20" t="s">
        <v>262</v>
      </c>
      <c r="C20" s="21" t="s">
        <v>102</v>
      </c>
      <c r="D20" s="194">
        <v>201.678</v>
      </c>
      <c r="E20" s="194">
        <v>212.9</v>
      </c>
      <c r="F20" s="194"/>
      <c r="G20" s="194">
        <v>212.9</v>
      </c>
      <c r="H20" s="265">
        <f>G20/D20*100</f>
        <v>105.56431539384563</v>
      </c>
      <c r="I20" s="265">
        <f>G20/E20*100</f>
        <v>100</v>
      </c>
      <c r="J20" s="185">
        <v>218.3</v>
      </c>
      <c r="K20" s="160">
        <f t="shared" ref="K20" si="10">J20/E20*100</f>
        <v>102.53640206669799</v>
      </c>
      <c r="L20" s="160">
        <f t="shared" ref="L20" si="11">J20/G20*100</f>
        <v>102.53640206669799</v>
      </c>
      <c r="M20" s="159"/>
    </row>
    <row r="21" spans="1:13" ht="22.5" customHeight="1">
      <c r="A21" s="153" t="s">
        <v>6</v>
      </c>
      <c r="B21" s="20" t="s">
        <v>263</v>
      </c>
      <c r="C21" s="21" t="s">
        <v>13</v>
      </c>
      <c r="D21" s="185">
        <f>'Biểu 1'!D23/'Biểu 5'!D20</f>
        <v>106.59634313112981</v>
      </c>
      <c r="E21" s="185">
        <f>'Biểu 1'!E23/'Biểu 5'!E20</f>
        <v>111.99709426911969</v>
      </c>
      <c r="F21" s="185"/>
      <c r="G21" s="185">
        <f>'Biểu 1'!G23/'Biểu 5'!G20</f>
        <v>106.84227665570691</v>
      </c>
      <c r="H21" s="265">
        <f>G21/D21*100</f>
        <v>100.23071478566068</v>
      </c>
      <c r="I21" s="265">
        <f>G21/E21*100</f>
        <v>95.397364862854232</v>
      </c>
      <c r="J21" s="185">
        <f>'Biểu 1'!J23/'Biểu 5'!J20</f>
        <v>113.92605914217771</v>
      </c>
      <c r="K21" s="160">
        <f>J21/E21*100</f>
        <v>101.72233474952741</v>
      </c>
      <c r="L21" s="160">
        <f>J21/G21*100</f>
        <v>106.63013060766001</v>
      </c>
      <c r="M21" s="159"/>
    </row>
    <row r="22" spans="1:13" ht="31.5">
      <c r="A22" s="153" t="s">
        <v>6</v>
      </c>
      <c r="B22" s="20" t="s">
        <v>264</v>
      </c>
      <c r="C22" s="21" t="s">
        <v>5</v>
      </c>
      <c r="D22" s="185">
        <f>D20/D10*100</f>
        <v>37.137879982027499</v>
      </c>
      <c r="E22" s="185">
        <f>E20/E10*100</f>
        <v>39.370806796410953</v>
      </c>
      <c r="F22" s="185"/>
      <c r="G22" s="185">
        <f>G20/G10*100</f>
        <v>38.834349337681907</v>
      </c>
      <c r="H22" s="43">
        <f>G22-D22</f>
        <v>1.6964693556544077</v>
      </c>
      <c r="I22" s="43">
        <f>G22-E22</f>
        <v>-0.53645745872904627</v>
      </c>
      <c r="J22" s="185">
        <f t="shared" ref="J22" si="12">J20/J10*100</f>
        <v>39.449264414884098</v>
      </c>
      <c r="K22" s="265">
        <f>J22-E22</f>
        <v>7.8457618473144919E-2</v>
      </c>
      <c r="L22" s="265">
        <f>J22-G22</f>
        <v>0.61491507720219118</v>
      </c>
      <c r="M22" s="159"/>
    </row>
    <row r="23" spans="1:13" s="126" customFormat="1" ht="47.25" customHeight="1">
      <c r="A23" s="73" t="s">
        <v>6</v>
      </c>
      <c r="B23" s="67" t="s">
        <v>103</v>
      </c>
      <c r="C23" s="61" t="s">
        <v>102</v>
      </c>
      <c r="D23" s="125">
        <v>0.26</v>
      </c>
      <c r="E23" s="125">
        <v>0.1</v>
      </c>
      <c r="F23" s="125">
        <v>0.14499999999999999</v>
      </c>
      <c r="G23" s="125">
        <v>0.2</v>
      </c>
      <c r="H23" s="265">
        <f>G23/D23*100</f>
        <v>76.923076923076934</v>
      </c>
      <c r="I23" s="265">
        <f>G23/E23*100</f>
        <v>200</v>
      </c>
      <c r="J23" s="156">
        <v>0.2</v>
      </c>
      <c r="K23" s="160">
        <f>J23/E23*100</f>
        <v>200</v>
      </c>
      <c r="L23" s="160">
        <f>J23/G23*100</f>
        <v>100</v>
      </c>
      <c r="M23" s="159"/>
    </row>
    <row r="24" spans="1:13" s="126" customFormat="1" ht="31.5">
      <c r="A24" s="73" t="s">
        <v>6</v>
      </c>
      <c r="B24" s="67" t="s">
        <v>104</v>
      </c>
      <c r="C24" s="32" t="s">
        <v>5</v>
      </c>
      <c r="D24" s="101">
        <v>48.2</v>
      </c>
      <c r="E24" s="127">
        <v>50</v>
      </c>
      <c r="F24" s="101"/>
      <c r="G24" s="101">
        <v>50</v>
      </c>
      <c r="H24" s="43">
        <f>G24-D24</f>
        <v>1.7999999999999972</v>
      </c>
      <c r="I24" s="156">
        <v>0</v>
      </c>
      <c r="J24" s="156">
        <v>50.9</v>
      </c>
      <c r="K24" s="265">
        <f>J24-E24</f>
        <v>0.89999999999999858</v>
      </c>
      <c r="L24" s="265">
        <f>J24-G24</f>
        <v>0.89999999999999858</v>
      </c>
      <c r="M24" s="159"/>
    </row>
    <row r="25" spans="1:13" s="126" customFormat="1" ht="31.5">
      <c r="A25" s="73"/>
      <c r="B25" s="67" t="s">
        <v>265</v>
      </c>
      <c r="C25" s="32" t="s">
        <v>5</v>
      </c>
      <c r="D25" s="101">
        <v>25.6</v>
      </c>
      <c r="E25" s="128">
        <v>26</v>
      </c>
      <c r="F25" s="101"/>
      <c r="G25" s="128">
        <v>26</v>
      </c>
      <c r="H25" s="43">
        <f t="shared" ref="H25:H26" si="13">G25-D25</f>
        <v>0.39999999999999858</v>
      </c>
      <c r="I25" s="156">
        <v>0</v>
      </c>
      <c r="J25" s="156">
        <v>26.3</v>
      </c>
      <c r="K25" s="265">
        <f>J25-E25</f>
        <v>0.30000000000000071</v>
      </c>
      <c r="L25" s="265">
        <f>J25-G25</f>
        <v>0.30000000000000071</v>
      </c>
      <c r="M25" s="159"/>
    </row>
    <row r="26" spans="1:13" s="126" customFormat="1" ht="18.75" customHeight="1">
      <c r="A26" s="73"/>
      <c r="B26" s="67" t="s">
        <v>105</v>
      </c>
      <c r="C26" s="32" t="s">
        <v>5</v>
      </c>
      <c r="D26" s="129">
        <v>35.799999999999997</v>
      </c>
      <c r="E26" s="102">
        <v>37.4</v>
      </c>
      <c r="F26" s="129"/>
      <c r="G26" s="129">
        <v>37.4</v>
      </c>
      <c r="H26" s="43">
        <f t="shared" si="13"/>
        <v>1.6000000000000014</v>
      </c>
      <c r="I26" s="265">
        <f>G26/E26*100</f>
        <v>100</v>
      </c>
      <c r="J26" s="158">
        <v>38.799999999999997</v>
      </c>
      <c r="K26" s="265">
        <f>J26-E26</f>
        <v>1.3999999999999986</v>
      </c>
      <c r="L26" s="265">
        <f>J26-G26</f>
        <v>1.3999999999999986</v>
      </c>
      <c r="M26" s="159"/>
    </row>
    <row r="27" spans="1:13" s="126" customFormat="1" ht="18.75" customHeight="1">
      <c r="A27" s="130" t="s">
        <v>6</v>
      </c>
      <c r="B27" s="67" t="s">
        <v>266</v>
      </c>
      <c r="C27" s="32" t="s">
        <v>123</v>
      </c>
      <c r="D27" s="131">
        <v>52.41</v>
      </c>
      <c r="E27" s="132">
        <v>69.466000000000008</v>
      </c>
      <c r="F27" s="131">
        <v>51.41</v>
      </c>
      <c r="G27" s="131">
        <v>57.42</v>
      </c>
      <c r="H27" s="265">
        <f>G27/D27*100</f>
        <v>109.55924441900402</v>
      </c>
      <c r="I27" s="265">
        <f>G27/E27*100</f>
        <v>82.659142602136299</v>
      </c>
      <c r="J27" s="131">
        <v>58.73</v>
      </c>
      <c r="K27" s="160">
        <f>J27/E27*100</f>
        <v>84.544957245271064</v>
      </c>
      <c r="L27" s="160">
        <f>J27/G27*100</f>
        <v>102.28143504005571</v>
      </c>
      <c r="M27" s="159"/>
    </row>
    <row r="28" spans="1:13" s="126" customFormat="1" ht="18.75" customHeight="1">
      <c r="A28" s="130"/>
      <c r="B28" s="25" t="s">
        <v>267</v>
      </c>
      <c r="C28" s="32"/>
      <c r="D28" s="43"/>
      <c r="E28" s="132"/>
      <c r="F28" s="43"/>
      <c r="I28" s="43"/>
      <c r="J28" s="43"/>
      <c r="K28" s="43"/>
      <c r="L28" s="43"/>
      <c r="M28" s="159"/>
    </row>
    <row r="29" spans="1:13" s="126" customFormat="1" ht="18.75" customHeight="1">
      <c r="A29" s="130"/>
      <c r="B29" s="133" t="s">
        <v>268</v>
      </c>
      <c r="C29" s="26" t="s">
        <v>123</v>
      </c>
      <c r="D29" s="43">
        <v>35.61</v>
      </c>
      <c r="E29" s="134">
        <v>38.322000000000003</v>
      </c>
      <c r="F29" s="43">
        <v>35.03</v>
      </c>
      <c r="G29" s="43">
        <v>36.770000000000003</v>
      </c>
      <c r="H29" s="265">
        <f>G29/D29*100</f>
        <v>103.25751193484977</v>
      </c>
      <c r="I29" s="265">
        <f>G29/E29*100</f>
        <v>95.95010698815301</v>
      </c>
      <c r="J29" s="43">
        <v>37.08</v>
      </c>
      <c r="K29" s="43">
        <v>96.8</v>
      </c>
      <c r="L29" s="43">
        <v>100.8</v>
      </c>
      <c r="M29" s="159"/>
    </row>
    <row r="30" spans="1:13" s="126" customFormat="1" ht="18.75" customHeight="1">
      <c r="A30" s="130"/>
      <c r="B30" s="133" t="s">
        <v>269</v>
      </c>
      <c r="C30" s="26" t="s">
        <v>123</v>
      </c>
      <c r="D30" s="43">
        <v>16.8</v>
      </c>
      <c r="E30" s="134">
        <v>31.143999999999998</v>
      </c>
      <c r="F30" s="43">
        <v>16.11</v>
      </c>
      <c r="G30" s="43">
        <v>20.65</v>
      </c>
      <c r="H30" s="265">
        <f>G30/D30*100</f>
        <v>122.91666666666666</v>
      </c>
      <c r="I30" s="265">
        <f t="shared" ref="I30" si="14">G30/E30*100</f>
        <v>66.304906241972773</v>
      </c>
      <c r="J30" s="43">
        <v>21.65</v>
      </c>
      <c r="K30" s="43">
        <v>69.5</v>
      </c>
      <c r="L30" s="43">
        <v>104.8</v>
      </c>
      <c r="M30" s="159"/>
    </row>
    <row r="31" spans="1:13" s="126" customFormat="1" ht="31.5">
      <c r="A31" s="58" t="s">
        <v>72</v>
      </c>
      <c r="B31" s="67" t="s">
        <v>270</v>
      </c>
      <c r="C31" s="32" t="s">
        <v>5</v>
      </c>
      <c r="D31" s="43">
        <v>25.1</v>
      </c>
      <c r="E31" s="96">
        <v>24.1</v>
      </c>
      <c r="F31" s="43">
        <v>24.2</v>
      </c>
      <c r="G31" s="43">
        <v>26.2</v>
      </c>
      <c r="H31" s="43">
        <f t="shared" ref="H31:H37" si="15">G31-D31</f>
        <v>1.0999999999999979</v>
      </c>
      <c r="I31" s="265">
        <f>G31-E31</f>
        <v>2.0999999999999979</v>
      </c>
      <c r="J31" s="43">
        <v>25.4</v>
      </c>
      <c r="K31" s="265">
        <f>J31-E31</f>
        <v>1.2999999999999972</v>
      </c>
      <c r="L31" s="265">
        <f>J31-G31</f>
        <v>-0.80000000000000071</v>
      </c>
      <c r="M31" s="159"/>
    </row>
    <row r="32" spans="1:13" s="126" customFormat="1" ht="21" customHeight="1">
      <c r="A32" s="35"/>
      <c r="B32" s="67" t="s">
        <v>14</v>
      </c>
      <c r="C32" s="32"/>
      <c r="D32" s="43"/>
      <c r="E32" s="135"/>
      <c r="F32" s="43"/>
      <c r="G32" s="43"/>
      <c r="H32" s="43"/>
      <c r="I32" s="43"/>
      <c r="J32" s="43"/>
      <c r="K32" s="43"/>
      <c r="L32" s="43"/>
      <c r="M32" s="159"/>
    </row>
    <row r="33" spans="1:16" s="126" customFormat="1" ht="19.5" customHeight="1">
      <c r="A33" s="136"/>
      <c r="B33" s="25" t="s">
        <v>271</v>
      </c>
      <c r="C33" s="26" t="s">
        <v>5</v>
      </c>
      <c r="D33" s="43">
        <v>17.100000000000001</v>
      </c>
      <c r="E33" s="137">
        <v>13.26</v>
      </c>
      <c r="F33" s="43">
        <v>16.600000000000001</v>
      </c>
      <c r="G33" s="43">
        <v>16.8</v>
      </c>
      <c r="H33" s="43">
        <f t="shared" si="15"/>
        <v>-0.30000000000000071</v>
      </c>
      <c r="I33" s="265">
        <f>G33-E33</f>
        <v>3.5400000000000009</v>
      </c>
      <c r="J33" s="43">
        <v>16.100000000000001</v>
      </c>
      <c r="K33" s="265">
        <f>J33-E33</f>
        <v>2.8400000000000016</v>
      </c>
      <c r="L33" s="265">
        <f>J33-G33</f>
        <v>-0.69999999999999929</v>
      </c>
      <c r="M33" s="159"/>
    </row>
    <row r="34" spans="1:16" s="126" customFormat="1" ht="19.5" customHeight="1">
      <c r="A34" s="136"/>
      <c r="B34" s="25" t="s">
        <v>272</v>
      </c>
      <c r="C34" s="26" t="s">
        <v>5</v>
      </c>
      <c r="D34" s="138">
        <v>8.1</v>
      </c>
      <c r="E34" s="137">
        <v>10.78</v>
      </c>
      <c r="F34" s="138">
        <v>7.6</v>
      </c>
      <c r="G34" s="138">
        <v>9.4</v>
      </c>
      <c r="H34" s="43">
        <f t="shared" si="15"/>
        <v>1.3000000000000007</v>
      </c>
      <c r="I34" s="265">
        <f>G34-E34</f>
        <v>-1.379999999999999</v>
      </c>
      <c r="J34" s="138">
        <v>9.4</v>
      </c>
      <c r="K34" s="265">
        <f>J34-E34</f>
        <v>-1.379999999999999</v>
      </c>
      <c r="L34" s="265">
        <f>J34-G34</f>
        <v>0</v>
      </c>
      <c r="M34" s="159"/>
    </row>
    <row r="35" spans="1:16" s="126" customFormat="1" ht="19.5" customHeight="1">
      <c r="A35" s="58" t="s">
        <v>72</v>
      </c>
      <c r="B35" s="67" t="s">
        <v>273</v>
      </c>
      <c r="C35" s="32" t="s">
        <v>123</v>
      </c>
      <c r="D35" s="138">
        <v>27.35</v>
      </c>
      <c r="E35" s="43">
        <v>29.216000000000001</v>
      </c>
      <c r="F35" s="138">
        <v>27.11</v>
      </c>
      <c r="G35" s="138">
        <v>28.57</v>
      </c>
      <c r="H35" s="265">
        <f>G35/D35*100</f>
        <v>104.46069469835466</v>
      </c>
      <c r="I35" s="265">
        <f t="shared" ref="I35" si="16">G35/E35*100</f>
        <v>97.788882803943039</v>
      </c>
      <c r="J35" s="138">
        <v>28.88</v>
      </c>
      <c r="K35" s="160">
        <f>J35/E35*100</f>
        <v>98.849945235487397</v>
      </c>
      <c r="L35" s="160">
        <f>J35/G35*100</f>
        <v>101.08505425271264</v>
      </c>
      <c r="M35" s="159"/>
    </row>
    <row r="36" spans="1:16" s="126" customFormat="1" ht="34.5" customHeight="1">
      <c r="A36" s="58" t="s">
        <v>72</v>
      </c>
      <c r="B36" s="67" t="s">
        <v>274</v>
      </c>
      <c r="C36" s="32" t="s">
        <v>5</v>
      </c>
      <c r="D36" s="138">
        <v>13.1</v>
      </c>
      <c r="E36" s="96">
        <v>10.11</v>
      </c>
      <c r="F36" s="138">
        <v>12.75</v>
      </c>
      <c r="G36" s="138">
        <v>13</v>
      </c>
      <c r="H36" s="43">
        <f t="shared" si="15"/>
        <v>-9.9999999999999645E-2</v>
      </c>
      <c r="I36" s="265">
        <f>G36-E36</f>
        <v>2.8900000000000006</v>
      </c>
      <c r="J36" s="138">
        <v>12.5</v>
      </c>
      <c r="K36" s="265">
        <f>J36-E36</f>
        <v>2.3900000000000006</v>
      </c>
      <c r="L36" s="265">
        <f>J36-G36</f>
        <v>-0.5</v>
      </c>
      <c r="M36" s="159"/>
    </row>
    <row r="37" spans="1:16" s="126" customFormat="1" ht="18.75" customHeight="1">
      <c r="A37" s="73" t="s">
        <v>6</v>
      </c>
      <c r="B37" s="139" t="s">
        <v>275</v>
      </c>
      <c r="C37" s="32" t="s">
        <v>5</v>
      </c>
      <c r="D37" s="138">
        <v>2.41</v>
      </c>
      <c r="E37" s="43">
        <v>3.25</v>
      </c>
      <c r="F37" s="138"/>
      <c r="G37" s="138">
        <v>3.25</v>
      </c>
      <c r="H37" s="43">
        <f t="shared" si="15"/>
        <v>0.83999999999999986</v>
      </c>
      <c r="I37" s="138">
        <v>0</v>
      </c>
      <c r="J37" s="138">
        <v>3.15</v>
      </c>
      <c r="K37" s="265">
        <f>J37-E37</f>
        <v>-0.10000000000000009</v>
      </c>
      <c r="L37" s="265">
        <f>J37-G37</f>
        <v>-0.10000000000000009</v>
      </c>
      <c r="M37" s="159"/>
    </row>
    <row r="38" spans="1:16" ht="31.5">
      <c r="A38" s="5" t="s">
        <v>47</v>
      </c>
      <c r="B38" s="6" t="s">
        <v>106</v>
      </c>
      <c r="C38" s="5"/>
      <c r="D38" s="165"/>
      <c r="E38" s="165"/>
      <c r="F38" s="165"/>
      <c r="G38" s="165"/>
      <c r="H38" s="21"/>
      <c r="I38" s="178"/>
      <c r="J38" s="165"/>
      <c r="K38" s="165"/>
      <c r="L38" s="165"/>
      <c r="M38" s="159"/>
    </row>
    <row r="39" spans="1:16" ht="15.75">
      <c r="A39" s="7" t="s">
        <v>6</v>
      </c>
      <c r="B39" s="29" t="s">
        <v>108</v>
      </c>
      <c r="C39" s="28" t="s">
        <v>107</v>
      </c>
      <c r="D39" s="140">
        <v>37.408999999999999</v>
      </c>
      <c r="E39" s="140">
        <v>32.451000000000001</v>
      </c>
      <c r="F39" s="21"/>
      <c r="G39" s="140">
        <f>D39*0.9577</f>
        <v>35.826599299999998</v>
      </c>
      <c r="H39" s="265">
        <f>G39/D39*100</f>
        <v>95.77</v>
      </c>
      <c r="I39" s="265">
        <f t="shared" ref="I39" si="17">G39/E39*100</f>
        <v>110.40214261501956</v>
      </c>
      <c r="J39" s="140">
        <v>27.109000000000002</v>
      </c>
      <c r="K39" s="160">
        <f>J39/E39*100</f>
        <v>83.538257680811071</v>
      </c>
      <c r="L39" s="160">
        <f>J39/G39*100</f>
        <v>75.667243136861174</v>
      </c>
      <c r="M39" s="159"/>
      <c r="P39" s="154">
        <f>G39/D39*100-100</f>
        <v>-4.230000000000004</v>
      </c>
    </row>
    <row r="40" spans="1:16" ht="15.75">
      <c r="A40" s="7" t="s">
        <v>6</v>
      </c>
      <c r="B40" s="29" t="s">
        <v>109</v>
      </c>
      <c r="C40" s="28" t="s">
        <v>5</v>
      </c>
      <c r="D40" s="140">
        <v>28.94</v>
      </c>
      <c r="E40" s="140">
        <v>25.23</v>
      </c>
      <c r="F40" s="21"/>
      <c r="G40" s="140">
        <v>24.94</v>
      </c>
      <c r="H40" s="43">
        <f t="shared" ref="H40:H44" si="18">G40-D40</f>
        <v>-4</v>
      </c>
      <c r="I40" s="141">
        <f>G40-E40</f>
        <v>-0.28999999999999915</v>
      </c>
      <c r="J40" s="141">
        <v>20.94</v>
      </c>
      <c r="K40" s="265">
        <f>J40-E40</f>
        <v>-4.2899999999999991</v>
      </c>
      <c r="L40" s="265">
        <f>J40-G40</f>
        <v>-4</v>
      </c>
      <c r="M40" s="159"/>
    </row>
    <row r="41" spans="1:16" ht="15.75">
      <c r="A41" s="7" t="s">
        <v>6</v>
      </c>
      <c r="B41" s="30" t="s">
        <v>110</v>
      </c>
      <c r="C41" s="28" t="s">
        <v>111</v>
      </c>
      <c r="D41" s="142">
        <v>27606</v>
      </c>
      <c r="E41" s="142">
        <v>50000</v>
      </c>
      <c r="F41" s="187">
        <v>25713</v>
      </c>
      <c r="G41" s="143">
        <v>25713</v>
      </c>
      <c r="H41" s="265">
        <f>G41/D41*100</f>
        <v>93.142795044555527</v>
      </c>
      <c r="I41" s="265">
        <f t="shared" ref="I41" si="19">G41/E41*100</f>
        <v>51.426000000000002</v>
      </c>
      <c r="J41" s="142">
        <v>50000</v>
      </c>
      <c r="K41" s="160">
        <f>J41/E41*100</f>
        <v>100</v>
      </c>
      <c r="L41" s="160">
        <f>J41/G41*100</f>
        <v>194.45416715280209</v>
      </c>
      <c r="M41" s="159"/>
    </row>
    <row r="42" spans="1:16" ht="15.75">
      <c r="A42" s="7" t="s">
        <v>6</v>
      </c>
      <c r="B42" s="29" t="s">
        <v>112</v>
      </c>
      <c r="C42" s="28" t="s">
        <v>5</v>
      </c>
      <c r="D42" s="141">
        <v>4.28</v>
      </c>
      <c r="E42" s="144">
        <v>4</v>
      </c>
      <c r="F42" s="21"/>
      <c r="G42" s="141">
        <v>4.2300000000000004</v>
      </c>
      <c r="H42" s="43">
        <f t="shared" si="18"/>
        <v>-4.9999999999999822E-2</v>
      </c>
      <c r="I42" s="141">
        <f>G42-E42</f>
        <v>0.23000000000000043</v>
      </c>
      <c r="J42" s="144">
        <v>4</v>
      </c>
      <c r="K42" s="265">
        <f>J42-E42</f>
        <v>0</v>
      </c>
      <c r="L42" s="265">
        <f>J42-G42</f>
        <v>-0.23000000000000043</v>
      </c>
      <c r="M42" s="159"/>
    </row>
    <row r="43" spans="1:16" ht="15.75">
      <c r="A43" s="7" t="s">
        <v>6</v>
      </c>
      <c r="B43" s="29" t="s">
        <v>113</v>
      </c>
      <c r="C43" s="28" t="s">
        <v>107</v>
      </c>
      <c r="D43" s="140">
        <v>19.084</v>
      </c>
      <c r="E43" s="141">
        <v>24.97</v>
      </c>
      <c r="F43" s="21"/>
      <c r="G43" s="141">
        <v>21.11</v>
      </c>
      <c r="H43" s="265">
        <f>G43/D43*100</f>
        <v>110.61622301404317</v>
      </c>
      <c r="I43" s="265">
        <f t="shared" ref="I43" si="20">G43/E43*100</f>
        <v>84.541449739687621</v>
      </c>
      <c r="J43" s="141">
        <v>24.97</v>
      </c>
      <c r="K43" s="160">
        <f>J43/E43*100</f>
        <v>100</v>
      </c>
      <c r="L43" s="160">
        <f>J43/G43*100</f>
        <v>118.28517290383704</v>
      </c>
      <c r="M43" s="159"/>
    </row>
    <row r="44" spans="1:16" ht="15.75">
      <c r="A44" s="7" t="s">
        <v>6</v>
      </c>
      <c r="B44" s="29" t="s">
        <v>114</v>
      </c>
      <c r="C44" s="28" t="s">
        <v>5</v>
      </c>
      <c r="D44" s="141">
        <v>14.76</v>
      </c>
      <c r="E44" s="141">
        <v>19.399999999999999</v>
      </c>
      <c r="F44" s="21"/>
      <c r="G44" s="141">
        <v>16.399999999999999</v>
      </c>
      <c r="H44" s="43">
        <f t="shared" si="18"/>
        <v>1.6399999999999988</v>
      </c>
      <c r="I44" s="141">
        <f>G44-E44</f>
        <v>-3</v>
      </c>
      <c r="J44" s="141">
        <v>19.399999999999999</v>
      </c>
      <c r="K44" s="265">
        <f>J44-E44</f>
        <v>0</v>
      </c>
      <c r="L44" s="265">
        <f>J44-G44</f>
        <v>3</v>
      </c>
      <c r="M44" s="159"/>
    </row>
    <row r="45" spans="1:16" ht="15.75">
      <c r="A45" s="7" t="s">
        <v>6</v>
      </c>
      <c r="B45" s="29" t="s">
        <v>115</v>
      </c>
      <c r="C45" s="28" t="s">
        <v>107</v>
      </c>
      <c r="D45" s="141">
        <v>5.3419999999999996</v>
      </c>
      <c r="E45" s="140">
        <v>5.15</v>
      </c>
      <c r="F45" s="21"/>
      <c r="G45" s="140">
        <v>5.15</v>
      </c>
      <c r="H45" s="265">
        <f>G45/D45*100</f>
        <v>96.405840509172606</v>
      </c>
      <c r="I45" s="265">
        <f t="shared" ref="I45:I46" si="21">G45/E45*100</f>
        <v>100</v>
      </c>
      <c r="J45" s="140">
        <v>5.15</v>
      </c>
      <c r="K45" s="160">
        <f>J45/E45*100</f>
        <v>100</v>
      </c>
      <c r="L45" s="160">
        <f>J45/G45*100</f>
        <v>100</v>
      </c>
      <c r="M45" s="159"/>
    </row>
    <row r="46" spans="1:16" ht="15.75">
      <c r="A46" s="7" t="s">
        <v>6</v>
      </c>
      <c r="B46" s="29" t="s">
        <v>116</v>
      </c>
      <c r="C46" s="28" t="s">
        <v>107</v>
      </c>
      <c r="D46" s="140">
        <v>0.12</v>
      </c>
      <c r="E46" s="141">
        <v>0.12</v>
      </c>
      <c r="F46" s="21"/>
      <c r="G46" s="141">
        <v>0.12</v>
      </c>
      <c r="H46" s="265">
        <f>G46/D46*100</f>
        <v>100</v>
      </c>
      <c r="I46" s="265">
        <f t="shared" si="21"/>
        <v>100</v>
      </c>
      <c r="J46" s="141">
        <v>0.12</v>
      </c>
      <c r="K46" s="160">
        <f>J46/E46*100</f>
        <v>100</v>
      </c>
      <c r="L46" s="160">
        <f>J46/G46*100</f>
        <v>100</v>
      </c>
      <c r="M46" s="159"/>
    </row>
    <row r="47" spans="1:16" ht="31.5">
      <c r="A47" s="5" t="s">
        <v>48</v>
      </c>
      <c r="B47" s="6" t="s">
        <v>117</v>
      </c>
      <c r="C47" s="168"/>
      <c r="D47" s="165"/>
      <c r="E47" s="165"/>
      <c r="F47" s="165"/>
      <c r="G47" s="165"/>
      <c r="H47" s="21"/>
      <c r="I47" s="178"/>
      <c r="J47" s="165"/>
      <c r="K47" s="165"/>
      <c r="L47" s="165"/>
      <c r="M47" s="347"/>
    </row>
    <row r="48" spans="1:16" ht="31.5">
      <c r="A48" s="153" t="s">
        <v>6</v>
      </c>
      <c r="B48" s="20" t="s">
        <v>276</v>
      </c>
      <c r="C48" s="22" t="s">
        <v>118</v>
      </c>
      <c r="D48" s="72">
        <v>161</v>
      </c>
      <c r="E48" s="72">
        <v>161</v>
      </c>
      <c r="F48" s="43"/>
      <c r="G48" s="72">
        <v>161</v>
      </c>
      <c r="H48" s="265">
        <f>G48/D48*100</f>
        <v>100</v>
      </c>
      <c r="I48" s="43">
        <v>100</v>
      </c>
      <c r="J48" s="72">
        <v>161</v>
      </c>
      <c r="K48" s="160">
        <f>J48/E48*100</f>
        <v>100</v>
      </c>
      <c r="L48" s="160">
        <f>J48/G48*100</f>
        <v>100</v>
      </c>
      <c r="M48" s="347"/>
    </row>
    <row r="49" spans="1:15" ht="17.25" customHeight="1">
      <c r="A49" s="4"/>
      <c r="B49" s="23" t="s">
        <v>14</v>
      </c>
      <c r="C49" s="22"/>
      <c r="D49" s="43"/>
      <c r="E49" s="43"/>
      <c r="F49" s="43"/>
      <c r="G49" s="43"/>
      <c r="H49" s="43"/>
      <c r="I49" s="43"/>
      <c r="J49" s="43"/>
      <c r="K49" s="43"/>
      <c r="L49" s="43"/>
      <c r="M49" s="347"/>
    </row>
    <row r="50" spans="1:15" ht="18.75" customHeight="1">
      <c r="A50" s="8"/>
      <c r="B50" s="27" t="s">
        <v>277</v>
      </c>
      <c r="C50" s="22" t="s">
        <v>118</v>
      </c>
      <c r="D50" s="72">
        <v>124</v>
      </c>
      <c r="E50" s="72">
        <v>124</v>
      </c>
      <c r="F50" s="43"/>
      <c r="G50" s="72">
        <v>124</v>
      </c>
      <c r="H50" s="265">
        <f>G50/D50*100</f>
        <v>100</v>
      </c>
      <c r="I50" s="43">
        <v>100</v>
      </c>
      <c r="J50" s="72">
        <v>124</v>
      </c>
      <c r="K50" s="160">
        <f>J50/E50*100</f>
        <v>100</v>
      </c>
      <c r="L50" s="160">
        <f>J50/G50*100</f>
        <v>100</v>
      </c>
      <c r="M50" s="347"/>
    </row>
    <row r="51" spans="1:15" ht="47.25">
      <c r="A51" s="153" t="s">
        <v>6</v>
      </c>
      <c r="B51" s="27" t="s">
        <v>202</v>
      </c>
      <c r="C51" s="24" t="s">
        <v>5</v>
      </c>
      <c r="D51" s="101">
        <v>77.5</v>
      </c>
      <c r="E51" s="101">
        <v>82.5</v>
      </c>
      <c r="F51" s="101">
        <v>78.7</v>
      </c>
      <c r="G51" s="101">
        <v>82.5</v>
      </c>
      <c r="H51" s="43">
        <f t="shared" ref="H51:H52" si="22">G51-D51</f>
        <v>5</v>
      </c>
      <c r="I51" s="141">
        <f>G51-E51</f>
        <v>0</v>
      </c>
      <c r="J51" s="101">
        <v>83</v>
      </c>
      <c r="K51" s="265">
        <f>J51-E51</f>
        <v>0.5</v>
      </c>
      <c r="L51" s="265">
        <f>J51-G51</f>
        <v>0.5</v>
      </c>
      <c r="M51" s="159"/>
      <c r="O51" s="344">
        <f>G51-D51</f>
        <v>5</v>
      </c>
    </row>
    <row r="52" spans="1:15" ht="35.25" customHeight="1">
      <c r="A52" s="153" t="s">
        <v>6</v>
      </c>
      <c r="B52" s="27" t="s">
        <v>201</v>
      </c>
      <c r="C52" s="24" t="s">
        <v>5</v>
      </c>
      <c r="D52" s="101">
        <v>97.5</v>
      </c>
      <c r="E52" s="101">
        <v>98.8</v>
      </c>
      <c r="F52" s="101">
        <v>97.5</v>
      </c>
      <c r="G52" s="101">
        <v>98.8</v>
      </c>
      <c r="H52" s="43">
        <f t="shared" si="22"/>
        <v>1.2999999999999972</v>
      </c>
      <c r="I52" s="141">
        <f>G52-E52</f>
        <v>0</v>
      </c>
      <c r="J52" s="101">
        <v>99.4</v>
      </c>
      <c r="K52" s="265">
        <f>J52-E52</f>
        <v>0.60000000000000853</v>
      </c>
      <c r="L52" s="265">
        <f>J52-G52</f>
        <v>0.60000000000000853</v>
      </c>
      <c r="M52" s="159"/>
      <c r="O52" s="344">
        <f>G52-D52</f>
        <v>1.2999999999999972</v>
      </c>
    </row>
    <row r="53" spans="1:15" ht="18.75" customHeight="1">
      <c r="A53" s="153" t="s">
        <v>6</v>
      </c>
      <c r="B53" s="27" t="s">
        <v>158</v>
      </c>
      <c r="C53" s="22" t="s">
        <v>118</v>
      </c>
      <c r="D53" s="72">
        <v>161</v>
      </c>
      <c r="E53" s="72">
        <v>161</v>
      </c>
      <c r="F53" s="72">
        <v>161</v>
      </c>
      <c r="G53" s="72">
        <v>161</v>
      </c>
      <c r="H53" s="265">
        <f>G53/D53*100</f>
        <v>100</v>
      </c>
      <c r="I53" s="265">
        <f t="shared" ref="I53:I55" si="23">G53/E53*100</f>
        <v>100</v>
      </c>
      <c r="J53" s="72">
        <v>161</v>
      </c>
      <c r="K53" s="160">
        <f>J53/E53*100</f>
        <v>100</v>
      </c>
      <c r="L53" s="160">
        <f>J53/G53*100</f>
        <v>100</v>
      </c>
      <c r="M53" s="159"/>
    </row>
    <row r="54" spans="1:15" ht="15.75">
      <c r="A54" s="153" t="s">
        <v>6</v>
      </c>
      <c r="B54" s="27" t="s">
        <v>157</v>
      </c>
      <c r="C54" s="24" t="s">
        <v>5</v>
      </c>
      <c r="D54" s="72">
        <v>100</v>
      </c>
      <c r="E54" s="72">
        <v>100</v>
      </c>
      <c r="F54" s="72">
        <v>100</v>
      </c>
      <c r="G54" s="72">
        <v>100</v>
      </c>
      <c r="H54" s="43">
        <f t="shared" ref="H54" si="24">G54-D54</f>
        <v>0</v>
      </c>
      <c r="I54" s="141">
        <f>G54-E54</f>
        <v>0</v>
      </c>
      <c r="J54" s="72">
        <v>100</v>
      </c>
      <c r="K54" s="265">
        <f>J54-E54</f>
        <v>0</v>
      </c>
      <c r="L54" s="265">
        <f>J54-G54</f>
        <v>0</v>
      </c>
      <c r="M54" s="159"/>
    </row>
    <row r="55" spans="1:15" ht="31.5" customHeight="1">
      <c r="A55" s="153" t="s">
        <v>6</v>
      </c>
      <c r="B55" s="27" t="s">
        <v>159</v>
      </c>
      <c r="C55" s="22" t="s">
        <v>118</v>
      </c>
      <c r="D55" s="194">
        <v>139</v>
      </c>
      <c r="E55" s="194">
        <v>139</v>
      </c>
      <c r="F55" s="194">
        <v>139</v>
      </c>
      <c r="G55" s="194">
        <v>139</v>
      </c>
      <c r="H55" s="265">
        <f>G55/D55*100</f>
        <v>100</v>
      </c>
      <c r="I55" s="265">
        <f t="shared" si="23"/>
        <v>100</v>
      </c>
      <c r="J55" s="194">
        <v>139</v>
      </c>
      <c r="K55" s="160">
        <f>J55/E55*100</f>
        <v>100</v>
      </c>
      <c r="L55" s="160">
        <f>J55/G55*100</f>
        <v>100</v>
      </c>
      <c r="M55" s="159"/>
    </row>
    <row r="56" spans="1:15" ht="18" customHeight="1">
      <c r="A56" s="153" t="s">
        <v>6</v>
      </c>
      <c r="B56" s="27" t="s">
        <v>160</v>
      </c>
      <c r="C56" s="24" t="s">
        <v>5</v>
      </c>
      <c r="D56" s="72">
        <v>100</v>
      </c>
      <c r="E56" s="72">
        <v>100</v>
      </c>
      <c r="F56" s="72">
        <v>100</v>
      </c>
      <c r="G56" s="72">
        <v>100</v>
      </c>
      <c r="H56" s="43">
        <f t="shared" ref="H56" si="25">G56-D56</f>
        <v>0</v>
      </c>
      <c r="I56" s="141">
        <f>G56-E56</f>
        <v>0</v>
      </c>
      <c r="J56" s="72">
        <v>100</v>
      </c>
      <c r="K56" s="265">
        <f>J56-E56</f>
        <v>0</v>
      </c>
      <c r="L56" s="265">
        <f>J56-G56</f>
        <v>0</v>
      </c>
      <c r="M56" s="159"/>
    </row>
    <row r="57" spans="1:15" ht="18" customHeight="1">
      <c r="A57" s="153" t="s">
        <v>6</v>
      </c>
      <c r="B57" s="27" t="s">
        <v>161</v>
      </c>
      <c r="C57" s="22" t="s">
        <v>43</v>
      </c>
      <c r="D57" s="145">
        <v>53</v>
      </c>
      <c r="E57" s="145">
        <v>53</v>
      </c>
      <c r="F57" s="145">
        <v>53</v>
      </c>
      <c r="G57" s="145">
        <v>53</v>
      </c>
      <c r="H57" s="265">
        <f>G57/D57*100</f>
        <v>100</v>
      </c>
      <c r="I57" s="265">
        <f t="shared" ref="I57" si="26">G57/E57*100</f>
        <v>100</v>
      </c>
      <c r="J57" s="145">
        <v>53</v>
      </c>
      <c r="K57" s="160">
        <f>J57/E57*100</f>
        <v>100</v>
      </c>
      <c r="L57" s="160">
        <f>J57/G57*100</f>
        <v>100</v>
      </c>
      <c r="M57" s="159"/>
    </row>
    <row r="58" spans="1:15" ht="18.75" customHeight="1">
      <c r="A58" s="153" t="s">
        <v>6</v>
      </c>
      <c r="B58" s="27" t="s">
        <v>162</v>
      </c>
      <c r="C58" s="24" t="s">
        <v>5</v>
      </c>
      <c r="D58" s="193">
        <v>38.119999999999997</v>
      </c>
      <c r="E58" s="193">
        <v>38.119999999999997</v>
      </c>
      <c r="F58" s="193">
        <v>38.119999999999997</v>
      </c>
      <c r="G58" s="193">
        <v>38.119999999999997</v>
      </c>
      <c r="H58" s="43">
        <f t="shared" ref="H58" si="27">G58-D58</f>
        <v>0</v>
      </c>
      <c r="I58" s="141">
        <f>G58-E58</f>
        <v>0</v>
      </c>
      <c r="J58" s="193">
        <v>38.119999999999997</v>
      </c>
      <c r="K58" s="265">
        <f>J58-E58</f>
        <v>0</v>
      </c>
      <c r="L58" s="265">
        <f>J58-G58</f>
        <v>0</v>
      </c>
      <c r="M58" s="159"/>
    </row>
    <row r="59" spans="1:15" ht="18.75" customHeight="1">
      <c r="A59" s="153" t="s">
        <v>6</v>
      </c>
      <c r="B59" s="20" t="s">
        <v>120</v>
      </c>
      <c r="C59" s="22" t="s">
        <v>111</v>
      </c>
      <c r="D59" s="145">
        <v>121916</v>
      </c>
      <c r="E59" s="98">
        <v>123288</v>
      </c>
      <c r="F59" s="98"/>
      <c r="G59" s="145">
        <v>123500</v>
      </c>
      <c r="H59" s="265">
        <f>G59/D59*100</f>
        <v>101.29925522490895</v>
      </c>
      <c r="I59" s="265">
        <f t="shared" ref="I59" si="28">G59/E59*100</f>
        <v>100.17195509700862</v>
      </c>
      <c r="J59" s="145">
        <v>125000</v>
      </c>
      <c r="K59" s="160">
        <f>J59/E59*100</f>
        <v>101.3886185192395</v>
      </c>
      <c r="L59" s="160">
        <f>J59/G59*100</f>
        <v>101.21457489878543</v>
      </c>
      <c r="M59" s="159"/>
    </row>
    <row r="60" spans="1:15" ht="18.75" customHeight="1">
      <c r="A60" s="153" t="s">
        <v>6</v>
      </c>
      <c r="B60" s="20" t="s">
        <v>121</v>
      </c>
      <c r="C60" s="22" t="s">
        <v>5</v>
      </c>
      <c r="D60" s="272">
        <v>92.99</v>
      </c>
      <c r="E60" s="272">
        <v>93.68</v>
      </c>
      <c r="F60" s="272"/>
      <c r="G60" s="272">
        <v>93.68</v>
      </c>
      <c r="H60" s="43">
        <f t="shared" ref="H60" si="29">G60-D60</f>
        <v>0.69000000000001194</v>
      </c>
      <c r="I60" s="141">
        <f>G60-E60</f>
        <v>0</v>
      </c>
      <c r="J60" s="273">
        <v>96.05</v>
      </c>
      <c r="K60" s="265">
        <f>J60-E60</f>
        <v>2.3699999999999903</v>
      </c>
      <c r="L60" s="265">
        <f>J60-G60</f>
        <v>2.3699999999999903</v>
      </c>
      <c r="M60" s="159"/>
    </row>
    <row r="61" spans="1:15" ht="36.75" customHeight="1">
      <c r="A61" s="153" t="s">
        <v>6</v>
      </c>
      <c r="B61" s="20" t="s">
        <v>134</v>
      </c>
      <c r="C61" s="22" t="s">
        <v>135</v>
      </c>
      <c r="D61" s="101">
        <v>142</v>
      </c>
      <c r="E61" s="101">
        <v>140</v>
      </c>
      <c r="F61" s="101">
        <v>144</v>
      </c>
      <c r="G61" s="101">
        <v>144</v>
      </c>
      <c r="H61" s="265">
        <f>G61/D61*100</f>
        <v>101.40845070422534</v>
      </c>
      <c r="I61" s="156">
        <f>G61/E61*100</f>
        <v>102.85714285714285</v>
      </c>
      <c r="J61" s="101">
        <v>146</v>
      </c>
      <c r="K61" s="160">
        <f>J61/E61*100</f>
        <v>104.28571428571429</v>
      </c>
      <c r="L61" s="160">
        <f>J61/G61*100</f>
        <v>101.38888888888889</v>
      </c>
      <c r="M61" s="159"/>
    </row>
    <row r="62" spans="1:15" ht="35.25" customHeight="1">
      <c r="A62" s="153" t="s">
        <v>6</v>
      </c>
      <c r="B62" s="20" t="s">
        <v>136</v>
      </c>
      <c r="C62" s="21" t="s">
        <v>5</v>
      </c>
      <c r="D62" s="101">
        <v>88.2</v>
      </c>
      <c r="E62" s="101">
        <v>86.95</v>
      </c>
      <c r="F62" s="101">
        <v>89.4</v>
      </c>
      <c r="G62" s="101">
        <v>89.4</v>
      </c>
      <c r="H62" s="43">
        <f t="shared" ref="H62" si="30">G62-D62</f>
        <v>1.2000000000000028</v>
      </c>
      <c r="I62" s="141">
        <f>G62-E62</f>
        <v>2.4500000000000028</v>
      </c>
      <c r="J62" s="101">
        <v>90.6</v>
      </c>
      <c r="K62" s="265">
        <f>J62-E62</f>
        <v>3.6499999999999915</v>
      </c>
      <c r="L62" s="265">
        <f>J62-G62</f>
        <v>1.1999999999999886</v>
      </c>
      <c r="M62" s="159"/>
    </row>
    <row r="63" spans="1:15" ht="18.75" customHeight="1">
      <c r="A63" s="5" t="s">
        <v>53</v>
      </c>
      <c r="B63" s="6" t="s">
        <v>209</v>
      </c>
      <c r="C63" s="168"/>
      <c r="D63" s="165"/>
      <c r="E63" s="165"/>
      <c r="F63" s="165"/>
      <c r="G63" s="165"/>
      <c r="H63" s="21"/>
      <c r="I63" s="178"/>
      <c r="J63" s="165"/>
      <c r="K63" s="165"/>
      <c r="L63" s="165"/>
      <c r="M63" s="159"/>
    </row>
    <row r="64" spans="1:15" ht="21" customHeight="1">
      <c r="A64" s="61" t="s">
        <v>72</v>
      </c>
      <c r="B64" s="20" t="s">
        <v>150</v>
      </c>
      <c r="C64" s="22" t="s">
        <v>123</v>
      </c>
      <c r="D64" s="264">
        <v>510.3</v>
      </c>
      <c r="E64" s="43">
        <v>524.28</v>
      </c>
      <c r="F64" s="43">
        <v>508.2</v>
      </c>
      <c r="G64" s="43">
        <f>G10*0.947</f>
        <v>519.17002200000002</v>
      </c>
      <c r="H64" s="265">
        <f>G64/D64*100</f>
        <v>101.7381975308642</v>
      </c>
      <c r="I64" s="156">
        <f>G64/E64*100</f>
        <v>99.025334172579548</v>
      </c>
      <c r="J64" s="43">
        <f>J10*0.97</f>
        <v>536.76792999999998</v>
      </c>
      <c r="K64" s="306">
        <f>J64/E64*100</f>
        <v>102.38191996643016</v>
      </c>
      <c r="L64" s="306">
        <f>J64/G64*100</f>
        <v>103.3896232937733</v>
      </c>
      <c r="M64" s="159"/>
    </row>
    <row r="65" spans="1:13" ht="21" customHeight="1">
      <c r="A65" s="130" t="s">
        <v>6</v>
      </c>
      <c r="B65" s="20" t="s">
        <v>122</v>
      </c>
      <c r="C65" s="22" t="s">
        <v>5</v>
      </c>
      <c r="D65" s="264">
        <v>94.9</v>
      </c>
      <c r="E65" s="96">
        <v>97</v>
      </c>
      <c r="F65" s="43"/>
      <c r="G65" s="43">
        <f>G64/G10*100</f>
        <v>94.7</v>
      </c>
      <c r="H65" s="43">
        <f t="shared" ref="H65" si="31">G65-D65</f>
        <v>-0.20000000000000284</v>
      </c>
      <c r="I65" s="141">
        <f>G65-E65</f>
        <v>-2.2999999999999972</v>
      </c>
      <c r="J65" s="43">
        <v>97</v>
      </c>
      <c r="K65" s="265">
        <f>J65-E65</f>
        <v>0</v>
      </c>
      <c r="L65" s="265">
        <f>J65-G65</f>
        <v>2.2999999999999972</v>
      </c>
      <c r="M65" s="159"/>
    </row>
    <row r="66" spans="1:13" ht="36" customHeight="1">
      <c r="A66" s="9" t="s">
        <v>6</v>
      </c>
      <c r="B66" s="20" t="s">
        <v>124</v>
      </c>
      <c r="C66" s="22" t="s">
        <v>125</v>
      </c>
      <c r="D66" s="72">
        <v>35</v>
      </c>
      <c r="E66" s="43">
        <v>35</v>
      </c>
      <c r="F66" s="43">
        <v>35</v>
      </c>
      <c r="G66" s="43">
        <v>35</v>
      </c>
      <c r="H66" s="265">
        <f>G66/D66*100</f>
        <v>100</v>
      </c>
      <c r="I66" s="156">
        <f>G66/E66*100</f>
        <v>100</v>
      </c>
      <c r="J66" s="151">
        <v>35</v>
      </c>
      <c r="K66" s="160">
        <f>J66/E66*100</f>
        <v>100</v>
      </c>
      <c r="L66" s="160">
        <f>J66/G66*100</f>
        <v>100</v>
      </c>
      <c r="M66" s="159"/>
    </row>
    <row r="67" spans="1:13" ht="21.75" customHeight="1">
      <c r="A67" s="5" t="s">
        <v>72</v>
      </c>
      <c r="B67" s="20" t="s">
        <v>126</v>
      </c>
      <c r="C67" s="22" t="s">
        <v>127</v>
      </c>
      <c r="D67" s="72">
        <v>15</v>
      </c>
      <c r="E67" s="43">
        <v>15</v>
      </c>
      <c r="F67" s="43">
        <v>15</v>
      </c>
      <c r="G67" s="43">
        <v>15</v>
      </c>
      <c r="H67" s="265">
        <f>G67/D67*100</f>
        <v>100</v>
      </c>
      <c r="I67" s="156">
        <f>G67/E67*100</f>
        <v>100</v>
      </c>
      <c r="J67" s="43">
        <v>15</v>
      </c>
      <c r="K67" s="160">
        <f>J67/E67*100</f>
        <v>100</v>
      </c>
      <c r="L67" s="160">
        <f>J67/G67*100</f>
        <v>100</v>
      </c>
      <c r="M67" s="159"/>
    </row>
    <row r="68" spans="1:13" ht="51.75" customHeight="1">
      <c r="A68" s="5" t="s">
        <v>72</v>
      </c>
      <c r="B68" s="20" t="s">
        <v>278</v>
      </c>
      <c r="C68" s="22" t="s">
        <v>128</v>
      </c>
      <c r="D68" s="72">
        <v>140</v>
      </c>
      <c r="E68" s="43">
        <v>135</v>
      </c>
      <c r="F68" s="43"/>
      <c r="G68" s="43">
        <v>137</v>
      </c>
      <c r="H68" s="265">
        <f>G68/D68*100</f>
        <v>97.857142857142847</v>
      </c>
      <c r="I68" s="156">
        <f>G68/E68*100</f>
        <v>101.48148148148148</v>
      </c>
      <c r="J68" s="43">
        <v>140</v>
      </c>
      <c r="K68" s="160">
        <f>J68/E68*100</f>
        <v>103.7037037037037</v>
      </c>
      <c r="L68" s="160">
        <f>J68/G68*100</f>
        <v>102.18978102189782</v>
      </c>
      <c r="M68" s="159"/>
    </row>
    <row r="69" spans="1:13" ht="52.5" customHeight="1">
      <c r="A69" s="5" t="s">
        <v>72</v>
      </c>
      <c r="B69" s="20" t="s">
        <v>279</v>
      </c>
      <c r="C69" s="22" t="s">
        <v>5</v>
      </c>
      <c r="D69" s="72">
        <v>86.96</v>
      </c>
      <c r="E69" s="43">
        <v>83.850931677018622</v>
      </c>
      <c r="F69" s="43">
        <v>85.09</v>
      </c>
      <c r="G69" s="43">
        <v>85.093167701863351</v>
      </c>
      <c r="H69" s="43">
        <f t="shared" ref="H69" si="32">G69-D69</f>
        <v>-1.866832298136643</v>
      </c>
      <c r="I69" s="141">
        <f>G69-E69</f>
        <v>1.2422360248447291</v>
      </c>
      <c r="J69" s="43">
        <v>86.956521739130423</v>
      </c>
      <c r="K69" s="265">
        <f>J69-E69</f>
        <v>3.1055900621118013</v>
      </c>
      <c r="L69" s="265">
        <f>J69-G69</f>
        <v>1.8633540372670723</v>
      </c>
      <c r="M69" s="159"/>
    </row>
    <row r="70" spans="1:13" ht="36.75" customHeight="1">
      <c r="A70" s="153" t="s">
        <v>6</v>
      </c>
      <c r="B70" s="20" t="s">
        <v>280</v>
      </c>
      <c r="C70" s="22" t="s">
        <v>118</v>
      </c>
      <c r="D70" s="43">
        <v>6</v>
      </c>
      <c r="E70" s="43">
        <v>5</v>
      </c>
      <c r="F70" s="43"/>
      <c r="G70" s="43">
        <v>5</v>
      </c>
      <c r="H70" s="265">
        <f>G70/D70*100</f>
        <v>83.333333333333343</v>
      </c>
      <c r="I70" s="156">
        <f>G70/E70*100</f>
        <v>100</v>
      </c>
      <c r="J70" s="43">
        <v>6</v>
      </c>
      <c r="K70" s="160">
        <f>J70/E70*100</f>
        <v>120</v>
      </c>
      <c r="L70" s="160">
        <f>J70/G70*100</f>
        <v>120</v>
      </c>
      <c r="M70" s="159"/>
    </row>
    <row r="71" spans="1:13" ht="45">
      <c r="A71" s="153" t="s">
        <v>6</v>
      </c>
      <c r="B71" s="20" t="s">
        <v>129</v>
      </c>
      <c r="C71" s="22" t="s">
        <v>5</v>
      </c>
      <c r="D71" s="43">
        <v>85.71</v>
      </c>
      <c r="E71" s="43">
        <v>82</v>
      </c>
      <c r="F71" s="43">
        <v>85.71</v>
      </c>
      <c r="G71" s="43">
        <v>82</v>
      </c>
      <c r="H71" s="43">
        <f t="shared" ref="H71:H80" si="33">G71-D71</f>
        <v>-3.7099999999999937</v>
      </c>
      <c r="I71" s="141">
        <f>G71-E71</f>
        <v>0</v>
      </c>
      <c r="J71" s="43">
        <v>85.714285714285708</v>
      </c>
      <c r="K71" s="265">
        <f>J71-E71</f>
        <v>3.7142857142857082</v>
      </c>
      <c r="L71" s="265">
        <f>J71-G71</f>
        <v>3.7142857142857082</v>
      </c>
      <c r="M71" s="274" t="s">
        <v>436</v>
      </c>
    </row>
    <row r="72" spans="1:13" ht="20.25" customHeight="1">
      <c r="A72" s="153" t="s">
        <v>6</v>
      </c>
      <c r="B72" s="31" t="s">
        <v>130</v>
      </c>
      <c r="C72" s="22" t="s">
        <v>131</v>
      </c>
      <c r="D72" s="43">
        <v>15.5</v>
      </c>
      <c r="E72" s="43">
        <v>17.3</v>
      </c>
      <c r="F72" s="43"/>
      <c r="G72" s="43">
        <v>17.3</v>
      </c>
      <c r="H72" s="43">
        <f t="shared" si="33"/>
        <v>1.8000000000000007</v>
      </c>
      <c r="I72" s="141">
        <f t="shared" ref="I72:I74" si="34">G72-E72</f>
        <v>0</v>
      </c>
      <c r="J72" s="265">
        <v>17.2</v>
      </c>
      <c r="K72" s="265">
        <f t="shared" ref="K72:K74" si="35">J72-E72</f>
        <v>-0.10000000000000142</v>
      </c>
      <c r="L72" s="265">
        <f t="shared" ref="L72:L74" si="36">J72-G72</f>
        <v>-0.10000000000000142</v>
      </c>
      <c r="M72" s="159"/>
    </row>
    <row r="73" spans="1:13" ht="20.25" customHeight="1">
      <c r="A73" s="153" t="s">
        <v>6</v>
      </c>
      <c r="B73" s="31" t="s">
        <v>132</v>
      </c>
      <c r="C73" s="22" t="s">
        <v>131</v>
      </c>
      <c r="D73" s="43">
        <v>21.6</v>
      </c>
      <c r="E73" s="43">
        <v>21</v>
      </c>
      <c r="F73" s="43"/>
      <c r="G73" s="43">
        <v>21</v>
      </c>
      <c r="H73" s="43">
        <f t="shared" si="33"/>
        <v>-0.60000000000000142</v>
      </c>
      <c r="I73" s="141">
        <f t="shared" si="34"/>
        <v>0</v>
      </c>
      <c r="J73" s="265">
        <v>21</v>
      </c>
      <c r="K73" s="265">
        <f t="shared" si="35"/>
        <v>0</v>
      </c>
      <c r="L73" s="265">
        <f t="shared" si="36"/>
        <v>0</v>
      </c>
      <c r="M73" s="159"/>
    </row>
    <row r="74" spans="1:13" ht="36" customHeight="1">
      <c r="A74" s="153" t="s">
        <v>6</v>
      </c>
      <c r="B74" s="20" t="s">
        <v>133</v>
      </c>
      <c r="C74" s="22" t="s">
        <v>5</v>
      </c>
      <c r="D74" s="43">
        <v>16.399999999999999</v>
      </c>
      <c r="E74" s="43">
        <v>16.3</v>
      </c>
      <c r="F74" s="43"/>
      <c r="G74" s="43">
        <v>16.3</v>
      </c>
      <c r="H74" s="43">
        <f t="shared" si="33"/>
        <v>-9.9999999999997868E-2</v>
      </c>
      <c r="I74" s="141">
        <f t="shared" si="34"/>
        <v>0</v>
      </c>
      <c r="J74" s="43">
        <v>16.2</v>
      </c>
      <c r="K74" s="265">
        <f t="shared" si="35"/>
        <v>-0.10000000000000142</v>
      </c>
      <c r="L74" s="265">
        <f t="shared" si="36"/>
        <v>-0.10000000000000142</v>
      </c>
      <c r="M74" s="159"/>
    </row>
    <row r="75" spans="1:13" ht="27" customHeight="1">
      <c r="A75" s="5" t="s">
        <v>137</v>
      </c>
      <c r="B75" s="6" t="s">
        <v>210</v>
      </c>
      <c r="C75" s="4"/>
      <c r="D75" s="165"/>
      <c r="E75" s="165"/>
      <c r="F75" s="165"/>
      <c r="G75" s="165"/>
      <c r="H75" s="21"/>
      <c r="I75" s="178"/>
      <c r="J75" s="165"/>
      <c r="K75" s="165"/>
      <c r="L75" s="165"/>
      <c r="M75" s="159"/>
    </row>
    <row r="76" spans="1:13" ht="27" customHeight="1">
      <c r="A76" s="153" t="s">
        <v>6</v>
      </c>
      <c r="B76" s="27" t="s">
        <v>138</v>
      </c>
      <c r="C76" s="22" t="s">
        <v>5</v>
      </c>
      <c r="D76" s="43">
        <v>88</v>
      </c>
      <c r="E76" s="43">
        <v>85</v>
      </c>
      <c r="F76" s="43"/>
      <c r="G76" s="43">
        <v>85</v>
      </c>
      <c r="H76" s="43">
        <f t="shared" si="33"/>
        <v>-3</v>
      </c>
      <c r="I76" s="141">
        <f>G76-E76</f>
        <v>0</v>
      </c>
      <c r="J76" s="43">
        <v>85</v>
      </c>
      <c r="K76" s="265">
        <f>J76-E76</f>
        <v>0</v>
      </c>
      <c r="L76" s="265">
        <f>J76-G76</f>
        <v>0</v>
      </c>
      <c r="M76" s="159"/>
    </row>
    <row r="77" spans="1:13" ht="27" customHeight="1">
      <c r="A77" s="153" t="s">
        <v>6</v>
      </c>
      <c r="B77" s="27" t="s">
        <v>206</v>
      </c>
      <c r="C77" s="22" t="s">
        <v>5</v>
      </c>
      <c r="D77" s="43">
        <v>85</v>
      </c>
      <c r="E77" s="43">
        <v>58</v>
      </c>
      <c r="F77" s="43"/>
      <c r="G77" s="43">
        <v>81</v>
      </c>
      <c r="H77" s="43">
        <f t="shared" si="33"/>
        <v>-4</v>
      </c>
      <c r="I77" s="141">
        <f t="shared" ref="I77" si="37">G77-E77</f>
        <v>23</v>
      </c>
      <c r="J77" s="43">
        <v>59</v>
      </c>
      <c r="K77" s="265">
        <f t="shared" ref="K77" si="38">J77-E77</f>
        <v>1</v>
      </c>
      <c r="L77" s="265">
        <f t="shared" ref="L77:L78" si="39">J77-G77</f>
        <v>-22</v>
      </c>
      <c r="M77" s="159"/>
    </row>
    <row r="78" spans="1:13" ht="27" customHeight="1">
      <c r="A78" s="153" t="s">
        <v>6</v>
      </c>
      <c r="B78" s="27" t="s">
        <v>166</v>
      </c>
      <c r="C78" s="22" t="s">
        <v>5</v>
      </c>
      <c r="D78" s="43">
        <v>94.48</v>
      </c>
      <c r="E78" s="43">
        <v>95</v>
      </c>
      <c r="F78" s="43"/>
      <c r="G78" s="43">
        <v>95</v>
      </c>
      <c r="H78" s="43">
        <f t="shared" si="33"/>
        <v>0.51999999999999602</v>
      </c>
      <c r="I78" s="141">
        <f>G78-E78</f>
        <v>0</v>
      </c>
      <c r="J78" s="43">
        <v>95</v>
      </c>
      <c r="K78" s="265">
        <f>J78-E78</f>
        <v>0</v>
      </c>
      <c r="L78" s="265">
        <f t="shared" si="39"/>
        <v>0</v>
      </c>
      <c r="M78" s="159"/>
    </row>
    <row r="79" spans="1:13" ht="56.25" customHeight="1">
      <c r="A79" s="153" t="s">
        <v>6</v>
      </c>
      <c r="B79" s="27" t="s">
        <v>207</v>
      </c>
      <c r="C79" s="22" t="s">
        <v>5</v>
      </c>
      <c r="D79" s="43">
        <v>82</v>
      </c>
      <c r="E79" s="146">
        <v>83</v>
      </c>
      <c r="F79" s="147"/>
      <c r="G79" s="43">
        <v>97.3</v>
      </c>
      <c r="H79" s="43">
        <f t="shared" si="33"/>
        <v>15.299999999999997</v>
      </c>
      <c r="I79" s="141">
        <f>G79-E79</f>
        <v>14.299999999999997</v>
      </c>
      <c r="J79" s="43">
        <v>97.3</v>
      </c>
      <c r="K79" s="265">
        <f t="shared" ref="K79:K80" si="40">J79-E79</f>
        <v>14.299999999999997</v>
      </c>
      <c r="L79" s="265">
        <f t="shared" ref="L79:L80" si="41">J79-G79</f>
        <v>0</v>
      </c>
      <c r="M79" s="775" t="s">
        <v>504</v>
      </c>
    </row>
    <row r="80" spans="1:13" s="335" customFormat="1" ht="70.5" customHeight="1">
      <c r="A80" s="307"/>
      <c r="B80" s="308" t="s">
        <v>503</v>
      </c>
      <c r="C80" s="24" t="s">
        <v>5</v>
      </c>
      <c r="D80" s="309"/>
      <c r="E80" s="310">
        <v>40.6</v>
      </c>
      <c r="F80" s="311"/>
      <c r="G80" s="309">
        <v>40.6</v>
      </c>
      <c r="H80" s="43">
        <f t="shared" si="33"/>
        <v>40.6</v>
      </c>
      <c r="I80" s="312">
        <f>G80-E80</f>
        <v>0</v>
      </c>
      <c r="J80" s="309">
        <v>48</v>
      </c>
      <c r="K80" s="265">
        <f t="shared" si="40"/>
        <v>7.3999999999999986</v>
      </c>
      <c r="L80" s="265">
        <f t="shared" si="41"/>
        <v>7.3999999999999986</v>
      </c>
      <c r="M80" s="776"/>
    </row>
    <row r="81" spans="1:13" ht="27" customHeight="1">
      <c r="A81" s="153" t="s">
        <v>6</v>
      </c>
      <c r="B81" s="27" t="s">
        <v>208</v>
      </c>
      <c r="C81" s="22" t="s">
        <v>119</v>
      </c>
      <c r="D81" s="43">
        <v>65</v>
      </c>
      <c r="E81" s="148">
        <v>70</v>
      </c>
      <c r="F81" s="147"/>
      <c r="G81" s="149">
        <v>70</v>
      </c>
      <c r="H81" s="265">
        <f>G81/D81*100</f>
        <v>107.69230769230769</v>
      </c>
      <c r="I81" s="156">
        <f>G81/E81*100</f>
        <v>100</v>
      </c>
      <c r="J81" s="43"/>
      <c r="K81" s="160">
        <f t="shared" ref="K81:K84" si="42">J81/E81*100</f>
        <v>0</v>
      </c>
      <c r="L81" s="160">
        <f t="shared" ref="L81:L84" si="43">J81/G81*100</f>
        <v>0</v>
      </c>
      <c r="M81" s="159"/>
    </row>
    <row r="82" spans="1:13" ht="27" customHeight="1">
      <c r="A82" s="153" t="s">
        <v>6</v>
      </c>
      <c r="B82" s="27" t="s">
        <v>281</v>
      </c>
      <c r="C82" s="22" t="s">
        <v>119</v>
      </c>
      <c r="D82" s="43">
        <v>50</v>
      </c>
      <c r="E82" s="146">
        <v>50</v>
      </c>
      <c r="F82" s="43">
        <v>50</v>
      </c>
      <c r="G82" s="149">
        <v>50</v>
      </c>
      <c r="H82" s="265">
        <f>G82/D82*100</f>
        <v>100</v>
      </c>
      <c r="I82" s="156">
        <f t="shared" ref="I82:I84" si="44">G82/E82*100</f>
        <v>100</v>
      </c>
      <c r="J82" s="149">
        <v>50</v>
      </c>
      <c r="K82" s="160">
        <f t="shared" si="42"/>
        <v>100</v>
      </c>
      <c r="L82" s="160">
        <f t="shared" si="43"/>
        <v>100</v>
      </c>
      <c r="M82" s="159"/>
    </row>
    <row r="83" spans="1:13" ht="31.5">
      <c r="A83" s="153" t="s">
        <v>6</v>
      </c>
      <c r="B83" s="27" t="s">
        <v>282</v>
      </c>
      <c r="C83" s="22" t="s">
        <v>139</v>
      </c>
      <c r="D83" s="72">
        <v>1095</v>
      </c>
      <c r="E83" s="47">
        <v>1095</v>
      </c>
      <c r="F83" s="72">
        <v>1095</v>
      </c>
      <c r="G83" s="152">
        <v>1095</v>
      </c>
      <c r="H83" s="265">
        <f>G83/D83*100</f>
        <v>100</v>
      </c>
      <c r="I83" s="156">
        <f t="shared" si="44"/>
        <v>100</v>
      </c>
      <c r="J83" s="152">
        <v>1095</v>
      </c>
      <c r="K83" s="160">
        <f t="shared" si="42"/>
        <v>100</v>
      </c>
      <c r="L83" s="160">
        <f t="shared" si="43"/>
        <v>100</v>
      </c>
      <c r="M83" s="159"/>
    </row>
    <row r="84" spans="1:13" ht="36" customHeight="1">
      <c r="A84" s="153" t="s">
        <v>6</v>
      </c>
      <c r="B84" s="27" t="s">
        <v>168</v>
      </c>
      <c r="C84" s="22" t="s">
        <v>107</v>
      </c>
      <c r="D84" s="43">
        <v>115.94</v>
      </c>
      <c r="E84" s="42">
        <v>115.94</v>
      </c>
      <c r="F84" s="43">
        <v>115.94</v>
      </c>
      <c r="G84" s="150">
        <v>115.94</v>
      </c>
      <c r="H84" s="265">
        <f>G84/D84*100</f>
        <v>100</v>
      </c>
      <c r="I84" s="156">
        <f t="shared" si="44"/>
        <v>100</v>
      </c>
      <c r="J84" s="150">
        <v>115.94</v>
      </c>
      <c r="K84" s="160">
        <f t="shared" si="42"/>
        <v>100</v>
      </c>
      <c r="L84" s="160">
        <f t="shared" si="43"/>
        <v>100</v>
      </c>
      <c r="M84" s="159"/>
    </row>
    <row r="85" spans="1:13" ht="35.25" customHeight="1">
      <c r="A85" s="153" t="s">
        <v>6</v>
      </c>
      <c r="B85" s="27" t="s">
        <v>167</v>
      </c>
      <c r="C85" s="22" t="s">
        <v>5</v>
      </c>
      <c r="D85" s="43">
        <v>95</v>
      </c>
      <c r="E85" s="42">
        <v>95</v>
      </c>
      <c r="F85" s="43">
        <v>95</v>
      </c>
      <c r="G85" s="43">
        <v>95</v>
      </c>
      <c r="H85" s="43">
        <f t="shared" ref="H85" si="45">G85-D85</f>
        <v>0</v>
      </c>
      <c r="I85" s="141">
        <f>G85-E85</f>
        <v>0</v>
      </c>
      <c r="J85" s="43">
        <v>95</v>
      </c>
      <c r="K85" s="265">
        <f t="shared" ref="K85" si="46">J85-E85</f>
        <v>0</v>
      </c>
      <c r="L85" s="265">
        <f t="shared" ref="L85" si="47">J85-G85</f>
        <v>0</v>
      </c>
      <c r="M85" s="159"/>
    </row>
    <row r="86" spans="1:13" ht="31.5">
      <c r="A86" s="153" t="s">
        <v>6</v>
      </c>
      <c r="B86" s="27" t="s">
        <v>169</v>
      </c>
      <c r="C86" s="22" t="s">
        <v>107</v>
      </c>
      <c r="D86" s="43">
        <v>119.61</v>
      </c>
      <c r="E86" s="42">
        <v>119.61</v>
      </c>
      <c r="F86" s="151">
        <v>119.61</v>
      </c>
      <c r="G86" s="43">
        <v>119.61</v>
      </c>
      <c r="H86" s="265">
        <f>G86/D86*100</f>
        <v>100</v>
      </c>
      <c r="I86" s="43">
        <v>100</v>
      </c>
      <c r="J86" s="43">
        <v>119.61</v>
      </c>
      <c r="K86" s="160">
        <f t="shared" ref="K86" si="48">J86/E86*100</f>
        <v>100</v>
      </c>
      <c r="L86" s="160">
        <f t="shared" ref="L86" si="49">J86/G86*100</f>
        <v>100</v>
      </c>
      <c r="M86" s="159"/>
    </row>
    <row r="87" spans="1:13" ht="34.5" customHeight="1">
      <c r="A87" s="153" t="s">
        <v>6</v>
      </c>
      <c r="B87" s="27" t="s">
        <v>170</v>
      </c>
      <c r="C87" s="22" t="s">
        <v>5</v>
      </c>
      <c r="D87" s="43">
        <v>98</v>
      </c>
      <c r="E87" s="151">
        <v>98</v>
      </c>
      <c r="F87" s="151">
        <v>98</v>
      </c>
      <c r="G87" s="43">
        <v>98</v>
      </c>
      <c r="H87" s="43">
        <f t="shared" ref="H87:H88" si="50">G87-D87</f>
        <v>0</v>
      </c>
      <c r="I87" s="141">
        <f>G87-E87</f>
        <v>0</v>
      </c>
      <c r="J87" s="43">
        <v>98</v>
      </c>
      <c r="K87" s="265">
        <f t="shared" ref="K87" si="51">J87-E87</f>
        <v>0</v>
      </c>
      <c r="L87" s="265">
        <f>J87-G87</f>
        <v>0</v>
      </c>
      <c r="M87" s="159"/>
    </row>
    <row r="88" spans="1:13" s="417" customFormat="1" ht="37.5" customHeight="1">
      <c r="A88" s="415" t="s">
        <v>72</v>
      </c>
      <c r="B88" s="403" t="s">
        <v>61</v>
      </c>
      <c r="C88" s="402" t="s">
        <v>283</v>
      </c>
      <c r="D88" s="404">
        <v>98</v>
      </c>
      <c r="E88" s="419">
        <v>98</v>
      </c>
      <c r="F88" s="419">
        <v>98</v>
      </c>
      <c r="G88" s="404">
        <v>98</v>
      </c>
      <c r="H88" s="404">
        <f t="shared" si="50"/>
        <v>0</v>
      </c>
      <c r="I88" s="420">
        <f>G88-E88</f>
        <v>0</v>
      </c>
      <c r="J88" s="404">
        <v>98</v>
      </c>
      <c r="K88" s="160">
        <f t="shared" ref="K88" si="52">J88/E88*100</f>
        <v>100</v>
      </c>
      <c r="L88" s="160">
        <f t="shared" ref="L88" si="53">J88/G88*100</f>
        <v>100</v>
      </c>
      <c r="M88" s="405"/>
    </row>
    <row r="89" spans="1:13" s="417" customFormat="1" ht="34.5" customHeight="1">
      <c r="A89" s="415"/>
      <c r="B89" s="403" t="s">
        <v>284</v>
      </c>
      <c r="C89" s="418" t="s">
        <v>118</v>
      </c>
      <c r="D89" s="404">
        <v>10.19</v>
      </c>
      <c r="E89" s="416">
        <v>13</v>
      </c>
      <c r="F89" s="404">
        <v>10.6</v>
      </c>
      <c r="G89" s="404">
        <v>10.9</v>
      </c>
      <c r="H89" s="121">
        <f>G89/D89*100</f>
        <v>106.9676153091266</v>
      </c>
      <c r="I89" s="404">
        <f>G89/E89*100</f>
        <v>83.846153846153854</v>
      </c>
      <c r="J89" s="421">
        <v>11.9</v>
      </c>
      <c r="K89" s="160">
        <f t="shared" ref="K89" si="54">J89/E89*100</f>
        <v>91.538461538461547</v>
      </c>
      <c r="L89" s="160">
        <f t="shared" ref="L89" si="55">J89/G89*100</f>
        <v>109.1743119266055</v>
      </c>
      <c r="M89" s="405"/>
    </row>
    <row r="90" spans="1:13" ht="21" customHeight="1">
      <c r="A90" s="153" t="s">
        <v>65</v>
      </c>
      <c r="B90" s="33" t="s">
        <v>285</v>
      </c>
      <c r="C90" s="34" t="s">
        <v>118</v>
      </c>
      <c r="D90" s="156">
        <v>17</v>
      </c>
      <c r="E90" s="156">
        <v>17</v>
      </c>
      <c r="F90" s="156">
        <v>17</v>
      </c>
      <c r="G90" s="156">
        <v>17</v>
      </c>
      <c r="H90" s="265">
        <f>G90/D90*100</f>
        <v>100</v>
      </c>
      <c r="I90" s="266">
        <v>100</v>
      </c>
      <c r="J90" s="156">
        <v>17</v>
      </c>
      <c r="K90" s="267">
        <v>100</v>
      </c>
      <c r="L90" s="267">
        <v>100</v>
      </c>
      <c r="M90" s="159"/>
    </row>
    <row r="91" spans="1:13" ht="21" customHeight="1">
      <c r="A91" s="73"/>
      <c r="B91" s="20" t="s">
        <v>286</v>
      </c>
      <c r="C91" s="21" t="s">
        <v>5</v>
      </c>
      <c r="D91" s="43">
        <v>29</v>
      </c>
      <c r="E91" s="43">
        <v>29.5</v>
      </c>
      <c r="F91" s="151">
        <v>29.5</v>
      </c>
      <c r="G91" s="43">
        <v>29.5</v>
      </c>
      <c r="H91" s="43">
        <f t="shared" ref="H91:H92" si="56">G91-D91</f>
        <v>0.5</v>
      </c>
      <c r="I91" s="156">
        <f>G91/E91*100</f>
        <v>100</v>
      </c>
      <c r="J91" s="43">
        <v>30</v>
      </c>
      <c r="K91" s="160">
        <f>J91/E91*100</f>
        <v>101.69491525423729</v>
      </c>
      <c r="L91" s="160">
        <f>J91/G91*100</f>
        <v>101.69491525423729</v>
      </c>
      <c r="M91" s="159"/>
    </row>
    <row r="92" spans="1:13" ht="21" customHeight="1">
      <c r="A92" s="73"/>
      <c r="B92" s="20" t="s">
        <v>287</v>
      </c>
      <c r="C92" s="21" t="s">
        <v>5</v>
      </c>
      <c r="D92" s="43">
        <v>19</v>
      </c>
      <c r="E92" s="43">
        <v>19.5</v>
      </c>
      <c r="F92" s="151">
        <v>19.5</v>
      </c>
      <c r="G92" s="43">
        <v>19.5</v>
      </c>
      <c r="H92" s="43">
        <f t="shared" si="56"/>
        <v>0.5</v>
      </c>
      <c r="I92" s="156">
        <f t="shared" ref="I92:I95" si="57">G92/E92*100</f>
        <v>100</v>
      </c>
      <c r="J92" s="43">
        <v>20</v>
      </c>
      <c r="K92" s="160">
        <f t="shared" ref="K92:K94" si="58">J92/E92*100</f>
        <v>102.56410256410255</v>
      </c>
      <c r="L92" s="160">
        <f t="shared" ref="L92:L94" si="59">J92/G92*100</f>
        <v>102.56410256410255</v>
      </c>
      <c r="M92" s="159"/>
    </row>
    <row r="93" spans="1:13" ht="33.75" customHeight="1">
      <c r="A93" s="73"/>
      <c r="B93" s="20" t="s">
        <v>288</v>
      </c>
      <c r="C93" s="21" t="s">
        <v>289</v>
      </c>
      <c r="D93" s="43">
        <v>15</v>
      </c>
      <c r="E93" s="43">
        <v>10</v>
      </c>
      <c r="F93" s="151">
        <v>11</v>
      </c>
      <c r="G93" s="43">
        <v>15</v>
      </c>
      <c r="H93" s="265">
        <f>G93/D93*100</f>
        <v>100</v>
      </c>
      <c r="I93" s="156">
        <f t="shared" si="57"/>
        <v>150</v>
      </c>
      <c r="J93" s="43">
        <v>10</v>
      </c>
      <c r="K93" s="160">
        <f t="shared" si="58"/>
        <v>100</v>
      </c>
      <c r="L93" s="160">
        <f t="shared" si="59"/>
        <v>66.666666666666657</v>
      </c>
      <c r="M93" s="159"/>
    </row>
    <row r="94" spans="1:13" ht="35.25" customHeight="1">
      <c r="A94" s="73"/>
      <c r="B94" s="20" t="s">
        <v>290</v>
      </c>
      <c r="C94" s="21" t="s">
        <v>289</v>
      </c>
      <c r="D94" s="43">
        <v>9</v>
      </c>
      <c r="E94" s="43">
        <v>10</v>
      </c>
      <c r="F94" s="151">
        <v>9</v>
      </c>
      <c r="G94" s="43">
        <v>11</v>
      </c>
      <c r="H94" s="265">
        <f>G94/D94*100</f>
        <v>122.22222222222223</v>
      </c>
      <c r="I94" s="156">
        <f t="shared" si="57"/>
        <v>110.00000000000001</v>
      </c>
      <c r="J94" s="43">
        <v>11</v>
      </c>
      <c r="K94" s="160">
        <f t="shared" si="58"/>
        <v>110.00000000000001</v>
      </c>
      <c r="L94" s="160">
        <f t="shared" si="59"/>
        <v>100</v>
      </c>
      <c r="M94" s="159"/>
    </row>
    <row r="95" spans="1:13" ht="36.75" customHeight="1">
      <c r="A95" s="73"/>
      <c r="B95" s="20" t="s">
        <v>291</v>
      </c>
      <c r="C95" s="21" t="s">
        <v>292</v>
      </c>
      <c r="D95" s="43">
        <v>115</v>
      </c>
      <c r="E95" s="43">
        <v>38</v>
      </c>
      <c r="F95" s="151">
        <v>133</v>
      </c>
      <c r="G95" s="43">
        <v>145</v>
      </c>
      <c r="H95" s="265">
        <f>G95/D95*100</f>
        <v>126.08695652173914</v>
      </c>
      <c r="I95" s="156">
        <f t="shared" si="57"/>
        <v>381.57894736842104</v>
      </c>
      <c r="J95" s="43">
        <v>45</v>
      </c>
      <c r="K95" s="160">
        <f>J95/E95*100</f>
        <v>118.42105263157893</v>
      </c>
      <c r="L95" s="160">
        <f>J95/G95*100</f>
        <v>31.03448275862069</v>
      </c>
      <c r="M95" s="159"/>
    </row>
    <row r="96" spans="1:13" ht="31.5" customHeight="1">
      <c r="A96" s="304" t="s">
        <v>140</v>
      </c>
      <c r="B96" s="304" t="s">
        <v>141</v>
      </c>
      <c r="C96" s="32"/>
      <c r="D96" s="21"/>
      <c r="E96" s="21"/>
      <c r="F96" s="21"/>
      <c r="G96" s="21"/>
      <c r="H96" s="21"/>
      <c r="I96" s="305"/>
      <c r="J96" s="21"/>
      <c r="K96" s="21"/>
      <c r="L96" s="21"/>
      <c r="M96" s="159"/>
    </row>
    <row r="97" spans="1:13" ht="21" customHeight="1">
      <c r="A97" s="35" t="s">
        <v>6</v>
      </c>
      <c r="B97" s="139" t="s">
        <v>171</v>
      </c>
      <c r="C97" s="32" t="s">
        <v>142</v>
      </c>
      <c r="D97" s="145">
        <v>132651</v>
      </c>
      <c r="E97" s="145">
        <v>135300</v>
      </c>
      <c r="F97" s="145">
        <f>F99+F102+F103+F104</f>
        <v>135743</v>
      </c>
      <c r="G97" s="145">
        <f>G99+G102+G103+G104</f>
        <v>135743</v>
      </c>
      <c r="H97" s="265">
        <f>G97/D97*100</f>
        <v>102.33092852673558</v>
      </c>
      <c r="I97" s="156">
        <f>G97/E97*100</f>
        <v>100.32742054693273</v>
      </c>
      <c r="J97" s="145">
        <f>J99+J102+J103+J104</f>
        <v>137600</v>
      </c>
      <c r="K97" s="306">
        <f>J97/E97*100</f>
        <v>101.69992609017</v>
      </c>
      <c r="L97" s="306">
        <f>J97/G97*100</f>
        <v>101.36802634389987</v>
      </c>
      <c r="M97" s="159"/>
    </row>
    <row r="98" spans="1:13" ht="21" customHeight="1">
      <c r="A98" s="35"/>
      <c r="B98" s="139" t="s">
        <v>14</v>
      </c>
      <c r="C98" s="32"/>
      <c r="D98" s="145"/>
      <c r="E98" s="145"/>
      <c r="F98" s="156"/>
      <c r="G98" s="145"/>
      <c r="H98" s="145"/>
      <c r="I98" s="156"/>
      <c r="J98" s="145"/>
      <c r="K98" s="156"/>
      <c r="L98" s="156"/>
      <c r="M98" s="159"/>
    </row>
    <row r="99" spans="1:13" ht="21" customHeight="1">
      <c r="A99" s="35"/>
      <c r="B99" s="139" t="s">
        <v>293</v>
      </c>
      <c r="C99" s="32" t="s">
        <v>294</v>
      </c>
      <c r="D99" s="145">
        <v>32950</v>
      </c>
      <c r="E99" s="145">
        <v>33500</v>
      </c>
      <c r="F99" s="145">
        <f>F100+F101</f>
        <v>31886</v>
      </c>
      <c r="G99" s="145">
        <f>G100+G101</f>
        <v>31886</v>
      </c>
      <c r="H99" s="265">
        <f>G99/D99*100</f>
        <v>96.770864946889219</v>
      </c>
      <c r="I99" s="156">
        <f>G99/E99*100</f>
        <v>95.182089552238807</v>
      </c>
      <c r="J99" s="145">
        <f>J100+J101</f>
        <v>31000</v>
      </c>
      <c r="K99" s="306">
        <f>J99/E99*100</f>
        <v>92.537313432835816</v>
      </c>
      <c r="L99" s="306">
        <f>J99/G99*100</f>
        <v>97.221351063162516</v>
      </c>
      <c r="M99" s="159"/>
    </row>
    <row r="100" spans="1:13" ht="21" customHeight="1">
      <c r="A100" s="35"/>
      <c r="B100" s="139" t="s">
        <v>295</v>
      </c>
      <c r="C100" s="32" t="s">
        <v>294</v>
      </c>
      <c r="D100" s="145">
        <v>4353</v>
      </c>
      <c r="E100" s="145">
        <v>4500</v>
      </c>
      <c r="F100" s="145">
        <v>4091</v>
      </c>
      <c r="G100" s="145">
        <v>4091</v>
      </c>
      <c r="H100" s="265">
        <f t="shared" ref="H100:H104" si="60">G100/D100*100</f>
        <v>93.981162416724089</v>
      </c>
      <c r="I100" s="156">
        <f t="shared" ref="I100:I106" si="61">G100/E100*100</f>
        <v>90.911111111111111</v>
      </c>
      <c r="J100" s="152">
        <v>4000</v>
      </c>
      <c r="K100" s="306">
        <f t="shared" ref="K100:K113" si="62">J100/E100*100</f>
        <v>88.888888888888886</v>
      </c>
      <c r="L100" s="306">
        <f t="shared" ref="L100:L113" si="63">J100/G100*100</f>
        <v>97.775604986555848</v>
      </c>
      <c r="M100" s="159"/>
    </row>
    <row r="101" spans="1:13" ht="21" customHeight="1">
      <c r="A101" s="35"/>
      <c r="B101" s="139" t="s">
        <v>296</v>
      </c>
      <c r="C101" s="32" t="s">
        <v>294</v>
      </c>
      <c r="D101" s="145">
        <v>28597</v>
      </c>
      <c r="E101" s="145">
        <v>29000</v>
      </c>
      <c r="F101" s="145">
        <v>27795</v>
      </c>
      <c r="G101" s="145">
        <v>27795</v>
      </c>
      <c r="H101" s="265">
        <f t="shared" si="60"/>
        <v>97.195510018533412</v>
      </c>
      <c r="I101" s="156">
        <f t="shared" si="61"/>
        <v>95.84482758620689</v>
      </c>
      <c r="J101" s="152">
        <v>27000</v>
      </c>
      <c r="K101" s="306">
        <f t="shared" si="62"/>
        <v>93.103448275862064</v>
      </c>
      <c r="L101" s="306">
        <f t="shared" si="63"/>
        <v>97.139773340528862</v>
      </c>
      <c r="M101" s="159"/>
    </row>
    <row r="102" spans="1:13" ht="21" customHeight="1">
      <c r="A102" s="35"/>
      <c r="B102" s="139" t="s">
        <v>143</v>
      </c>
      <c r="C102" s="32" t="s">
        <v>142</v>
      </c>
      <c r="D102" s="145">
        <v>52410</v>
      </c>
      <c r="E102" s="145">
        <v>52000</v>
      </c>
      <c r="F102" s="145">
        <v>52107</v>
      </c>
      <c r="G102" s="145">
        <v>52107</v>
      </c>
      <c r="H102" s="265">
        <f t="shared" si="60"/>
        <v>99.421866056096164</v>
      </c>
      <c r="I102" s="156">
        <f t="shared" si="61"/>
        <v>100.20576923076922</v>
      </c>
      <c r="J102" s="152">
        <v>52000</v>
      </c>
      <c r="K102" s="306">
        <f t="shared" si="62"/>
        <v>100</v>
      </c>
      <c r="L102" s="306">
        <f t="shared" si="63"/>
        <v>99.794653309536159</v>
      </c>
      <c r="M102" s="159"/>
    </row>
    <row r="103" spans="1:13" ht="21" customHeight="1">
      <c r="A103" s="35"/>
      <c r="B103" s="139" t="s">
        <v>144</v>
      </c>
      <c r="C103" s="32" t="s">
        <v>142</v>
      </c>
      <c r="D103" s="145">
        <v>33242</v>
      </c>
      <c r="E103" s="145">
        <v>35000</v>
      </c>
      <c r="F103" s="145">
        <v>36041</v>
      </c>
      <c r="G103" s="145">
        <v>36041</v>
      </c>
      <c r="H103" s="265">
        <f t="shared" si="60"/>
        <v>108.42007099452499</v>
      </c>
      <c r="I103" s="156">
        <f t="shared" si="61"/>
        <v>102.97428571428571</v>
      </c>
      <c r="J103" s="397">
        <v>38250</v>
      </c>
      <c r="K103" s="306">
        <f t="shared" si="62"/>
        <v>109.28571428571428</v>
      </c>
      <c r="L103" s="306">
        <f t="shared" si="63"/>
        <v>106.12913071224439</v>
      </c>
      <c r="M103" s="159"/>
    </row>
    <row r="104" spans="1:13" ht="21" customHeight="1">
      <c r="A104" s="35"/>
      <c r="B104" s="139" t="s">
        <v>145</v>
      </c>
      <c r="C104" s="32" t="s">
        <v>142</v>
      </c>
      <c r="D104" s="145">
        <v>14049</v>
      </c>
      <c r="E104" s="145">
        <v>14800</v>
      </c>
      <c r="F104" s="145">
        <v>15709</v>
      </c>
      <c r="G104" s="145">
        <v>15709</v>
      </c>
      <c r="H104" s="265">
        <f t="shared" si="60"/>
        <v>111.81578760054096</v>
      </c>
      <c r="I104" s="156">
        <f t="shared" si="61"/>
        <v>106.14189189189189</v>
      </c>
      <c r="J104" s="145">
        <v>16350</v>
      </c>
      <c r="K104" s="306">
        <f t="shared" si="62"/>
        <v>110.47297297297298</v>
      </c>
      <c r="L104" s="306">
        <f t="shared" si="63"/>
        <v>104.0804634286078</v>
      </c>
      <c r="M104" s="159"/>
    </row>
    <row r="105" spans="1:13" ht="21" customHeight="1">
      <c r="A105" s="35" t="s">
        <v>6</v>
      </c>
      <c r="B105" s="139" t="s">
        <v>174</v>
      </c>
      <c r="C105" s="32" t="s">
        <v>5</v>
      </c>
      <c r="D105" s="156">
        <v>25.09</v>
      </c>
      <c r="E105" s="268">
        <v>25.28</v>
      </c>
      <c r="F105" s="268">
        <v>27.65</v>
      </c>
      <c r="G105" s="156">
        <v>27.65</v>
      </c>
      <c r="H105" s="43">
        <f t="shared" ref="H105:H106" si="64">G105-D105</f>
        <v>2.5599999999999987</v>
      </c>
      <c r="I105" s="156">
        <f t="shared" si="61"/>
        <v>109.375</v>
      </c>
      <c r="J105" s="268">
        <v>27.65</v>
      </c>
      <c r="K105" s="306">
        <f t="shared" si="62"/>
        <v>109.375</v>
      </c>
      <c r="L105" s="306">
        <f t="shared" si="63"/>
        <v>100</v>
      </c>
      <c r="M105" s="159"/>
    </row>
    <row r="106" spans="1:13" ht="21" customHeight="1">
      <c r="A106" s="35" t="s">
        <v>6</v>
      </c>
      <c r="B106" s="139" t="s">
        <v>172</v>
      </c>
      <c r="C106" s="32" t="s">
        <v>5</v>
      </c>
      <c r="D106" s="156">
        <v>99.14</v>
      </c>
      <c r="E106" s="268">
        <v>99.16</v>
      </c>
      <c r="F106" s="268">
        <v>99.6</v>
      </c>
      <c r="G106" s="156">
        <v>99.6</v>
      </c>
      <c r="H106" s="43">
        <f t="shared" si="64"/>
        <v>0.45999999999999375</v>
      </c>
      <c r="I106" s="156">
        <f t="shared" si="61"/>
        <v>100.44372730939895</v>
      </c>
      <c r="J106" s="268">
        <v>99.6</v>
      </c>
      <c r="K106" s="306">
        <f t="shared" si="62"/>
        <v>100.44372730939895</v>
      </c>
      <c r="L106" s="306">
        <f t="shared" si="63"/>
        <v>100</v>
      </c>
      <c r="M106" s="159"/>
    </row>
    <row r="107" spans="1:13" ht="21" customHeight="1">
      <c r="A107" s="35" t="s">
        <v>6</v>
      </c>
      <c r="B107" s="139" t="s">
        <v>173</v>
      </c>
      <c r="C107" s="32"/>
      <c r="D107" s="156"/>
      <c r="E107" s="156"/>
      <c r="F107" s="156"/>
      <c r="G107" s="156"/>
      <c r="H107" s="156"/>
      <c r="I107" s="156"/>
      <c r="J107" s="156"/>
      <c r="K107" s="306"/>
      <c r="L107" s="306"/>
      <c r="M107" s="159"/>
    </row>
    <row r="108" spans="1:13" ht="21" customHeight="1">
      <c r="A108" s="35"/>
      <c r="B108" s="139" t="s">
        <v>14</v>
      </c>
      <c r="C108" s="32"/>
      <c r="D108" s="156"/>
      <c r="E108" s="156"/>
      <c r="F108" s="156"/>
      <c r="G108" s="156"/>
      <c r="H108" s="156"/>
      <c r="I108" s="156"/>
      <c r="J108" s="156"/>
      <c r="K108" s="306"/>
      <c r="L108" s="306"/>
      <c r="M108" s="159"/>
    </row>
    <row r="109" spans="1:13" ht="21" customHeight="1">
      <c r="A109" s="35"/>
      <c r="B109" s="139" t="s">
        <v>163</v>
      </c>
      <c r="C109" s="32" t="s">
        <v>5</v>
      </c>
      <c r="D109" s="156">
        <v>99.84</v>
      </c>
      <c r="E109" s="268">
        <v>99.85</v>
      </c>
      <c r="F109" s="268">
        <v>99.873125720876587</v>
      </c>
      <c r="G109" s="156">
        <v>99.873125720876587</v>
      </c>
      <c r="H109" s="43">
        <f t="shared" ref="H109:H111" si="65">G109-D109</f>
        <v>3.3125720876583387E-2</v>
      </c>
      <c r="I109" s="156">
        <f t="shared" ref="I109:I113" si="66">G109/E109*100</f>
        <v>100.02316046156893</v>
      </c>
      <c r="J109" s="156">
        <v>99.88</v>
      </c>
      <c r="K109" s="306">
        <f t="shared" si="62"/>
        <v>100.03004506760141</v>
      </c>
      <c r="L109" s="306">
        <f t="shared" si="63"/>
        <v>100.00688301189513</v>
      </c>
      <c r="M109" s="159"/>
    </row>
    <row r="110" spans="1:13" ht="21" customHeight="1">
      <c r="A110" s="35"/>
      <c r="B110" s="139" t="s">
        <v>164</v>
      </c>
      <c r="C110" s="32" t="s">
        <v>5</v>
      </c>
      <c r="D110" s="156">
        <v>94.64</v>
      </c>
      <c r="E110" s="268">
        <v>95</v>
      </c>
      <c r="F110" s="268">
        <v>94.286833417268198</v>
      </c>
      <c r="G110" s="156">
        <v>94.286833417268198</v>
      </c>
      <c r="H110" s="43">
        <f t="shared" si="65"/>
        <v>-0.35316658273180224</v>
      </c>
      <c r="I110" s="156">
        <f t="shared" si="66"/>
        <v>99.249298333966536</v>
      </c>
      <c r="J110" s="156">
        <v>94.99933888668518</v>
      </c>
      <c r="K110" s="306">
        <f t="shared" si="62"/>
        <v>99.999304091247552</v>
      </c>
      <c r="L110" s="306">
        <f t="shared" si="63"/>
        <v>100.75567864949264</v>
      </c>
      <c r="M110" s="159"/>
    </row>
    <row r="111" spans="1:13" ht="21" customHeight="1">
      <c r="A111" s="22"/>
      <c r="B111" s="36" t="s">
        <v>165</v>
      </c>
      <c r="C111" s="32" t="s">
        <v>5</v>
      </c>
      <c r="D111" s="268">
        <v>55.84</v>
      </c>
      <c r="E111" s="268">
        <v>56.3</v>
      </c>
      <c r="F111" s="268">
        <v>56.236131463261465</v>
      </c>
      <c r="G111" s="268">
        <v>56.236131463261465</v>
      </c>
      <c r="H111" s="43">
        <f t="shared" si="65"/>
        <v>0.39613146326146165</v>
      </c>
      <c r="I111" s="156">
        <f t="shared" si="66"/>
        <v>99.886556773110954</v>
      </c>
      <c r="J111" s="268">
        <v>56.604563533598494</v>
      </c>
      <c r="K111" s="306">
        <f t="shared" si="62"/>
        <v>100.5409654237984</v>
      </c>
      <c r="L111" s="306">
        <f t="shared" si="63"/>
        <v>100.65515187611673</v>
      </c>
      <c r="M111" s="159"/>
    </row>
    <row r="112" spans="1:13" ht="21" customHeight="1">
      <c r="A112" s="22" t="s">
        <v>6</v>
      </c>
      <c r="B112" s="36" t="s">
        <v>508</v>
      </c>
      <c r="C112" s="38" t="s">
        <v>298</v>
      </c>
      <c r="D112" s="268">
        <f>G112-G113</f>
        <v>173</v>
      </c>
      <c r="E112" s="268">
        <f>D112+E113</f>
        <v>179</v>
      </c>
      <c r="F112" s="268"/>
      <c r="G112" s="268">
        <v>180</v>
      </c>
      <c r="H112" s="265">
        <f t="shared" ref="H112" si="67">G112/D112*100</f>
        <v>104.04624277456647</v>
      </c>
      <c r="I112" s="145">
        <f t="shared" ref="I112" si="68">G112/E112*100</f>
        <v>100.55865921787711</v>
      </c>
      <c r="J112" s="268">
        <f>G112+J113</f>
        <v>186</v>
      </c>
      <c r="K112" s="342">
        <f t="shared" ref="K112" si="69">J112/E112*100</f>
        <v>103.91061452513965</v>
      </c>
      <c r="L112" s="342">
        <f t="shared" ref="L112" si="70">J112/G112*100</f>
        <v>103.33333333333334</v>
      </c>
      <c r="M112" s="159"/>
    </row>
    <row r="113" spans="1:13" ht="21.75" customHeight="1">
      <c r="A113" s="38" t="s">
        <v>6</v>
      </c>
      <c r="B113" s="155" t="s">
        <v>297</v>
      </c>
      <c r="C113" s="38" t="s">
        <v>298</v>
      </c>
      <c r="D113" s="110">
        <v>9</v>
      </c>
      <c r="E113" s="110">
        <v>6</v>
      </c>
      <c r="F113" s="110">
        <v>6</v>
      </c>
      <c r="G113" s="110">
        <v>7</v>
      </c>
      <c r="H113" s="265">
        <f t="shared" ref="H113" si="71">G113/D113*100</f>
        <v>77.777777777777786</v>
      </c>
      <c r="I113" s="145">
        <f t="shared" si="66"/>
        <v>116.66666666666667</v>
      </c>
      <c r="J113" s="110">
        <v>6</v>
      </c>
      <c r="K113" s="342">
        <f t="shared" si="62"/>
        <v>100</v>
      </c>
      <c r="L113" s="342">
        <f t="shared" si="63"/>
        <v>85.714285714285708</v>
      </c>
      <c r="M113" s="159"/>
    </row>
    <row r="114" spans="1:13">
      <c r="A114" s="294"/>
      <c r="B114" s="398"/>
      <c r="C114" s="398"/>
      <c r="D114" s="294"/>
      <c r="E114" s="294"/>
      <c r="F114" s="294"/>
      <c r="G114" s="294"/>
      <c r="H114" s="294"/>
      <c r="I114" s="399"/>
      <c r="J114" s="294"/>
      <c r="K114" s="294"/>
      <c r="L114" s="294"/>
      <c r="M114" s="400"/>
    </row>
    <row r="115" spans="1:13">
      <c r="B115" s="401"/>
      <c r="C115" s="401"/>
    </row>
    <row r="116" spans="1:13">
      <c r="B116" s="401"/>
      <c r="C116" s="401"/>
    </row>
    <row r="117" spans="1:13">
      <c r="B117" s="401"/>
      <c r="C117" s="401"/>
    </row>
    <row r="118" spans="1:13">
      <c r="B118" s="401"/>
      <c r="C118" s="401"/>
    </row>
    <row r="119" spans="1:13">
      <c r="B119" s="401"/>
      <c r="C119" s="401"/>
    </row>
  </sheetData>
  <mergeCells count="11">
    <mergeCell ref="A4:M4"/>
    <mergeCell ref="M79:M80"/>
    <mergeCell ref="A2:M2"/>
    <mergeCell ref="A3:M3"/>
    <mergeCell ref="A6:A7"/>
    <mergeCell ref="B6:B7"/>
    <mergeCell ref="C6:C7"/>
    <mergeCell ref="D6:D7"/>
    <mergeCell ref="E6:I6"/>
    <mergeCell ref="J6:L6"/>
    <mergeCell ref="M6:M7"/>
  </mergeCells>
  <dataValidations count="1">
    <dataValidation type="whole" allowBlank="1" showInputMessage="1" showErrorMessage="1" sqref="J100:J101 J82 G81:G82">
      <formula1>0</formula1>
      <formula2>1000000</formula2>
    </dataValidation>
  </dataValidations>
  <printOptions horizontalCentered="1"/>
  <pageMargins left="0.47244094488188981" right="0.47244094488188981" top="0.55118110236220474" bottom="0.47244094488188981" header="0.31496062992125984" footer="0.31496062992125984"/>
  <pageSetup paperSize="9" scale="59" fitToHeight="0" orientation="portrait" r:id="rId1"/>
  <headerFooter differentFirst="1">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L39"/>
  <sheetViews>
    <sheetView workbookViewId="0">
      <selection activeCell="C22" sqref="C22"/>
    </sheetView>
  </sheetViews>
  <sheetFormatPr defaultRowHeight="15.75"/>
  <cols>
    <col min="1" max="1" width="3.7109375" style="11" customWidth="1"/>
    <col min="2" max="2" width="68.140625" style="11" customWidth="1"/>
    <col min="3" max="11" width="11.42578125" style="13" customWidth="1"/>
    <col min="12" max="12" width="11.42578125" style="18" customWidth="1"/>
    <col min="13" max="240" width="9.140625" style="11"/>
    <col min="241" max="241" width="3.85546875" style="11" customWidth="1"/>
    <col min="242" max="242" width="46.5703125" style="11" customWidth="1"/>
    <col min="243" max="243" width="13.7109375" style="11" customWidth="1"/>
    <col min="244" max="244" width="11.140625" style="11" customWidth="1"/>
    <col min="245" max="245" width="11.7109375" style="11" customWidth="1"/>
    <col min="246" max="247" width="11.85546875" style="11" customWidth="1"/>
    <col min="248" max="248" width="14.140625" style="11" customWidth="1"/>
    <col min="249" max="249" width="11.42578125" style="11" customWidth="1"/>
    <col min="250" max="250" width="12.85546875" style="11" customWidth="1"/>
    <col min="251" max="251" width="31.5703125" style="11" customWidth="1"/>
    <col min="252" max="496" width="9.140625" style="11"/>
    <col min="497" max="497" width="3.85546875" style="11" customWidth="1"/>
    <col min="498" max="498" width="46.5703125" style="11" customWidth="1"/>
    <col min="499" max="499" width="13.7109375" style="11" customWidth="1"/>
    <col min="500" max="500" width="11.140625" style="11" customWidth="1"/>
    <col min="501" max="501" width="11.7109375" style="11" customWidth="1"/>
    <col min="502" max="503" width="11.85546875" style="11" customWidth="1"/>
    <col min="504" max="504" width="14.140625" style="11" customWidth="1"/>
    <col min="505" max="505" width="11.42578125" style="11" customWidth="1"/>
    <col min="506" max="506" width="12.85546875" style="11" customWidth="1"/>
    <col min="507" max="507" width="31.5703125" style="11" customWidth="1"/>
    <col min="508" max="752" width="9.140625" style="11"/>
    <col min="753" max="753" width="3.85546875" style="11" customWidth="1"/>
    <col min="754" max="754" width="46.5703125" style="11" customWidth="1"/>
    <col min="755" max="755" width="13.7109375" style="11" customWidth="1"/>
    <col min="756" max="756" width="11.140625" style="11" customWidth="1"/>
    <col min="757" max="757" width="11.7109375" style="11" customWidth="1"/>
    <col min="758" max="759" width="11.85546875" style="11" customWidth="1"/>
    <col min="760" max="760" width="14.140625" style="11" customWidth="1"/>
    <col min="761" max="761" width="11.42578125" style="11" customWidth="1"/>
    <col min="762" max="762" width="12.85546875" style="11" customWidth="1"/>
    <col min="763" max="763" width="31.5703125" style="11" customWidth="1"/>
    <col min="764" max="1008" width="9.140625" style="11"/>
    <col min="1009" max="1009" width="3.85546875" style="11" customWidth="1"/>
    <col min="1010" max="1010" width="46.5703125" style="11" customWidth="1"/>
    <col min="1011" max="1011" width="13.7109375" style="11" customWidth="1"/>
    <col min="1012" max="1012" width="11.140625" style="11" customWidth="1"/>
    <col min="1013" max="1013" width="11.7109375" style="11" customWidth="1"/>
    <col min="1014" max="1015" width="11.85546875" style="11" customWidth="1"/>
    <col min="1016" max="1016" width="14.140625" style="11" customWidth="1"/>
    <col min="1017" max="1017" width="11.42578125" style="11" customWidth="1"/>
    <col min="1018" max="1018" width="12.85546875" style="11" customWidth="1"/>
    <col min="1019" max="1019" width="31.5703125" style="11" customWidth="1"/>
    <col min="1020" max="1264" width="9.140625" style="11"/>
    <col min="1265" max="1265" width="3.85546875" style="11" customWidth="1"/>
    <col min="1266" max="1266" width="46.5703125" style="11" customWidth="1"/>
    <col min="1267" max="1267" width="13.7109375" style="11" customWidth="1"/>
    <col min="1268" max="1268" width="11.140625" style="11" customWidth="1"/>
    <col min="1269" max="1269" width="11.7109375" style="11" customWidth="1"/>
    <col min="1270" max="1271" width="11.85546875" style="11" customWidth="1"/>
    <col min="1272" max="1272" width="14.140625" style="11" customWidth="1"/>
    <col min="1273" max="1273" width="11.42578125" style="11" customWidth="1"/>
    <col min="1274" max="1274" width="12.85546875" style="11" customWidth="1"/>
    <col min="1275" max="1275" width="31.5703125" style="11" customWidth="1"/>
    <col min="1276" max="1520" width="9.140625" style="11"/>
    <col min="1521" max="1521" width="3.85546875" style="11" customWidth="1"/>
    <col min="1522" max="1522" width="46.5703125" style="11" customWidth="1"/>
    <col min="1523" max="1523" width="13.7109375" style="11" customWidth="1"/>
    <col min="1524" max="1524" width="11.140625" style="11" customWidth="1"/>
    <col min="1525" max="1525" width="11.7109375" style="11" customWidth="1"/>
    <col min="1526" max="1527" width="11.85546875" style="11" customWidth="1"/>
    <col min="1528" max="1528" width="14.140625" style="11" customWidth="1"/>
    <col min="1529" max="1529" width="11.42578125" style="11" customWidth="1"/>
    <col min="1530" max="1530" width="12.85546875" style="11" customWidth="1"/>
    <col min="1531" max="1531" width="31.5703125" style="11" customWidth="1"/>
    <col min="1532" max="1776" width="9.140625" style="11"/>
    <col min="1777" max="1777" width="3.85546875" style="11" customWidth="1"/>
    <col min="1778" max="1778" width="46.5703125" style="11" customWidth="1"/>
    <col min="1779" max="1779" width="13.7109375" style="11" customWidth="1"/>
    <col min="1780" max="1780" width="11.140625" style="11" customWidth="1"/>
    <col min="1781" max="1781" width="11.7109375" style="11" customWidth="1"/>
    <col min="1782" max="1783" width="11.85546875" style="11" customWidth="1"/>
    <col min="1784" max="1784" width="14.140625" style="11" customWidth="1"/>
    <col min="1785" max="1785" width="11.42578125" style="11" customWidth="1"/>
    <col min="1786" max="1786" width="12.85546875" style="11" customWidth="1"/>
    <col min="1787" max="1787" width="31.5703125" style="11" customWidth="1"/>
    <col min="1788" max="2032" width="9.140625" style="11"/>
    <col min="2033" max="2033" width="3.85546875" style="11" customWidth="1"/>
    <col min="2034" max="2034" width="46.5703125" style="11" customWidth="1"/>
    <col min="2035" max="2035" width="13.7109375" style="11" customWidth="1"/>
    <col min="2036" max="2036" width="11.140625" style="11" customWidth="1"/>
    <col min="2037" max="2037" width="11.7109375" style="11" customWidth="1"/>
    <col min="2038" max="2039" width="11.85546875" style="11" customWidth="1"/>
    <col min="2040" max="2040" width="14.140625" style="11" customWidth="1"/>
    <col min="2041" max="2041" width="11.42578125" style="11" customWidth="1"/>
    <col min="2042" max="2042" width="12.85546875" style="11" customWidth="1"/>
    <col min="2043" max="2043" width="31.5703125" style="11" customWidth="1"/>
    <col min="2044" max="2288" width="9.140625" style="11"/>
    <col min="2289" max="2289" width="3.85546875" style="11" customWidth="1"/>
    <col min="2290" max="2290" width="46.5703125" style="11" customWidth="1"/>
    <col min="2291" max="2291" width="13.7109375" style="11" customWidth="1"/>
    <col min="2292" max="2292" width="11.140625" style="11" customWidth="1"/>
    <col min="2293" max="2293" width="11.7109375" style="11" customWidth="1"/>
    <col min="2294" max="2295" width="11.85546875" style="11" customWidth="1"/>
    <col min="2296" max="2296" width="14.140625" style="11" customWidth="1"/>
    <col min="2297" max="2297" width="11.42578125" style="11" customWidth="1"/>
    <col min="2298" max="2298" width="12.85546875" style="11" customWidth="1"/>
    <col min="2299" max="2299" width="31.5703125" style="11" customWidth="1"/>
    <col min="2300" max="2544" width="9.140625" style="11"/>
    <col min="2545" max="2545" width="3.85546875" style="11" customWidth="1"/>
    <col min="2546" max="2546" width="46.5703125" style="11" customWidth="1"/>
    <col min="2547" max="2547" width="13.7109375" style="11" customWidth="1"/>
    <col min="2548" max="2548" width="11.140625" style="11" customWidth="1"/>
    <col min="2549" max="2549" width="11.7109375" style="11" customWidth="1"/>
    <col min="2550" max="2551" width="11.85546875" style="11" customWidth="1"/>
    <col min="2552" max="2552" width="14.140625" style="11" customWidth="1"/>
    <col min="2553" max="2553" width="11.42578125" style="11" customWidth="1"/>
    <col min="2554" max="2554" width="12.85546875" style="11" customWidth="1"/>
    <col min="2555" max="2555" width="31.5703125" style="11" customWidth="1"/>
    <col min="2556" max="2800" width="9.140625" style="11"/>
    <col min="2801" max="2801" width="3.85546875" style="11" customWidth="1"/>
    <col min="2802" max="2802" width="46.5703125" style="11" customWidth="1"/>
    <col min="2803" max="2803" width="13.7109375" style="11" customWidth="1"/>
    <col min="2804" max="2804" width="11.140625" style="11" customWidth="1"/>
    <col min="2805" max="2805" width="11.7109375" style="11" customWidth="1"/>
    <col min="2806" max="2807" width="11.85546875" style="11" customWidth="1"/>
    <col min="2808" max="2808" width="14.140625" style="11" customWidth="1"/>
    <col min="2809" max="2809" width="11.42578125" style="11" customWidth="1"/>
    <col min="2810" max="2810" width="12.85546875" style="11" customWidth="1"/>
    <col min="2811" max="2811" width="31.5703125" style="11" customWidth="1"/>
    <col min="2812" max="3056" width="9.140625" style="11"/>
    <col min="3057" max="3057" width="3.85546875" style="11" customWidth="1"/>
    <col min="3058" max="3058" width="46.5703125" style="11" customWidth="1"/>
    <col min="3059" max="3059" width="13.7109375" style="11" customWidth="1"/>
    <col min="3060" max="3060" width="11.140625" style="11" customWidth="1"/>
    <col min="3061" max="3061" width="11.7109375" style="11" customWidth="1"/>
    <col min="3062" max="3063" width="11.85546875" style="11" customWidth="1"/>
    <col min="3064" max="3064" width="14.140625" style="11" customWidth="1"/>
    <col min="3065" max="3065" width="11.42578125" style="11" customWidth="1"/>
    <col min="3066" max="3066" width="12.85546875" style="11" customWidth="1"/>
    <col min="3067" max="3067" width="31.5703125" style="11" customWidth="1"/>
    <col min="3068" max="3312" width="9.140625" style="11"/>
    <col min="3313" max="3313" width="3.85546875" style="11" customWidth="1"/>
    <col min="3314" max="3314" width="46.5703125" style="11" customWidth="1"/>
    <col min="3315" max="3315" width="13.7109375" style="11" customWidth="1"/>
    <col min="3316" max="3316" width="11.140625" style="11" customWidth="1"/>
    <col min="3317" max="3317" width="11.7109375" style="11" customWidth="1"/>
    <col min="3318" max="3319" width="11.85546875" style="11" customWidth="1"/>
    <col min="3320" max="3320" width="14.140625" style="11" customWidth="1"/>
    <col min="3321" max="3321" width="11.42578125" style="11" customWidth="1"/>
    <col min="3322" max="3322" width="12.85546875" style="11" customWidth="1"/>
    <col min="3323" max="3323" width="31.5703125" style="11" customWidth="1"/>
    <col min="3324" max="3568" width="9.140625" style="11"/>
    <col min="3569" max="3569" width="3.85546875" style="11" customWidth="1"/>
    <col min="3570" max="3570" width="46.5703125" style="11" customWidth="1"/>
    <col min="3571" max="3571" width="13.7109375" style="11" customWidth="1"/>
    <col min="3572" max="3572" width="11.140625" style="11" customWidth="1"/>
    <col min="3573" max="3573" width="11.7109375" style="11" customWidth="1"/>
    <col min="3574" max="3575" width="11.85546875" style="11" customWidth="1"/>
    <col min="3576" max="3576" width="14.140625" style="11" customWidth="1"/>
    <col min="3577" max="3577" width="11.42578125" style="11" customWidth="1"/>
    <col min="3578" max="3578" width="12.85546875" style="11" customWidth="1"/>
    <col min="3579" max="3579" width="31.5703125" style="11" customWidth="1"/>
    <col min="3580" max="3824" width="9.140625" style="11"/>
    <col min="3825" max="3825" width="3.85546875" style="11" customWidth="1"/>
    <col min="3826" max="3826" width="46.5703125" style="11" customWidth="1"/>
    <col min="3827" max="3827" width="13.7109375" style="11" customWidth="1"/>
    <col min="3828" max="3828" width="11.140625" style="11" customWidth="1"/>
    <col min="3829" max="3829" width="11.7109375" style="11" customWidth="1"/>
    <col min="3830" max="3831" width="11.85546875" style="11" customWidth="1"/>
    <col min="3832" max="3832" width="14.140625" style="11" customWidth="1"/>
    <col min="3833" max="3833" width="11.42578125" style="11" customWidth="1"/>
    <col min="3834" max="3834" width="12.85546875" style="11" customWidth="1"/>
    <col min="3835" max="3835" width="31.5703125" style="11" customWidth="1"/>
    <col min="3836" max="4080" width="9.140625" style="11"/>
    <col min="4081" max="4081" width="3.85546875" style="11" customWidth="1"/>
    <col min="4082" max="4082" width="46.5703125" style="11" customWidth="1"/>
    <col min="4083" max="4083" width="13.7109375" style="11" customWidth="1"/>
    <col min="4084" max="4084" width="11.140625" style="11" customWidth="1"/>
    <col min="4085" max="4085" width="11.7109375" style="11" customWidth="1"/>
    <col min="4086" max="4087" width="11.85546875" style="11" customWidth="1"/>
    <col min="4088" max="4088" width="14.140625" style="11" customWidth="1"/>
    <col min="4089" max="4089" width="11.42578125" style="11" customWidth="1"/>
    <col min="4090" max="4090" width="12.85546875" style="11" customWidth="1"/>
    <col min="4091" max="4091" width="31.5703125" style="11" customWidth="1"/>
    <col min="4092" max="4336" width="9.140625" style="11"/>
    <col min="4337" max="4337" width="3.85546875" style="11" customWidth="1"/>
    <col min="4338" max="4338" width="46.5703125" style="11" customWidth="1"/>
    <col min="4339" max="4339" width="13.7109375" style="11" customWidth="1"/>
    <col min="4340" max="4340" width="11.140625" style="11" customWidth="1"/>
    <col min="4341" max="4341" width="11.7109375" style="11" customWidth="1"/>
    <col min="4342" max="4343" width="11.85546875" style="11" customWidth="1"/>
    <col min="4344" max="4344" width="14.140625" style="11" customWidth="1"/>
    <col min="4345" max="4345" width="11.42578125" style="11" customWidth="1"/>
    <col min="4346" max="4346" width="12.85546875" style="11" customWidth="1"/>
    <col min="4347" max="4347" width="31.5703125" style="11" customWidth="1"/>
    <col min="4348" max="4592" width="9.140625" style="11"/>
    <col min="4593" max="4593" width="3.85546875" style="11" customWidth="1"/>
    <col min="4594" max="4594" width="46.5703125" style="11" customWidth="1"/>
    <col min="4595" max="4595" width="13.7109375" style="11" customWidth="1"/>
    <col min="4596" max="4596" width="11.140625" style="11" customWidth="1"/>
    <col min="4597" max="4597" width="11.7109375" style="11" customWidth="1"/>
    <col min="4598" max="4599" width="11.85546875" style="11" customWidth="1"/>
    <col min="4600" max="4600" width="14.140625" style="11" customWidth="1"/>
    <col min="4601" max="4601" width="11.42578125" style="11" customWidth="1"/>
    <col min="4602" max="4602" width="12.85546875" style="11" customWidth="1"/>
    <col min="4603" max="4603" width="31.5703125" style="11" customWidth="1"/>
    <col min="4604" max="4848" width="9.140625" style="11"/>
    <col min="4849" max="4849" width="3.85546875" style="11" customWidth="1"/>
    <col min="4850" max="4850" width="46.5703125" style="11" customWidth="1"/>
    <col min="4851" max="4851" width="13.7109375" style="11" customWidth="1"/>
    <col min="4852" max="4852" width="11.140625" style="11" customWidth="1"/>
    <col min="4853" max="4853" width="11.7109375" style="11" customWidth="1"/>
    <col min="4854" max="4855" width="11.85546875" style="11" customWidth="1"/>
    <col min="4856" max="4856" width="14.140625" style="11" customWidth="1"/>
    <col min="4857" max="4857" width="11.42578125" style="11" customWidth="1"/>
    <col min="4858" max="4858" width="12.85546875" style="11" customWidth="1"/>
    <col min="4859" max="4859" width="31.5703125" style="11" customWidth="1"/>
    <col min="4860" max="5104" width="9.140625" style="11"/>
    <col min="5105" max="5105" width="3.85546875" style="11" customWidth="1"/>
    <col min="5106" max="5106" width="46.5703125" style="11" customWidth="1"/>
    <col min="5107" max="5107" width="13.7109375" style="11" customWidth="1"/>
    <col min="5108" max="5108" width="11.140625" style="11" customWidth="1"/>
    <col min="5109" max="5109" width="11.7109375" style="11" customWidth="1"/>
    <col min="5110" max="5111" width="11.85546875" style="11" customWidth="1"/>
    <col min="5112" max="5112" width="14.140625" style="11" customWidth="1"/>
    <col min="5113" max="5113" width="11.42578125" style="11" customWidth="1"/>
    <col min="5114" max="5114" width="12.85546875" style="11" customWidth="1"/>
    <col min="5115" max="5115" width="31.5703125" style="11" customWidth="1"/>
    <col min="5116" max="5360" width="9.140625" style="11"/>
    <col min="5361" max="5361" width="3.85546875" style="11" customWidth="1"/>
    <col min="5362" max="5362" width="46.5703125" style="11" customWidth="1"/>
    <col min="5363" max="5363" width="13.7109375" style="11" customWidth="1"/>
    <col min="5364" max="5364" width="11.140625" style="11" customWidth="1"/>
    <col min="5365" max="5365" width="11.7109375" style="11" customWidth="1"/>
    <col min="5366" max="5367" width="11.85546875" style="11" customWidth="1"/>
    <col min="5368" max="5368" width="14.140625" style="11" customWidth="1"/>
    <col min="5369" max="5369" width="11.42578125" style="11" customWidth="1"/>
    <col min="5370" max="5370" width="12.85546875" style="11" customWidth="1"/>
    <col min="5371" max="5371" width="31.5703125" style="11" customWidth="1"/>
    <col min="5372" max="5616" width="9.140625" style="11"/>
    <col min="5617" max="5617" width="3.85546875" style="11" customWidth="1"/>
    <col min="5618" max="5618" width="46.5703125" style="11" customWidth="1"/>
    <col min="5619" max="5619" width="13.7109375" style="11" customWidth="1"/>
    <col min="5620" max="5620" width="11.140625" style="11" customWidth="1"/>
    <col min="5621" max="5621" width="11.7109375" style="11" customWidth="1"/>
    <col min="5622" max="5623" width="11.85546875" style="11" customWidth="1"/>
    <col min="5624" max="5624" width="14.140625" style="11" customWidth="1"/>
    <col min="5625" max="5625" width="11.42578125" style="11" customWidth="1"/>
    <col min="5626" max="5626" width="12.85546875" style="11" customWidth="1"/>
    <col min="5627" max="5627" width="31.5703125" style="11" customWidth="1"/>
    <col min="5628" max="5872" width="9.140625" style="11"/>
    <col min="5873" max="5873" width="3.85546875" style="11" customWidth="1"/>
    <col min="5874" max="5874" width="46.5703125" style="11" customWidth="1"/>
    <col min="5875" max="5875" width="13.7109375" style="11" customWidth="1"/>
    <col min="5876" max="5876" width="11.140625" style="11" customWidth="1"/>
    <col min="5877" max="5877" width="11.7109375" style="11" customWidth="1"/>
    <col min="5878" max="5879" width="11.85546875" style="11" customWidth="1"/>
    <col min="5880" max="5880" width="14.140625" style="11" customWidth="1"/>
    <col min="5881" max="5881" width="11.42578125" style="11" customWidth="1"/>
    <col min="5882" max="5882" width="12.85546875" style="11" customWidth="1"/>
    <col min="5883" max="5883" width="31.5703125" style="11" customWidth="1"/>
    <col min="5884" max="6128" width="9.140625" style="11"/>
    <col min="6129" max="6129" width="3.85546875" style="11" customWidth="1"/>
    <col min="6130" max="6130" width="46.5703125" style="11" customWidth="1"/>
    <col min="6131" max="6131" width="13.7109375" style="11" customWidth="1"/>
    <col min="6132" max="6132" width="11.140625" style="11" customWidth="1"/>
    <col min="6133" max="6133" width="11.7109375" style="11" customWidth="1"/>
    <col min="6134" max="6135" width="11.85546875" style="11" customWidth="1"/>
    <col min="6136" max="6136" width="14.140625" style="11" customWidth="1"/>
    <col min="6137" max="6137" width="11.42578125" style="11" customWidth="1"/>
    <col min="6138" max="6138" width="12.85546875" style="11" customWidth="1"/>
    <col min="6139" max="6139" width="31.5703125" style="11" customWidth="1"/>
    <col min="6140" max="6384" width="9.140625" style="11"/>
    <col min="6385" max="6385" width="3.85546875" style="11" customWidth="1"/>
    <col min="6386" max="6386" width="46.5703125" style="11" customWidth="1"/>
    <col min="6387" max="6387" width="13.7109375" style="11" customWidth="1"/>
    <col min="6388" max="6388" width="11.140625" style="11" customWidth="1"/>
    <col min="6389" max="6389" width="11.7109375" style="11" customWidth="1"/>
    <col min="6390" max="6391" width="11.85546875" style="11" customWidth="1"/>
    <col min="6392" max="6392" width="14.140625" style="11" customWidth="1"/>
    <col min="6393" max="6393" width="11.42578125" style="11" customWidth="1"/>
    <col min="6394" max="6394" width="12.85546875" style="11" customWidth="1"/>
    <col min="6395" max="6395" width="31.5703125" style="11" customWidth="1"/>
    <col min="6396" max="6640" width="9.140625" style="11"/>
    <col min="6641" max="6641" width="3.85546875" style="11" customWidth="1"/>
    <col min="6642" max="6642" width="46.5703125" style="11" customWidth="1"/>
    <col min="6643" max="6643" width="13.7109375" style="11" customWidth="1"/>
    <col min="6644" max="6644" width="11.140625" style="11" customWidth="1"/>
    <col min="6645" max="6645" width="11.7109375" style="11" customWidth="1"/>
    <col min="6646" max="6647" width="11.85546875" style="11" customWidth="1"/>
    <col min="6648" max="6648" width="14.140625" style="11" customWidth="1"/>
    <col min="6649" max="6649" width="11.42578125" style="11" customWidth="1"/>
    <col min="6650" max="6650" width="12.85546875" style="11" customWidth="1"/>
    <col min="6651" max="6651" width="31.5703125" style="11" customWidth="1"/>
    <col min="6652" max="6896" width="9.140625" style="11"/>
    <col min="6897" max="6897" width="3.85546875" style="11" customWidth="1"/>
    <col min="6898" max="6898" width="46.5703125" style="11" customWidth="1"/>
    <col min="6899" max="6899" width="13.7109375" style="11" customWidth="1"/>
    <col min="6900" max="6900" width="11.140625" style="11" customWidth="1"/>
    <col min="6901" max="6901" width="11.7109375" style="11" customWidth="1"/>
    <col min="6902" max="6903" width="11.85546875" style="11" customWidth="1"/>
    <col min="6904" max="6904" width="14.140625" style="11" customWidth="1"/>
    <col min="6905" max="6905" width="11.42578125" style="11" customWidth="1"/>
    <col min="6906" max="6906" width="12.85546875" style="11" customWidth="1"/>
    <col min="6907" max="6907" width="31.5703125" style="11" customWidth="1"/>
    <col min="6908" max="7152" width="9.140625" style="11"/>
    <col min="7153" max="7153" width="3.85546875" style="11" customWidth="1"/>
    <col min="7154" max="7154" width="46.5703125" style="11" customWidth="1"/>
    <col min="7155" max="7155" width="13.7109375" style="11" customWidth="1"/>
    <col min="7156" max="7156" width="11.140625" style="11" customWidth="1"/>
    <col min="7157" max="7157" width="11.7109375" style="11" customWidth="1"/>
    <col min="7158" max="7159" width="11.85546875" style="11" customWidth="1"/>
    <col min="7160" max="7160" width="14.140625" style="11" customWidth="1"/>
    <col min="7161" max="7161" width="11.42578125" style="11" customWidth="1"/>
    <col min="7162" max="7162" width="12.85546875" style="11" customWidth="1"/>
    <col min="7163" max="7163" width="31.5703125" style="11" customWidth="1"/>
    <col min="7164" max="7408" width="9.140625" style="11"/>
    <col min="7409" max="7409" width="3.85546875" style="11" customWidth="1"/>
    <col min="7410" max="7410" width="46.5703125" style="11" customWidth="1"/>
    <col min="7411" max="7411" width="13.7109375" style="11" customWidth="1"/>
    <col min="7412" max="7412" width="11.140625" style="11" customWidth="1"/>
    <col min="7413" max="7413" width="11.7109375" style="11" customWidth="1"/>
    <col min="7414" max="7415" width="11.85546875" style="11" customWidth="1"/>
    <col min="7416" max="7416" width="14.140625" style="11" customWidth="1"/>
    <col min="7417" max="7417" width="11.42578125" style="11" customWidth="1"/>
    <col min="7418" max="7418" width="12.85546875" style="11" customWidth="1"/>
    <col min="7419" max="7419" width="31.5703125" style="11" customWidth="1"/>
    <col min="7420" max="7664" width="9.140625" style="11"/>
    <col min="7665" max="7665" width="3.85546875" style="11" customWidth="1"/>
    <col min="7666" max="7666" width="46.5703125" style="11" customWidth="1"/>
    <col min="7667" max="7667" width="13.7109375" style="11" customWidth="1"/>
    <col min="7668" max="7668" width="11.140625" style="11" customWidth="1"/>
    <col min="7669" max="7669" width="11.7109375" style="11" customWidth="1"/>
    <col min="7670" max="7671" width="11.85546875" style="11" customWidth="1"/>
    <col min="7672" max="7672" width="14.140625" style="11" customWidth="1"/>
    <col min="7673" max="7673" width="11.42578125" style="11" customWidth="1"/>
    <col min="7674" max="7674" width="12.85546875" style="11" customWidth="1"/>
    <col min="7675" max="7675" width="31.5703125" style="11" customWidth="1"/>
    <col min="7676" max="7920" width="9.140625" style="11"/>
    <col min="7921" max="7921" width="3.85546875" style="11" customWidth="1"/>
    <col min="7922" max="7922" width="46.5703125" style="11" customWidth="1"/>
    <col min="7923" max="7923" width="13.7109375" style="11" customWidth="1"/>
    <col min="7924" max="7924" width="11.140625" style="11" customWidth="1"/>
    <col min="7925" max="7925" width="11.7109375" style="11" customWidth="1"/>
    <col min="7926" max="7927" width="11.85546875" style="11" customWidth="1"/>
    <col min="7928" max="7928" width="14.140625" style="11" customWidth="1"/>
    <col min="7929" max="7929" width="11.42578125" style="11" customWidth="1"/>
    <col min="7930" max="7930" width="12.85546875" style="11" customWidth="1"/>
    <col min="7931" max="7931" width="31.5703125" style="11" customWidth="1"/>
    <col min="7932" max="8176" width="9.140625" style="11"/>
    <col min="8177" max="8177" width="3.85546875" style="11" customWidth="1"/>
    <col min="8178" max="8178" width="46.5703125" style="11" customWidth="1"/>
    <col min="8179" max="8179" width="13.7109375" style="11" customWidth="1"/>
    <col min="8180" max="8180" width="11.140625" style="11" customWidth="1"/>
    <col min="8181" max="8181" width="11.7109375" style="11" customWidth="1"/>
    <col min="8182" max="8183" width="11.85546875" style="11" customWidth="1"/>
    <col min="8184" max="8184" width="14.140625" style="11" customWidth="1"/>
    <col min="8185" max="8185" width="11.42578125" style="11" customWidth="1"/>
    <col min="8186" max="8186" width="12.85546875" style="11" customWidth="1"/>
    <col min="8187" max="8187" width="31.5703125" style="11" customWidth="1"/>
    <col min="8188" max="8432" width="9.140625" style="11"/>
    <col min="8433" max="8433" width="3.85546875" style="11" customWidth="1"/>
    <col min="8434" max="8434" width="46.5703125" style="11" customWidth="1"/>
    <col min="8435" max="8435" width="13.7109375" style="11" customWidth="1"/>
    <col min="8436" max="8436" width="11.140625" style="11" customWidth="1"/>
    <col min="8437" max="8437" width="11.7109375" style="11" customWidth="1"/>
    <col min="8438" max="8439" width="11.85546875" style="11" customWidth="1"/>
    <col min="8440" max="8440" width="14.140625" style="11" customWidth="1"/>
    <col min="8441" max="8441" width="11.42578125" style="11" customWidth="1"/>
    <col min="8442" max="8442" width="12.85546875" style="11" customWidth="1"/>
    <col min="8443" max="8443" width="31.5703125" style="11" customWidth="1"/>
    <col min="8444" max="8688" width="9.140625" style="11"/>
    <col min="8689" max="8689" width="3.85546875" style="11" customWidth="1"/>
    <col min="8690" max="8690" width="46.5703125" style="11" customWidth="1"/>
    <col min="8691" max="8691" width="13.7109375" style="11" customWidth="1"/>
    <col min="8692" max="8692" width="11.140625" style="11" customWidth="1"/>
    <col min="8693" max="8693" width="11.7109375" style="11" customWidth="1"/>
    <col min="8694" max="8695" width="11.85546875" style="11" customWidth="1"/>
    <col min="8696" max="8696" width="14.140625" style="11" customWidth="1"/>
    <col min="8697" max="8697" width="11.42578125" style="11" customWidth="1"/>
    <col min="8698" max="8698" width="12.85546875" style="11" customWidth="1"/>
    <col min="8699" max="8699" width="31.5703125" style="11" customWidth="1"/>
    <col min="8700" max="8944" width="9.140625" style="11"/>
    <col min="8945" max="8945" width="3.85546875" style="11" customWidth="1"/>
    <col min="8946" max="8946" width="46.5703125" style="11" customWidth="1"/>
    <col min="8947" max="8947" width="13.7109375" style="11" customWidth="1"/>
    <col min="8948" max="8948" width="11.140625" style="11" customWidth="1"/>
    <col min="8949" max="8949" width="11.7109375" style="11" customWidth="1"/>
    <col min="8950" max="8951" width="11.85546875" style="11" customWidth="1"/>
    <col min="8952" max="8952" width="14.140625" style="11" customWidth="1"/>
    <col min="8953" max="8953" width="11.42578125" style="11" customWidth="1"/>
    <col min="8954" max="8954" width="12.85546875" style="11" customWidth="1"/>
    <col min="8955" max="8955" width="31.5703125" style="11" customWidth="1"/>
    <col min="8956" max="9200" width="9.140625" style="11"/>
    <col min="9201" max="9201" width="3.85546875" style="11" customWidth="1"/>
    <col min="9202" max="9202" width="46.5703125" style="11" customWidth="1"/>
    <col min="9203" max="9203" width="13.7109375" style="11" customWidth="1"/>
    <col min="9204" max="9204" width="11.140625" style="11" customWidth="1"/>
    <col min="9205" max="9205" width="11.7109375" style="11" customWidth="1"/>
    <col min="9206" max="9207" width="11.85546875" style="11" customWidth="1"/>
    <col min="9208" max="9208" width="14.140625" style="11" customWidth="1"/>
    <col min="9209" max="9209" width="11.42578125" style="11" customWidth="1"/>
    <col min="9210" max="9210" width="12.85546875" style="11" customWidth="1"/>
    <col min="9211" max="9211" width="31.5703125" style="11" customWidth="1"/>
    <col min="9212" max="9456" width="9.140625" style="11"/>
    <col min="9457" max="9457" width="3.85546875" style="11" customWidth="1"/>
    <col min="9458" max="9458" width="46.5703125" style="11" customWidth="1"/>
    <col min="9459" max="9459" width="13.7109375" style="11" customWidth="1"/>
    <col min="9460" max="9460" width="11.140625" style="11" customWidth="1"/>
    <col min="9461" max="9461" width="11.7109375" style="11" customWidth="1"/>
    <col min="9462" max="9463" width="11.85546875" style="11" customWidth="1"/>
    <col min="9464" max="9464" width="14.140625" style="11" customWidth="1"/>
    <col min="9465" max="9465" width="11.42578125" style="11" customWidth="1"/>
    <col min="9466" max="9466" width="12.85546875" style="11" customWidth="1"/>
    <col min="9467" max="9467" width="31.5703125" style="11" customWidth="1"/>
    <col min="9468" max="9712" width="9.140625" style="11"/>
    <col min="9713" max="9713" width="3.85546875" style="11" customWidth="1"/>
    <col min="9714" max="9714" width="46.5703125" style="11" customWidth="1"/>
    <col min="9715" max="9715" width="13.7109375" style="11" customWidth="1"/>
    <col min="9716" max="9716" width="11.140625" style="11" customWidth="1"/>
    <col min="9717" max="9717" width="11.7109375" style="11" customWidth="1"/>
    <col min="9718" max="9719" width="11.85546875" style="11" customWidth="1"/>
    <col min="9720" max="9720" width="14.140625" style="11" customWidth="1"/>
    <col min="9721" max="9721" width="11.42578125" style="11" customWidth="1"/>
    <col min="9722" max="9722" width="12.85546875" style="11" customWidth="1"/>
    <col min="9723" max="9723" width="31.5703125" style="11" customWidth="1"/>
    <col min="9724" max="9968" width="9.140625" style="11"/>
    <col min="9969" max="9969" width="3.85546875" style="11" customWidth="1"/>
    <col min="9970" max="9970" width="46.5703125" style="11" customWidth="1"/>
    <col min="9971" max="9971" width="13.7109375" style="11" customWidth="1"/>
    <col min="9972" max="9972" width="11.140625" style="11" customWidth="1"/>
    <col min="9973" max="9973" width="11.7109375" style="11" customWidth="1"/>
    <col min="9974" max="9975" width="11.85546875" style="11" customWidth="1"/>
    <col min="9976" max="9976" width="14.140625" style="11" customWidth="1"/>
    <col min="9977" max="9977" width="11.42578125" style="11" customWidth="1"/>
    <col min="9978" max="9978" width="12.85546875" style="11" customWidth="1"/>
    <col min="9979" max="9979" width="31.5703125" style="11" customWidth="1"/>
    <col min="9980" max="10224" width="9.140625" style="11"/>
    <col min="10225" max="10225" width="3.85546875" style="11" customWidth="1"/>
    <col min="10226" max="10226" width="46.5703125" style="11" customWidth="1"/>
    <col min="10227" max="10227" width="13.7109375" style="11" customWidth="1"/>
    <col min="10228" max="10228" width="11.140625" style="11" customWidth="1"/>
    <col min="10229" max="10229" width="11.7109375" style="11" customWidth="1"/>
    <col min="10230" max="10231" width="11.85546875" style="11" customWidth="1"/>
    <col min="10232" max="10232" width="14.140625" style="11" customWidth="1"/>
    <col min="10233" max="10233" width="11.42578125" style="11" customWidth="1"/>
    <col min="10234" max="10234" width="12.85546875" style="11" customWidth="1"/>
    <col min="10235" max="10235" width="31.5703125" style="11" customWidth="1"/>
    <col min="10236" max="10480" width="9.140625" style="11"/>
    <col min="10481" max="10481" width="3.85546875" style="11" customWidth="1"/>
    <col min="10482" max="10482" width="46.5703125" style="11" customWidth="1"/>
    <col min="10483" max="10483" width="13.7109375" style="11" customWidth="1"/>
    <col min="10484" max="10484" width="11.140625" style="11" customWidth="1"/>
    <col min="10485" max="10485" width="11.7109375" style="11" customWidth="1"/>
    <col min="10486" max="10487" width="11.85546875" style="11" customWidth="1"/>
    <col min="10488" max="10488" width="14.140625" style="11" customWidth="1"/>
    <col min="10489" max="10489" width="11.42578125" style="11" customWidth="1"/>
    <col min="10490" max="10490" width="12.85546875" style="11" customWidth="1"/>
    <col min="10491" max="10491" width="31.5703125" style="11" customWidth="1"/>
    <col min="10492" max="10736" width="9.140625" style="11"/>
    <col min="10737" max="10737" width="3.85546875" style="11" customWidth="1"/>
    <col min="10738" max="10738" width="46.5703125" style="11" customWidth="1"/>
    <col min="10739" max="10739" width="13.7109375" style="11" customWidth="1"/>
    <col min="10740" max="10740" width="11.140625" style="11" customWidth="1"/>
    <col min="10741" max="10741" width="11.7109375" style="11" customWidth="1"/>
    <col min="10742" max="10743" width="11.85546875" style="11" customWidth="1"/>
    <col min="10744" max="10744" width="14.140625" style="11" customWidth="1"/>
    <col min="10745" max="10745" width="11.42578125" style="11" customWidth="1"/>
    <col min="10746" max="10746" width="12.85546875" style="11" customWidth="1"/>
    <col min="10747" max="10747" width="31.5703125" style="11" customWidth="1"/>
    <col min="10748" max="10992" width="9.140625" style="11"/>
    <col min="10993" max="10993" width="3.85546875" style="11" customWidth="1"/>
    <col min="10994" max="10994" width="46.5703125" style="11" customWidth="1"/>
    <col min="10995" max="10995" width="13.7109375" style="11" customWidth="1"/>
    <col min="10996" max="10996" width="11.140625" style="11" customWidth="1"/>
    <col min="10997" max="10997" width="11.7109375" style="11" customWidth="1"/>
    <col min="10998" max="10999" width="11.85546875" style="11" customWidth="1"/>
    <col min="11000" max="11000" width="14.140625" style="11" customWidth="1"/>
    <col min="11001" max="11001" width="11.42578125" style="11" customWidth="1"/>
    <col min="11002" max="11002" width="12.85546875" style="11" customWidth="1"/>
    <col min="11003" max="11003" width="31.5703125" style="11" customWidth="1"/>
    <col min="11004" max="11248" width="9.140625" style="11"/>
    <col min="11249" max="11249" width="3.85546875" style="11" customWidth="1"/>
    <col min="11250" max="11250" width="46.5703125" style="11" customWidth="1"/>
    <col min="11251" max="11251" width="13.7109375" style="11" customWidth="1"/>
    <col min="11252" max="11252" width="11.140625" style="11" customWidth="1"/>
    <col min="11253" max="11253" width="11.7109375" style="11" customWidth="1"/>
    <col min="11254" max="11255" width="11.85546875" style="11" customWidth="1"/>
    <col min="11256" max="11256" width="14.140625" style="11" customWidth="1"/>
    <col min="11257" max="11257" width="11.42578125" style="11" customWidth="1"/>
    <col min="11258" max="11258" width="12.85546875" style="11" customWidth="1"/>
    <col min="11259" max="11259" width="31.5703125" style="11" customWidth="1"/>
    <col min="11260" max="11504" width="9.140625" style="11"/>
    <col min="11505" max="11505" width="3.85546875" style="11" customWidth="1"/>
    <col min="11506" max="11506" width="46.5703125" style="11" customWidth="1"/>
    <col min="11507" max="11507" width="13.7109375" style="11" customWidth="1"/>
    <col min="11508" max="11508" width="11.140625" style="11" customWidth="1"/>
    <col min="11509" max="11509" width="11.7109375" style="11" customWidth="1"/>
    <col min="11510" max="11511" width="11.85546875" style="11" customWidth="1"/>
    <col min="11512" max="11512" width="14.140625" style="11" customWidth="1"/>
    <col min="11513" max="11513" width="11.42578125" style="11" customWidth="1"/>
    <col min="11514" max="11514" width="12.85546875" style="11" customWidth="1"/>
    <col min="11515" max="11515" width="31.5703125" style="11" customWidth="1"/>
    <col min="11516" max="11760" width="9.140625" style="11"/>
    <col min="11761" max="11761" width="3.85546875" style="11" customWidth="1"/>
    <col min="11762" max="11762" width="46.5703125" style="11" customWidth="1"/>
    <col min="11763" max="11763" width="13.7109375" style="11" customWidth="1"/>
    <col min="11764" max="11764" width="11.140625" style="11" customWidth="1"/>
    <col min="11765" max="11765" width="11.7109375" style="11" customWidth="1"/>
    <col min="11766" max="11767" width="11.85546875" style="11" customWidth="1"/>
    <col min="11768" max="11768" width="14.140625" style="11" customWidth="1"/>
    <col min="11769" max="11769" width="11.42578125" style="11" customWidth="1"/>
    <col min="11770" max="11770" width="12.85546875" style="11" customWidth="1"/>
    <col min="11771" max="11771" width="31.5703125" style="11" customWidth="1"/>
    <col min="11772" max="12016" width="9.140625" style="11"/>
    <col min="12017" max="12017" width="3.85546875" style="11" customWidth="1"/>
    <col min="12018" max="12018" width="46.5703125" style="11" customWidth="1"/>
    <col min="12019" max="12019" width="13.7109375" style="11" customWidth="1"/>
    <col min="12020" max="12020" width="11.140625" style="11" customWidth="1"/>
    <col min="12021" max="12021" width="11.7109375" style="11" customWidth="1"/>
    <col min="12022" max="12023" width="11.85546875" style="11" customWidth="1"/>
    <col min="12024" max="12024" width="14.140625" style="11" customWidth="1"/>
    <col min="12025" max="12025" width="11.42578125" style="11" customWidth="1"/>
    <col min="12026" max="12026" width="12.85546875" style="11" customWidth="1"/>
    <col min="12027" max="12027" width="31.5703125" style="11" customWidth="1"/>
    <col min="12028" max="12272" width="9.140625" style="11"/>
    <col min="12273" max="12273" width="3.85546875" style="11" customWidth="1"/>
    <col min="12274" max="12274" width="46.5703125" style="11" customWidth="1"/>
    <col min="12275" max="12275" width="13.7109375" style="11" customWidth="1"/>
    <col min="12276" max="12276" width="11.140625" style="11" customWidth="1"/>
    <col min="12277" max="12277" width="11.7109375" style="11" customWidth="1"/>
    <col min="12278" max="12279" width="11.85546875" style="11" customWidth="1"/>
    <col min="12280" max="12280" width="14.140625" style="11" customWidth="1"/>
    <col min="12281" max="12281" width="11.42578125" style="11" customWidth="1"/>
    <col min="12282" max="12282" width="12.85546875" style="11" customWidth="1"/>
    <col min="12283" max="12283" width="31.5703125" style="11" customWidth="1"/>
    <col min="12284" max="12528" width="9.140625" style="11"/>
    <col min="12529" max="12529" width="3.85546875" style="11" customWidth="1"/>
    <col min="12530" max="12530" width="46.5703125" style="11" customWidth="1"/>
    <col min="12531" max="12531" width="13.7109375" style="11" customWidth="1"/>
    <col min="12532" max="12532" width="11.140625" style="11" customWidth="1"/>
    <col min="12533" max="12533" width="11.7109375" style="11" customWidth="1"/>
    <col min="12534" max="12535" width="11.85546875" style="11" customWidth="1"/>
    <col min="12536" max="12536" width="14.140625" style="11" customWidth="1"/>
    <col min="12537" max="12537" width="11.42578125" style="11" customWidth="1"/>
    <col min="12538" max="12538" width="12.85546875" style="11" customWidth="1"/>
    <col min="12539" max="12539" width="31.5703125" style="11" customWidth="1"/>
    <col min="12540" max="12784" width="9.140625" style="11"/>
    <col min="12785" max="12785" width="3.85546875" style="11" customWidth="1"/>
    <col min="12786" max="12786" width="46.5703125" style="11" customWidth="1"/>
    <col min="12787" max="12787" width="13.7109375" style="11" customWidth="1"/>
    <col min="12788" max="12788" width="11.140625" style="11" customWidth="1"/>
    <col min="12789" max="12789" width="11.7109375" style="11" customWidth="1"/>
    <col min="12790" max="12791" width="11.85546875" style="11" customWidth="1"/>
    <col min="12792" max="12792" width="14.140625" style="11" customWidth="1"/>
    <col min="12793" max="12793" width="11.42578125" style="11" customWidth="1"/>
    <col min="12794" max="12794" width="12.85546875" style="11" customWidth="1"/>
    <col min="12795" max="12795" width="31.5703125" style="11" customWidth="1"/>
    <col min="12796" max="13040" width="9.140625" style="11"/>
    <col min="13041" max="13041" width="3.85546875" style="11" customWidth="1"/>
    <col min="13042" max="13042" width="46.5703125" style="11" customWidth="1"/>
    <col min="13043" max="13043" width="13.7109375" style="11" customWidth="1"/>
    <col min="13044" max="13044" width="11.140625" style="11" customWidth="1"/>
    <col min="13045" max="13045" width="11.7109375" style="11" customWidth="1"/>
    <col min="13046" max="13047" width="11.85546875" style="11" customWidth="1"/>
    <col min="13048" max="13048" width="14.140625" style="11" customWidth="1"/>
    <col min="13049" max="13049" width="11.42578125" style="11" customWidth="1"/>
    <col min="13050" max="13050" width="12.85546875" style="11" customWidth="1"/>
    <col min="13051" max="13051" width="31.5703125" style="11" customWidth="1"/>
    <col min="13052" max="13296" width="9.140625" style="11"/>
    <col min="13297" max="13297" width="3.85546875" style="11" customWidth="1"/>
    <col min="13298" max="13298" width="46.5703125" style="11" customWidth="1"/>
    <col min="13299" max="13299" width="13.7109375" style="11" customWidth="1"/>
    <col min="13300" max="13300" width="11.140625" style="11" customWidth="1"/>
    <col min="13301" max="13301" width="11.7109375" style="11" customWidth="1"/>
    <col min="13302" max="13303" width="11.85546875" style="11" customWidth="1"/>
    <col min="13304" max="13304" width="14.140625" style="11" customWidth="1"/>
    <col min="13305" max="13305" width="11.42578125" style="11" customWidth="1"/>
    <col min="13306" max="13306" width="12.85546875" style="11" customWidth="1"/>
    <col min="13307" max="13307" width="31.5703125" style="11" customWidth="1"/>
    <col min="13308" max="13552" width="9.140625" style="11"/>
    <col min="13553" max="13553" width="3.85546875" style="11" customWidth="1"/>
    <col min="13554" max="13554" width="46.5703125" style="11" customWidth="1"/>
    <col min="13555" max="13555" width="13.7109375" style="11" customWidth="1"/>
    <col min="13556" max="13556" width="11.140625" style="11" customWidth="1"/>
    <col min="13557" max="13557" width="11.7109375" style="11" customWidth="1"/>
    <col min="13558" max="13559" width="11.85546875" style="11" customWidth="1"/>
    <col min="13560" max="13560" width="14.140625" style="11" customWidth="1"/>
    <col min="13561" max="13561" width="11.42578125" style="11" customWidth="1"/>
    <col min="13562" max="13562" width="12.85546875" style="11" customWidth="1"/>
    <col min="13563" max="13563" width="31.5703125" style="11" customWidth="1"/>
    <col min="13564" max="13808" width="9.140625" style="11"/>
    <col min="13809" max="13809" width="3.85546875" style="11" customWidth="1"/>
    <col min="13810" max="13810" width="46.5703125" style="11" customWidth="1"/>
    <col min="13811" max="13811" width="13.7109375" style="11" customWidth="1"/>
    <col min="13812" max="13812" width="11.140625" style="11" customWidth="1"/>
    <col min="13813" max="13813" width="11.7109375" style="11" customWidth="1"/>
    <col min="13814" max="13815" width="11.85546875" style="11" customWidth="1"/>
    <col min="13816" max="13816" width="14.140625" style="11" customWidth="1"/>
    <col min="13817" max="13817" width="11.42578125" style="11" customWidth="1"/>
    <col min="13818" max="13818" width="12.85546875" style="11" customWidth="1"/>
    <col min="13819" max="13819" width="31.5703125" style="11" customWidth="1"/>
    <col min="13820" max="14064" width="9.140625" style="11"/>
    <col min="14065" max="14065" width="3.85546875" style="11" customWidth="1"/>
    <col min="14066" max="14066" width="46.5703125" style="11" customWidth="1"/>
    <col min="14067" max="14067" width="13.7109375" style="11" customWidth="1"/>
    <col min="14068" max="14068" width="11.140625" style="11" customWidth="1"/>
    <col min="14069" max="14069" width="11.7109375" style="11" customWidth="1"/>
    <col min="14070" max="14071" width="11.85546875" style="11" customWidth="1"/>
    <col min="14072" max="14072" width="14.140625" style="11" customWidth="1"/>
    <col min="14073" max="14073" width="11.42578125" style="11" customWidth="1"/>
    <col min="14074" max="14074" width="12.85546875" style="11" customWidth="1"/>
    <col min="14075" max="14075" width="31.5703125" style="11" customWidth="1"/>
    <col min="14076" max="14320" width="9.140625" style="11"/>
    <col min="14321" max="14321" width="3.85546875" style="11" customWidth="1"/>
    <col min="14322" max="14322" width="46.5703125" style="11" customWidth="1"/>
    <col min="14323" max="14323" width="13.7109375" style="11" customWidth="1"/>
    <col min="14324" max="14324" width="11.140625" style="11" customWidth="1"/>
    <col min="14325" max="14325" width="11.7109375" style="11" customWidth="1"/>
    <col min="14326" max="14327" width="11.85546875" style="11" customWidth="1"/>
    <col min="14328" max="14328" width="14.140625" style="11" customWidth="1"/>
    <col min="14329" max="14329" width="11.42578125" style="11" customWidth="1"/>
    <col min="14330" max="14330" width="12.85546875" style="11" customWidth="1"/>
    <col min="14331" max="14331" width="31.5703125" style="11" customWidth="1"/>
    <col min="14332" max="14576" width="9.140625" style="11"/>
    <col min="14577" max="14577" width="3.85546875" style="11" customWidth="1"/>
    <col min="14578" max="14578" width="46.5703125" style="11" customWidth="1"/>
    <col min="14579" max="14579" width="13.7109375" style="11" customWidth="1"/>
    <col min="14580" max="14580" width="11.140625" style="11" customWidth="1"/>
    <col min="14581" max="14581" width="11.7109375" style="11" customWidth="1"/>
    <col min="14582" max="14583" width="11.85546875" style="11" customWidth="1"/>
    <col min="14584" max="14584" width="14.140625" style="11" customWidth="1"/>
    <col min="14585" max="14585" width="11.42578125" style="11" customWidth="1"/>
    <col min="14586" max="14586" width="12.85546875" style="11" customWidth="1"/>
    <col min="14587" max="14587" width="31.5703125" style="11" customWidth="1"/>
    <col min="14588" max="14832" width="9.140625" style="11"/>
    <col min="14833" max="14833" width="3.85546875" style="11" customWidth="1"/>
    <col min="14834" max="14834" width="46.5703125" style="11" customWidth="1"/>
    <col min="14835" max="14835" width="13.7109375" style="11" customWidth="1"/>
    <col min="14836" max="14836" width="11.140625" style="11" customWidth="1"/>
    <col min="14837" max="14837" width="11.7109375" style="11" customWidth="1"/>
    <col min="14838" max="14839" width="11.85546875" style="11" customWidth="1"/>
    <col min="14840" max="14840" width="14.140625" style="11" customWidth="1"/>
    <col min="14841" max="14841" width="11.42578125" style="11" customWidth="1"/>
    <col min="14842" max="14842" width="12.85546875" style="11" customWidth="1"/>
    <col min="14843" max="14843" width="31.5703125" style="11" customWidth="1"/>
    <col min="14844" max="15088" width="9.140625" style="11"/>
    <col min="15089" max="15089" width="3.85546875" style="11" customWidth="1"/>
    <col min="15090" max="15090" width="46.5703125" style="11" customWidth="1"/>
    <col min="15091" max="15091" width="13.7109375" style="11" customWidth="1"/>
    <col min="15092" max="15092" width="11.140625" style="11" customWidth="1"/>
    <col min="15093" max="15093" width="11.7109375" style="11" customWidth="1"/>
    <col min="15094" max="15095" width="11.85546875" style="11" customWidth="1"/>
    <col min="15096" max="15096" width="14.140625" style="11" customWidth="1"/>
    <col min="15097" max="15097" width="11.42578125" style="11" customWidth="1"/>
    <col min="15098" max="15098" width="12.85546875" style="11" customWidth="1"/>
    <col min="15099" max="15099" width="31.5703125" style="11" customWidth="1"/>
    <col min="15100" max="15344" width="9.140625" style="11"/>
    <col min="15345" max="15345" width="3.85546875" style="11" customWidth="1"/>
    <col min="15346" max="15346" width="46.5703125" style="11" customWidth="1"/>
    <col min="15347" max="15347" width="13.7109375" style="11" customWidth="1"/>
    <col min="15348" max="15348" width="11.140625" style="11" customWidth="1"/>
    <col min="15349" max="15349" width="11.7109375" style="11" customWidth="1"/>
    <col min="15350" max="15351" width="11.85546875" style="11" customWidth="1"/>
    <col min="15352" max="15352" width="14.140625" style="11" customWidth="1"/>
    <col min="15353" max="15353" width="11.42578125" style="11" customWidth="1"/>
    <col min="15354" max="15354" width="12.85546875" style="11" customWidth="1"/>
    <col min="15355" max="15355" width="31.5703125" style="11" customWidth="1"/>
    <col min="15356" max="15600" width="9.140625" style="11"/>
    <col min="15601" max="15601" width="3.85546875" style="11" customWidth="1"/>
    <col min="15602" max="15602" width="46.5703125" style="11" customWidth="1"/>
    <col min="15603" max="15603" width="13.7109375" style="11" customWidth="1"/>
    <col min="15604" max="15604" width="11.140625" style="11" customWidth="1"/>
    <col min="15605" max="15605" width="11.7109375" style="11" customWidth="1"/>
    <col min="15606" max="15607" width="11.85546875" style="11" customWidth="1"/>
    <col min="15608" max="15608" width="14.140625" style="11" customWidth="1"/>
    <col min="15609" max="15609" width="11.42578125" style="11" customWidth="1"/>
    <col min="15610" max="15610" width="12.85546875" style="11" customWidth="1"/>
    <col min="15611" max="15611" width="31.5703125" style="11" customWidth="1"/>
    <col min="15612" max="15856" width="9.140625" style="11"/>
    <col min="15857" max="15857" width="3.85546875" style="11" customWidth="1"/>
    <col min="15858" max="15858" width="46.5703125" style="11" customWidth="1"/>
    <col min="15859" max="15859" width="13.7109375" style="11" customWidth="1"/>
    <col min="15860" max="15860" width="11.140625" style="11" customWidth="1"/>
    <col min="15861" max="15861" width="11.7109375" style="11" customWidth="1"/>
    <col min="15862" max="15863" width="11.85546875" style="11" customWidth="1"/>
    <col min="15864" max="15864" width="14.140625" style="11" customWidth="1"/>
    <col min="15865" max="15865" width="11.42578125" style="11" customWidth="1"/>
    <col min="15866" max="15866" width="12.85546875" style="11" customWidth="1"/>
    <col min="15867" max="15867" width="31.5703125" style="11" customWidth="1"/>
    <col min="15868" max="16112" width="9.140625" style="11"/>
    <col min="16113" max="16113" width="3.85546875" style="11" customWidth="1"/>
    <col min="16114" max="16114" width="46.5703125" style="11" customWidth="1"/>
    <col min="16115" max="16115" width="13.7109375" style="11" customWidth="1"/>
    <col min="16116" max="16116" width="11.140625" style="11" customWidth="1"/>
    <col min="16117" max="16117" width="11.7109375" style="11" customWidth="1"/>
    <col min="16118" max="16119" width="11.85546875" style="11" customWidth="1"/>
    <col min="16120" max="16120" width="14.140625" style="11" customWidth="1"/>
    <col min="16121" max="16121" width="11.42578125" style="11" customWidth="1"/>
    <col min="16122" max="16122" width="12.85546875" style="11" customWidth="1"/>
    <col min="16123" max="16123" width="31.5703125" style="11" customWidth="1"/>
    <col min="16124" max="16384" width="9.140625" style="11"/>
  </cols>
  <sheetData>
    <row r="1" spans="1:12" ht="19.5">
      <c r="A1" s="778" t="s">
        <v>501</v>
      </c>
      <c r="B1" s="778"/>
      <c r="C1" s="778"/>
      <c r="D1" s="778"/>
      <c r="E1" s="778"/>
      <c r="F1" s="778"/>
      <c r="G1" s="778"/>
      <c r="H1" s="778"/>
      <c r="I1" s="778"/>
      <c r="J1" s="778"/>
      <c r="K1" s="778"/>
      <c r="L1" s="778"/>
    </row>
    <row r="2" spans="1:12" ht="18.75">
      <c r="A2" s="779" t="s">
        <v>506</v>
      </c>
      <c r="B2" s="779"/>
      <c r="C2" s="779"/>
      <c r="D2" s="779"/>
      <c r="E2" s="779"/>
      <c r="F2" s="779"/>
      <c r="G2" s="779"/>
      <c r="H2" s="779"/>
      <c r="I2" s="779"/>
      <c r="J2" s="779"/>
      <c r="K2" s="779"/>
      <c r="L2" s="779"/>
    </row>
    <row r="3" spans="1:12" ht="18.75">
      <c r="A3" s="780" t="str">
        <f>'Biểu 1'!A4:M4</f>
        <v>(Kèm theo Quyết định số 1766/QĐ-UBND ngày 15  tháng 12 năm 2023 của UBND tỉnh Cao Bằng)</v>
      </c>
      <c r="B3" s="780"/>
      <c r="C3" s="780"/>
      <c r="D3" s="780"/>
      <c r="E3" s="780"/>
      <c r="F3" s="780"/>
      <c r="G3" s="780"/>
      <c r="H3" s="780"/>
      <c r="I3" s="780"/>
      <c r="J3" s="780"/>
      <c r="K3" s="780"/>
      <c r="L3" s="780"/>
    </row>
    <row r="4" spans="1:12" ht="19.5">
      <c r="A4" s="12"/>
      <c r="B4" s="12"/>
      <c r="C4" s="12"/>
      <c r="D4" s="12"/>
      <c r="E4" s="12"/>
      <c r="F4" s="12"/>
      <c r="G4" s="12"/>
      <c r="H4" s="12"/>
      <c r="I4" s="12"/>
      <c r="J4" s="12"/>
      <c r="K4" s="12"/>
      <c r="L4" s="17"/>
    </row>
    <row r="5" spans="1:12" s="18" customFormat="1" ht="24" customHeight="1">
      <c r="A5" s="781" t="s">
        <v>2</v>
      </c>
      <c r="B5" s="781" t="s">
        <v>3</v>
      </c>
      <c r="C5" s="781" t="s">
        <v>4</v>
      </c>
      <c r="D5" s="782" t="s">
        <v>255</v>
      </c>
      <c r="E5" s="782" t="s">
        <v>252</v>
      </c>
      <c r="F5" s="782"/>
      <c r="G5" s="782"/>
      <c r="H5" s="782"/>
      <c r="I5" s="783" t="s">
        <v>437</v>
      </c>
      <c r="J5" s="784"/>
      <c r="K5" s="785"/>
      <c r="L5" s="782" t="s">
        <v>375</v>
      </c>
    </row>
    <row r="6" spans="1:12" s="18" customFormat="1" ht="78.75">
      <c r="A6" s="781"/>
      <c r="B6" s="781"/>
      <c r="C6" s="781"/>
      <c r="D6" s="782"/>
      <c r="E6" s="94" t="s">
        <v>1</v>
      </c>
      <c r="F6" s="94" t="s">
        <v>254</v>
      </c>
      <c r="G6" s="94" t="s">
        <v>28</v>
      </c>
      <c r="H6" s="94" t="s">
        <v>435</v>
      </c>
      <c r="I6" s="94" t="s">
        <v>1</v>
      </c>
      <c r="J6" s="2" t="s">
        <v>495</v>
      </c>
      <c r="K6" s="2" t="s">
        <v>431</v>
      </c>
      <c r="L6" s="782"/>
    </row>
    <row r="7" spans="1:12" s="15" customFormat="1">
      <c r="A7" s="14">
        <v>1</v>
      </c>
      <c r="B7" s="14">
        <v>2</v>
      </c>
      <c r="C7" s="14">
        <v>3</v>
      </c>
      <c r="D7" s="14"/>
      <c r="E7" s="14"/>
      <c r="F7" s="86"/>
      <c r="G7" s="14"/>
      <c r="H7" s="14"/>
      <c r="I7" s="14"/>
      <c r="J7" s="14"/>
      <c r="K7" s="14"/>
      <c r="L7" s="87"/>
    </row>
    <row r="8" spans="1:12" ht="19.5" customHeight="1">
      <c r="A8" s="207" t="s">
        <v>175</v>
      </c>
      <c r="B8" s="208" t="s">
        <v>176</v>
      </c>
      <c r="C8" s="206"/>
      <c r="D8" s="206"/>
      <c r="E8" s="206"/>
      <c r="F8" s="206"/>
      <c r="G8" s="206"/>
      <c r="H8" s="206"/>
      <c r="I8" s="206"/>
      <c r="J8" s="206"/>
      <c r="K8" s="206"/>
      <c r="L8" s="235"/>
    </row>
    <row r="9" spans="1:12" ht="23.25" customHeight="1">
      <c r="A9" s="209" t="s">
        <v>33</v>
      </c>
      <c r="B9" s="210" t="s">
        <v>177</v>
      </c>
      <c r="C9" s="209"/>
      <c r="D9" s="209"/>
      <c r="E9" s="209"/>
      <c r="F9" s="209"/>
      <c r="G9" s="209"/>
      <c r="H9" s="209"/>
      <c r="I9" s="209"/>
      <c r="J9" s="209"/>
      <c r="K9" s="209"/>
      <c r="L9" s="235"/>
    </row>
    <row r="10" spans="1:12" ht="35.25" customHeight="1">
      <c r="A10" s="211">
        <v>1</v>
      </c>
      <c r="B10" s="212" t="s">
        <v>178</v>
      </c>
      <c r="C10" s="206" t="s">
        <v>54</v>
      </c>
      <c r="D10" s="213">
        <v>5</v>
      </c>
      <c r="E10" s="213">
        <v>3</v>
      </c>
      <c r="F10" s="213">
        <v>3</v>
      </c>
      <c r="G10" s="213">
        <v>3</v>
      </c>
      <c r="H10" s="213">
        <f>G10/E10*100</f>
        <v>100</v>
      </c>
      <c r="I10" s="213">
        <v>3</v>
      </c>
      <c r="J10" s="303">
        <f>I10/E10*100</f>
        <v>100</v>
      </c>
      <c r="K10" s="303">
        <f t="shared" ref="K10:K11" si="0">I10/G10*100</f>
        <v>100</v>
      </c>
      <c r="L10" s="235"/>
    </row>
    <row r="11" spans="1:12" ht="19.5" customHeight="1">
      <c r="A11" s="211">
        <v>2</v>
      </c>
      <c r="B11" s="212" t="s">
        <v>179</v>
      </c>
      <c r="C11" s="206" t="s">
        <v>13</v>
      </c>
      <c r="D11" s="213">
        <v>381896</v>
      </c>
      <c r="E11" s="213">
        <v>268777</v>
      </c>
      <c r="F11" s="213">
        <v>268777</v>
      </c>
      <c r="G11" s="213">
        <v>268777</v>
      </c>
      <c r="H11" s="213">
        <f>G11/E11*100</f>
        <v>100</v>
      </c>
      <c r="I11" s="213">
        <v>240666</v>
      </c>
      <c r="J11" s="303">
        <f>I11/E11*100</f>
        <v>89.541143773462764</v>
      </c>
      <c r="K11" s="303">
        <f t="shared" si="0"/>
        <v>89.541143773462764</v>
      </c>
      <c r="L11" s="235"/>
    </row>
    <row r="12" spans="1:12" ht="31.5">
      <c r="A12" s="211">
        <v>3</v>
      </c>
      <c r="B12" s="212" t="s">
        <v>180</v>
      </c>
      <c r="C12" s="206" t="s">
        <v>468</v>
      </c>
      <c r="D12" s="213"/>
      <c r="E12" s="213"/>
      <c r="F12" s="213"/>
      <c r="G12" s="213"/>
      <c r="H12" s="213"/>
      <c r="I12" s="213"/>
      <c r="J12" s="213"/>
      <c r="K12" s="213"/>
      <c r="L12" s="235"/>
    </row>
    <row r="13" spans="1:12">
      <c r="A13" s="214"/>
      <c r="B13" s="215" t="s">
        <v>181</v>
      </c>
      <c r="C13" s="216"/>
      <c r="D13" s="213">
        <v>5</v>
      </c>
      <c r="E13" s="213">
        <v>3</v>
      </c>
      <c r="F13" s="213"/>
      <c r="G13" s="213">
        <v>3</v>
      </c>
      <c r="H13" s="213">
        <f>G13/E13*100</f>
        <v>100</v>
      </c>
      <c r="I13" s="213">
        <v>3</v>
      </c>
      <c r="J13" s="303">
        <f>I13/E13*100</f>
        <v>100</v>
      </c>
      <c r="K13" s="303">
        <f t="shared" ref="K13:K15" si="1">I13/G13*100</f>
        <v>100</v>
      </c>
      <c r="L13" s="235"/>
    </row>
    <row r="14" spans="1:12">
      <c r="A14" s="214"/>
      <c r="B14" s="215" t="s">
        <v>182</v>
      </c>
      <c r="C14" s="216"/>
      <c r="D14" s="213"/>
      <c r="E14" s="213">
        <v>1</v>
      </c>
      <c r="F14" s="213"/>
      <c r="G14" s="213">
        <v>1</v>
      </c>
      <c r="H14" s="213">
        <f t="shared" ref="H14:H15" si="2">G14/E14*100</f>
        <v>100</v>
      </c>
      <c r="I14" s="213">
        <v>1</v>
      </c>
      <c r="J14" s="303">
        <f t="shared" ref="J14:J15" si="3">I14/E14*100</f>
        <v>100</v>
      </c>
      <c r="K14" s="303">
        <f t="shared" si="1"/>
        <v>100</v>
      </c>
      <c r="L14" s="235"/>
    </row>
    <row r="15" spans="1:12" ht="31.5">
      <c r="A15" s="214"/>
      <c r="B15" s="215" t="s">
        <v>469</v>
      </c>
      <c r="C15" s="216"/>
      <c r="D15" s="217"/>
      <c r="E15" s="213">
        <v>1</v>
      </c>
      <c r="F15" s="213"/>
      <c r="G15" s="213">
        <v>1</v>
      </c>
      <c r="H15" s="213">
        <f t="shared" si="2"/>
        <v>100</v>
      </c>
      <c r="I15" s="213">
        <v>1</v>
      </c>
      <c r="J15" s="303">
        <f t="shared" si="3"/>
        <v>100</v>
      </c>
      <c r="K15" s="303">
        <f t="shared" si="1"/>
        <v>100</v>
      </c>
      <c r="L15" s="235"/>
    </row>
    <row r="16" spans="1:12" ht="20.25" customHeight="1">
      <c r="A16" s="207" t="s">
        <v>44</v>
      </c>
      <c r="B16" s="218" t="s">
        <v>55</v>
      </c>
      <c r="C16" s="209"/>
      <c r="D16" s="219"/>
      <c r="E16" s="219"/>
      <c r="F16" s="219"/>
      <c r="G16" s="219"/>
      <c r="H16" s="213"/>
      <c r="I16" s="219"/>
      <c r="J16" s="213"/>
      <c r="K16" s="213"/>
      <c r="L16" s="235"/>
    </row>
    <row r="17" spans="1:12" ht="21.75" customHeight="1">
      <c r="A17" s="211">
        <v>1</v>
      </c>
      <c r="B17" s="220" t="s">
        <v>183</v>
      </c>
      <c r="C17" s="206"/>
      <c r="D17" s="213">
        <v>1780</v>
      </c>
      <c r="E17" s="213">
        <v>1903</v>
      </c>
      <c r="F17" s="213">
        <v>1775</v>
      </c>
      <c r="G17" s="213">
        <v>1903</v>
      </c>
      <c r="H17" s="213">
        <f>G17/E17*100</f>
        <v>100</v>
      </c>
      <c r="I17" s="213">
        <v>1905</v>
      </c>
      <c r="J17" s="303">
        <f t="shared" ref="J17:J21" si="4">I17/E17*100</f>
        <v>100.1050972149238</v>
      </c>
      <c r="K17" s="303">
        <f t="shared" ref="K17:K21" si="5">I17/G17*100</f>
        <v>100.1050972149238</v>
      </c>
      <c r="L17" s="235"/>
    </row>
    <row r="18" spans="1:12" ht="31.5">
      <c r="A18" s="211"/>
      <c r="B18" s="221" t="s">
        <v>184</v>
      </c>
      <c r="C18" s="206" t="s">
        <v>54</v>
      </c>
      <c r="D18" s="213">
        <v>1489</v>
      </c>
      <c r="E18" s="213">
        <v>1903</v>
      </c>
      <c r="F18" s="213">
        <v>1319</v>
      </c>
      <c r="G18" s="213">
        <v>1903</v>
      </c>
      <c r="H18" s="213">
        <f>G18/E18*100</f>
        <v>100</v>
      </c>
      <c r="I18" s="213">
        <v>1905</v>
      </c>
      <c r="J18" s="303">
        <f t="shared" si="4"/>
        <v>100.1050972149238</v>
      </c>
      <c r="K18" s="303">
        <f t="shared" si="5"/>
        <v>100.1050972149238</v>
      </c>
      <c r="L18" s="235"/>
    </row>
    <row r="19" spans="1:12">
      <c r="A19" s="222"/>
      <c r="B19" s="223" t="s">
        <v>185</v>
      </c>
      <c r="C19" s="216"/>
      <c r="D19" s="217"/>
      <c r="E19" s="217"/>
      <c r="F19" s="217"/>
      <c r="G19" s="217"/>
      <c r="H19" s="213"/>
      <c r="I19" s="217"/>
      <c r="J19" s="303"/>
      <c r="K19" s="303"/>
      <c r="L19" s="235"/>
    </row>
    <row r="20" spans="1:12" ht="31.5">
      <c r="A20" s="211">
        <v>2</v>
      </c>
      <c r="B20" s="224" t="s">
        <v>186</v>
      </c>
      <c r="C20" s="206" t="s">
        <v>54</v>
      </c>
      <c r="D20" s="213">
        <v>171</v>
      </c>
      <c r="E20" s="213">
        <v>169</v>
      </c>
      <c r="F20" s="213">
        <v>60</v>
      </c>
      <c r="G20" s="213">
        <v>169</v>
      </c>
      <c r="H20" s="213">
        <f>G20/E20*100</f>
        <v>100</v>
      </c>
      <c r="I20" s="213">
        <v>170</v>
      </c>
      <c r="J20" s="303">
        <f t="shared" si="4"/>
        <v>100.59171597633136</v>
      </c>
      <c r="K20" s="303">
        <f t="shared" si="5"/>
        <v>100.59171597633136</v>
      </c>
      <c r="L20" s="235"/>
    </row>
    <row r="21" spans="1:12" ht="20.25" customHeight="1">
      <c r="A21" s="211">
        <v>3</v>
      </c>
      <c r="B21" s="224" t="s">
        <v>187</v>
      </c>
      <c r="C21" s="206" t="s">
        <v>13</v>
      </c>
      <c r="D21" s="213">
        <v>719</v>
      </c>
      <c r="E21" s="213">
        <v>1650</v>
      </c>
      <c r="F21" s="213">
        <v>576</v>
      </c>
      <c r="G21" s="213">
        <v>1650</v>
      </c>
      <c r="H21" s="213">
        <f t="shared" ref="H21:H23" si="6">G21/E21*100</f>
        <v>100</v>
      </c>
      <c r="I21" s="213">
        <v>1660</v>
      </c>
      <c r="J21" s="303">
        <f t="shared" si="4"/>
        <v>100.60606060606061</v>
      </c>
      <c r="K21" s="303">
        <f t="shared" si="5"/>
        <v>100.60606060606061</v>
      </c>
      <c r="L21" s="235"/>
    </row>
    <row r="22" spans="1:12" ht="31.5">
      <c r="A22" s="222"/>
      <c r="B22" s="225" t="s">
        <v>188</v>
      </c>
      <c r="C22" s="216"/>
      <c r="D22" s="217"/>
      <c r="E22" s="217"/>
      <c r="F22" s="217"/>
      <c r="G22" s="217"/>
      <c r="H22" s="213"/>
      <c r="I22" s="217"/>
      <c r="J22" s="213"/>
      <c r="K22" s="213"/>
      <c r="L22" s="235"/>
    </row>
    <row r="23" spans="1:12" ht="31.5">
      <c r="A23" s="211">
        <v>4</v>
      </c>
      <c r="B23" s="224" t="s">
        <v>189</v>
      </c>
      <c r="C23" s="206" t="s">
        <v>54</v>
      </c>
      <c r="D23" s="213">
        <v>43</v>
      </c>
      <c r="E23" s="213">
        <v>20</v>
      </c>
      <c r="F23" s="213">
        <v>8</v>
      </c>
      <c r="G23" s="213">
        <v>20</v>
      </c>
      <c r="H23" s="213">
        <f t="shared" si="6"/>
        <v>100</v>
      </c>
      <c r="I23" s="213">
        <v>20</v>
      </c>
      <c r="J23" s="303">
        <f t="shared" ref="J23" si="7">I23/E23*100</f>
        <v>100</v>
      </c>
      <c r="K23" s="303">
        <f>I23/G23*100</f>
        <v>100</v>
      </c>
      <c r="L23" s="235"/>
    </row>
    <row r="24" spans="1:12" ht="31.5">
      <c r="A24" s="211">
        <v>5</v>
      </c>
      <c r="B24" s="212" t="s">
        <v>190</v>
      </c>
      <c r="C24" s="206" t="s">
        <v>54</v>
      </c>
      <c r="D24" s="213"/>
      <c r="E24" s="213"/>
      <c r="F24" s="213"/>
      <c r="G24" s="213"/>
      <c r="H24" s="213"/>
      <c r="I24" s="213"/>
      <c r="J24" s="213"/>
      <c r="K24" s="213"/>
      <c r="L24" s="235"/>
    </row>
    <row r="25" spans="1:12" ht="32.25" customHeight="1">
      <c r="A25" s="211">
        <v>6</v>
      </c>
      <c r="B25" s="212" t="s">
        <v>191</v>
      </c>
      <c r="C25" s="206"/>
      <c r="D25" s="213"/>
      <c r="E25" s="213"/>
      <c r="F25" s="213"/>
      <c r="G25" s="213"/>
      <c r="H25" s="213"/>
      <c r="I25" s="213"/>
      <c r="J25" s="213"/>
      <c r="K25" s="213"/>
      <c r="L25" s="235"/>
    </row>
    <row r="26" spans="1:12" ht="27" customHeight="1">
      <c r="A26" s="211">
        <v>7</v>
      </c>
      <c r="B26" s="212" t="s">
        <v>56</v>
      </c>
      <c r="C26" s="206" t="s">
        <v>57</v>
      </c>
      <c r="D26" s="213">
        <v>20000</v>
      </c>
      <c r="E26" s="213">
        <v>20000</v>
      </c>
      <c r="F26" s="213">
        <v>180</v>
      </c>
      <c r="G26" s="213">
        <v>20000</v>
      </c>
      <c r="H26" s="213">
        <f t="shared" ref="H26:H27" si="8">G26/E26*100</f>
        <v>100</v>
      </c>
      <c r="I26" s="213">
        <v>20000</v>
      </c>
      <c r="J26" s="303">
        <f t="shared" ref="J26:J27" si="9">I26/E26*100</f>
        <v>100</v>
      </c>
      <c r="K26" s="303">
        <f>I26/G26*100</f>
        <v>100</v>
      </c>
      <c r="L26" s="235"/>
    </row>
    <row r="27" spans="1:12" ht="27.75" customHeight="1">
      <c r="A27" s="211">
        <v>8</v>
      </c>
      <c r="B27" s="212" t="s">
        <v>58</v>
      </c>
      <c r="C27" s="206" t="s">
        <v>13</v>
      </c>
      <c r="D27" s="213">
        <v>5</v>
      </c>
      <c r="E27" s="213">
        <v>5</v>
      </c>
      <c r="F27" s="213"/>
      <c r="G27" s="213">
        <v>5</v>
      </c>
      <c r="H27" s="213">
        <f t="shared" si="8"/>
        <v>100</v>
      </c>
      <c r="I27" s="213">
        <v>5</v>
      </c>
      <c r="J27" s="303">
        <f t="shared" si="9"/>
        <v>100</v>
      </c>
      <c r="K27" s="303">
        <f>I27/G27*100</f>
        <v>100</v>
      </c>
      <c r="L27" s="235"/>
    </row>
    <row r="28" spans="1:12" ht="19.5" customHeight="1">
      <c r="A28" s="84" t="s">
        <v>192</v>
      </c>
      <c r="B28" s="85" t="s">
        <v>193</v>
      </c>
      <c r="C28" s="87"/>
      <c r="D28" s="226"/>
      <c r="E28" s="226"/>
      <c r="F28" s="226"/>
      <c r="G28" s="226"/>
      <c r="H28" s="226"/>
      <c r="I28" s="226"/>
      <c r="J28" s="226"/>
      <c r="K28" s="226"/>
      <c r="L28" s="235"/>
    </row>
    <row r="29" spans="1:12" ht="18.75" customHeight="1">
      <c r="A29" s="88" t="s">
        <v>33</v>
      </c>
      <c r="B29" s="89" t="s">
        <v>59</v>
      </c>
      <c r="C29" s="88"/>
      <c r="D29" s="227"/>
      <c r="E29" s="228"/>
      <c r="F29" s="228"/>
      <c r="G29" s="227"/>
      <c r="H29" s="227"/>
      <c r="I29" s="227"/>
      <c r="J29" s="227"/>
      <c r="K29" s="227"/>
      <c r="L29" s="235"/>
    </row>
    <row r="30" spans="1:12">
      <c r="A30" s="82">
        <v>1</v>
      </c>
      <c r="B30" s="90" t="s">
        <v>194</v>
      </c>
      <c r="C30" s="82" t="s">
        <v>59</v>
      </c>
      <c r="D30" s="99">
        <v>407</v>
      </c>
      <c r="E30" s="99">
        <v>412</v>
      </c>
      <c r="F30" s="99">
        <v>410</v>
      </c>
      <c r="G30" s="99">
        <v>422</v>
      </c>
      <c r="H30" s="213">
        <f>G30/E30*100</f>
        <v>102.42718446601941</v>
      </c>
      <c r="I30" s="230">
        <v>428</v>
      </c>
      <c r="J30" s="303">
        <f t="shared" ref="J30" si="10">I30/E30*100</f>
        <v>103.88349514563106</v>
      </c>
      <c r="K30" s="303">
        <f>I30/G30*100</f>
        <v>101.4218009478673</v>
      </c>
      <c r="L30" s="235"/>
    </row>
    <row r="31" spans="1:12">
      <c r="A31" s="82"/>
      <c r="B31" s="91" t="s">
        <v>14</v>
      </c>
      <c r="C31" s="82"/>
      <c r="D31" s="99"/>
      <c r="E31" s="99"/>
      <c r="F31" s="99"/>
      <c r="G31" s="99"/>
      <c r="H31" s="230"/>
      <c r="I31" s="230"/>
      <c r="J31" s="229"/>
      <c r="K31" s="229"/>
      <c r="L31" s="235"/>
    </row>
    <row r="32" spans="1:12">
      <c r="A32" s="92" t="s">
        <v>6</v>
      </c>
      <c r="B32" s="90" t="s">
        <v>195</v>
      </c>
      <c r="C32" s="82" t="s">
        <v>59</v>
      </c>
      <c r="D32" s="99">
        <v>33</v>
      </c>
      <c r="E32" s="99">
        <v>15</v>
      </c>
      <c r="F32" s="99">
        <v>9</v>
      </c>
      <c r="G32" s="99">
        <v>28</v>
      </c>
      <c r="H32" s="213">
        <f>G32/E32*100</f>
        <v>186.66666666666666</v>
      </c>
      <c r="I32" s="230">
        <v>14</v>
      </c>
      <c r="J32" s="303">
        <f t="shared" ref="J32:J36" si="11">I32/E32*100</f>
        <v>93.333333333333329</v>
      </c>
      <c r="K32" s="303">
        <f t="shared" ref="K32:K38" si="12">I32/G32*100</f>
        <v>50</v>
      </c>
      <c r="L32" s="235"/>
    </row>
    <row r="33" spans="1:12">
      <c r="A33" s="92" t="s">
        <v>6</v>
      </c>
      <c r="B33" s="90" t="s">
        <v>196</v>
      </c>
      <c r="C33" s="82" t="s">
        <v>59</v>
      </c>
      <c r="D33" s="99">
        <v>13</v>
      </c>
      <c r="E33" s="99">
        <v>10</v>
      </c>
      <c r="F33" s="99">
        <v>7</v>
      </c>
      <c r="G33" s="99">
        <v>12</v>
      </c>
      <c r="H33" s="213">
        <f>G33/E33*100</f>
        <v>120</v>
      </c>
      <c r="I33" s="230">
        <v>15</v>
      </c>
      <c r="J33" s="303">
        <f t="shared" si="11"/>
        <v>150</v>
      </c>
      <c r="K33" s="303">
        <f t="shared" si="12"/>
        <v>125</v>
      </c>
      <c r="L33" s="235"/>
    </row>
    <row r="34" spans="1:12">
      <c r="A34" s="82">
        <v>2</v>
      </c>
      <c r="B34" s="90" t="s">
        <v>197</v>
      </c>
      <c r="C34" s="82" t="s">
        <v>57</v>
      </c>
      <c r="D34" s="99">
        <v>3300</v>
      </c>
      <c r="E34" s="99">
        <v>3296</v>
      </c>
      <c r="F34" s="99"/>
      <c r="G34" s="99">
        <v>3471</v>
      </c>
      <c r="H34" s="213">
        <f t="shared" ref="H34:H37" si="13">G34/E34*100</f>
        <v>105.30946601941748</v>
      </c>
      <c r="I34" s="230">
        <v>3525</v>
      </c>
      <c r="J34" s="303">
        <f t="shared" si="11"/>
        <v>106.94781553398059</v>
      </c>
      <c r="K34" s="303">
        <f t="shared" si="12"/>
        <v>101.55574762316336</v>
      </c>
      <c r="L34" s="235"/>
    </row>
    <row r="35" spans="1:12">
      <c r="A35" s="82">
        <v>3</v>
      </c>
      <c r="B35" s="90" t="s">
        <v>198</v>
      </c>
      <c r="C35" s="82" t="s">
        <v>57</v>
      </c>
      <c r="D35" s="99">
        <v>2904</v>
      </c>
      <c r="E35" s="99">
        <v>2481</v>
      </c>
      <c r="F35" s="99"/>
      <c r="G35" s="99">
        <v>2957</v>
      </c>
      <c r="H35" s="213">
        <f t="shared" si="13"/>
        <v>119.18581217251108</v>
      </c>
      <c r="I35" s="230">
        <v>3051</v>
      </c>
      <c r="J35" s="303">
        <f t="shared" si="11"/>
        <v>122.9746070133011</v>
      </c>
      <c r="K35" s="303">
        <f t="shared" si="12"/>
        <v>103.17889753128171</v>
      </c>
      <c r="L35" s="235"/>
    </row>
    <row r="36" spans="1:12" s="16" customFormat="1">
      <c r="A36" s="93"/>
      <c r="B36" s="91" t="s">
        <v>60</v>
      </c>
      <c r="C36" s="93" t="s">
        <v>57</v>
      </c>
      <c r="D36" s="232">
        <v>1289</v>
      </c>
      <c r="E36" s="232">
        <v>1267</v>
      </c>
      <c r="F36" s="232"/>
      <c r="G36" s="232">
        <v>1548</v>
      </c>
      <c r="H36" s="217">
        <f t="shared" si="13"/>
        <v>122.17837411207577</v>
      </c>
      <c r="I36" s="233">
        <v>1494</v>
      </c>
      <c r="J36" s="394">
        <f t="shared" si="11"/>
        <v>117.91633780584057</v>
      </c>
      <c r="K36" s="394">
        <f t="shared" si="12"/>
        <v>96.511627906976756</v>
      </c>
      <c r="L36" s="236"/>
    </row>
    <row r="37" spans="1:12">
      <c r="A37" s="82">
        <v>4</v>
      </c>
      <c r="B37" s="90" t="s">
        <v>470</v>
      </c>
      <c r="C37" s="82" t="s">
        <v>13</v>
      </c>
      <c r="D37" s="99">
        <v>1526</v>
      </c>
      <c r="E37" s="99">
        <v>1587</v>
      </c>
      <c r="F37" s="99"/>
      <c r="G37" s="198">
        <v>1810.9</v>
      </c>
      <c r="H37" s="213">
        <f t="shared" si="13"/>
        <v>114.10838059231254</v>
      </c>
      <c r="I37" s="231">
        <v>1852.7</v>
      </c>
      <c r="J37" s="303">
        <f>I37/E37*100</f>
        <v>116.74228103339634</v>
      </c>
      <c r="K37" s="303">
        <f t="shared" si="12"/>
        <v>102.30824451929979</v>
      </c>
      <c r="L37" s="235"/>
    </row>
    <row r="38" spans="1:12">
      <c r="A38" s="82">
        <v>5</v>
      </c>
      <c r="B38" s="83" t="s">
        <v>199</v>
      </c>
      <c r="C38" s="82" t="s">
        <v>13</v>
      </c>
      <c r="D38" s="198">
        <v>44</v>
      </c>
      <c r="E38" s="99">
        <v>48</v>
      </c>
      <c r="F38" s="99"/>
      <c r="G38" s="184">
        <v>49.92</v>
      </c>
      <c r="H38" s="213">
        <f>G38/E38*100</f>
        <v>104</v>
      </c>
      <c r="I38" s="234">
        <v>52.93</v>
      </c>
      <c r="J38" s="303">
        <f t="shared" ref="J38" si="14">I38/E38*100</f>
        <v>110.27083333333334</v>
      </c>
      <c r="K38" s="303">
        <f t="shared" si="12"/>
        <v>106.02964743589742</v>
      </c>
      <c r="L38" s="235"/>
    </row>
    <row r="39" spans="1:12">
      <c r="A39" s="301"/>
      <c r="B39" s="301"/>
      <c r="C39" s="301"/>
      <c r="D39" s="301"/>
      <c r="E39" s="301"/>
      <c r="F39" s="301"/>
      <c r="G39" s="301"/>
      <c r="H39" s="301"/>
      <c r="I39" s="301"/>
      <c r="J39" s="301"/>
      <c r="K39" s="301"/>
      <c r="L39" s="302"/>
    </row>
  </sheetData>
  <mergeCells count="10">
    <mergeCell ref="A1:L1"/>
    <mergeCell ref="A2:L2"/>
    <mergeCell ref="A3:L3"/>
    <mergeCell ref="A5:A6"/>
    <mergeCell ref="B5:B6"/>
    <mergeCell ref="C5:C6"/>
    <mergeCell ref="D5:D6"/>
    <mergeCell ref="E5:H5"/>
    <mergeCell ref="I5:K5"/>
    <mergeCell ref="L5:L6"/>
  </mergeCells>
  <printOptions horizontalCentered="1"/>
  <pageMargins left="0.47244094488188981" right="0.43307086614173229" top="0.59055118110236227" bottom="0.51181102362204722" header="0.31496062992125984" footer="0.31496062992125984"/>
  <pageSetup paperSize="9" scale="73" fitToHeight="0" orientation="landscape"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L16"/>
  <sheetViews>
    <sheetView workbookViewId="0">
      <selection activeCell="A2" sqref="A2:XFD4"/>
    </sheetView>
  </sheetViews>
  <sheetFormatPr defaultRowHeight="15"/>
  <cols>
    <col min="1" max="1" width="9.140625" style="277"/>
    <col min="2" max="2" width="36.140625" style="277" customWidth="1"/>
    <col min="3" max="3" width="8.5703125" style="277" customWidth="1"/>
    <col min="4" max="11" width="9.140625" style="277"/>
    <col min="12" max="12" width="14.85546875" style="279" customWidth="1"/>
    <col min="13" max="16384" width="9.140625" style="277"/>
  </cols>
  <sheetData>
    <row r="1" spans="1:12" ht="15.75">
      <c r="A1" s="275"/>
      <c r="B1" s="275"/>
      <c r="C1" s="275"/>
      <c r="D1" s="275"/>
      <c r="E1" s="275"/>
      <c r="F1" s="275"/>
      <c r="G1" s="275"/>
      <c r="H1" s="275"/>
      <c r="I1" s="275"/>
      <c r="J1" s="275"/>
      <c r="K1" s="275"/>
      <c r="L1" s="276"/>
    </row>
    <row r="2" spans="1:12" s="716" customFormat="1" ht="18.75">
      <c r="A2" s="786" t="s">
        <v>502</v>
      </c>
      <c r="B2" s="786"/>
      <c r="C2" s="786"/>
      <c r="D2" s="786"/>
      <c r="E2" s="786"/>
      <c r="F2" s="786"/>
      <c r="G2" s="786"/>
      <c r="H2" s="786"/>
      <c r="I2" s="786"/>
      <c r="J2" s="786"/>
      <c r="K2" s="786"/>
      <c r="L2" s="786"/>
    </row>
    <row r="3" spans="1:12" s="716" customFormat="1" ht="18.75">
      <c r="A3" s="786" t="s">
        <v>154</v>
      </c>
      <c r="B3" s="786"/>
      <c r="C3" s="786"/>
      <c r="D3" s="786"/>
      <c r="E3" s="786"/>
      <c r="F3" s="786"/>
      <c r="G3" s="786"/>
      <c r="H3" s="786"/>
      <c r="I3" s="786"/>
      <c r="J3" s="786"/>
      <c r="K3" s="786"/>
      <c r="L3" s="786"/>
    </row>
    <row r="4" spans="1:12" s="716" customFormat="1" ht="18.75" customHeight="1">
      <c r="A4" s="787" t="str">
        <f>'Biểu 1'!A4:M4</f>
        <v>(Kèm theo Quyết định số 1766/QĐ-UBND ngày 15  tháng 12 năm 2023 của UBND tỉnh Cao Bằng)</v>
      </c>
      <c r="B4" s="787"/>
      <c r="C4" s="787"/>
      <c r="D4" s="787"/>
      <c r="E4" s="787"/>
      <c r="F4" s="787"/>
      <c r="G4" s="787"/>
      <c r="H4" s="787"/>
      <c r="I4" s="787"/>
      <c r="J4" s="787"/>
      <c r="K4" s="787"/>
      <c r="L4" s="787"/>
    </row>
    <row r="5" spans="1:12" ht="15.75">
      <c r="A5" s="278"/>
      <c r="B5" s="278"/>
      <c r="C5" s="278"/>
      <c r="D5" s="278"/>
      <c r="E5" s="278"/>
      <c r="F5" s="278"/>
      <c r="G5" s="278"/>
      <c r="H5" s="278"/>
      <c r="I5" s="278"/>
      <c r="J5" s="278"/>
      <c r="K5" s="278"/>
      <c r="L5" s="278"/>
    </row>
    <row r="6" spans="1:12" s="279" customFormat="1" ht="24.75" customHeight="1">
      <c r="A6" s="788" t="s">
        <v>2</v>
      </c>
      <c r="B6" s="788" t="s">
        <v>3</v>
      </c>
      <c r="C6" s="788" t="s">
        <v>4</v>
      </c>
      <c r="D6" s="788" t="s">
        <v>255</v>
      </c>
      <c r="E6" s="788" t="s">
        <v>252</v>
      </c>
      <c r="F6" s="788"/>
      <c r="G6" s="788"/>
      <c r="H6" s="788"/>
      <c r="I6" s="789" t="s">
        <v>437</v>
      </c>
      <c r="J6" s="790"/>
      <c r="K6" s="791"/>
      <c r="L6" s="788" t="s">
        <v>375</v>
      </c>
    </row>
    <row r="7" spans="1:12" s="279" customFormat="1" ht="110.25">
      <c r="A7" s="788"/>
      <c r="B7" s="788"/>
      <c r="C7" s="788"/>
      <c r="D7" s="788"/>
      <c r="E7" s="2" t="s">
        <v>1</v>
      </c>
      <c r="F7" s="2" t="s">
        <v>254</v>
      </c>
      <c r="G7" s="2" t="s">
        <v>28</v>
      </c>
      <c r="H7" s="2" t="s">
        <v>435</v>
      </c>
      <c r="I7" s="2" t="s">
        <v>1</v>
      </c>
      <c r="J7" s="2" t="s">
        <v>495</v>
      </c>
      <c r="K7" s="2" t="s">
        <v>431</v>
      </c>
      <c r="L7" s="788"/>
    </row>
    <row r="8" spans="1:12" ht="15.75">
      <c r="A8" s="3">
        <v>1</v>
      </c>
      <c r="B8" s="1">
        <v>2</v>
      </c>
      <c r="C8" s="1">
        <v>3</v>
      </c>
      <c r="D8" s="1">
        <v>4</v>
      </c>
      <c r="E8" s="1">
        <v>5</v>
      </c>
      <c r="F8" s="1">
        <v>6</v>
      </c>
      <c r="G8" s="1">
        <v>7</v>
      </c>
      <c r="H8" s="1">
        <v>8</v>
      </c>
      <c r="I8" s="1">
        <v>9</v>
      </c>
      <c r="J8" s="1">
        <v>10</v>
      </c>
      <c r="K8" s="1">
        <v>11</v>
      </c>
      <c r="L8" s="1">
        <v>12</v>
      </c>
    </row>
    <row r="9" spans="1:12" ht="39" customHeight="1">
      <c r="A9" s="73">
        <v>1</v>
      </c>
      <c r="B9" s="67" t="s">
        <v>356</v>
      </c>
      <c r="C9" s="32" t="s">
        <v>5</v>
      </c>
      <c r="D9" s="43">
        <v>92</v>
      </c>
      <c r="E9" s="43">
        <v>93</v>
      </c>
      <c r="F9" s="43">
        <v>92</v>
      </c>
      <c r="G9" s="43">
        <v>93</v>
      </c>
      <c r="H9" s="191">
        <f>G9-E9</f>
        <v>0</v>
      </c>
      <c r="I9" s="43">
        <v>94</v>
      </c>
      <c r="J9" s="191">
        <f>I9-E9</f>
        <v>1</v>
      </c>
      <c r="K9" s="191">
        <f>I9-G9</f>
        <v>1</v>
      </c>
      <c r="L9" s="54"/>
    </row>
    <row r="10" spans="1:12" ht="37.5" customHeight="1">
      <c r="A10" s="73">
        <v>2</v>
      </c>
      <c r="B10" s="67" t="s">
        <v>357</v>
      </c>
      <c r="C10" s="32" t="s">
        <v>5</v>
      </c>
      <c r="D10" s="43">
        <v>86</v>
      </c>
      <c r="E10" s="43">
        <v>86.5</v>
      </c>
      <c r="F10" s="43">
        <v>86</v>
      </c>
      <c r="G10" s="43">
        <v>86.5</v>
      </c>
      <c r="H10" s="191">
        <f t="shared" ref="H10:H12" si="0">G10-E10</f>
        <v>0</v>
      </c>
      <c r="I10" s="43">
        <v>93</v>
      </c>
      <c r="J10" s="191">
        <f t="shared" ref="J10:J13" si="1">I10-E10</f>
        <v>6.5</v>
      </c>
      <c r="K10" s="191">
        <f t="shared" ref="K10:K13" si="2">I10-G10</f>
        <v>6.5</v>
      </c>
      <c r="L10" s="54"/>
    </row>
    <row r="11" spans="1:12" ht="51.75" customHeight="1">
      <c r="A11" s="73">
        <v>3</v>
      </c>
      <c r="B11" s="74" t="s">
        <v>155</v>
      </c>
      <c r="C11" s="32" t="s">
        <v>5</v>
      </c>
      <c r="D11" s="190" t="s">
        <v>471</v>
      </c>
      <c r="E11" s="190">
        <v>87</v>
      </c>
      <c r="F11" s="190" t="s">
        <v>6</v>
      </c>
      <c r="G11" s="190">
        <v>91.3</v>
      </c>
      <c r="H11" s="191">
        <f t="shared" si="0"/>
        <v>4.2999999999999972</v>
      </c>
      <c r="I11" s="190">
        <v>92.5</v>
      </c>
      <c r="J11" s="191">
        <f t="shared" si="1"/>
        <v>5.5</v>
      </c>
      <c r="K11" s="191">
        <f t="shared" si="2"/>
        <v>1.2000000000000028</v>
      </c>
      <c r="L11" s="122"/>
    </row>
    <row r="12" spans="1:12" s="313" customFormat="1" ht="41.25" customHeight="1">
      <c r="A12" s="73">
        <v>4</v>
      </c>
      <c r="B12" s="75" t="s">
        <v>156</v>
      </c>
      <c r="C12" s="32" t="s">
        <v>5</v>
      </c>
      <c r="D12" s="190">
        <v>83.33</v>
      </c>
      <c r="E12" s="190">
        <v>91.6</v>
      </c>
      <c r="F12" s="190" t="s">
        <v>6</v>
      </c>
      <c r="G12" s="190">
        <v>83.33</v>
      </c>
      <c r="H12" s="191">
        <f t="shared" si="0"/>
        <v>-8.269999999999996</v>
      </c>
      <c r="I12" s="190">
        <v>91.6</v>
      </c>
      <c r="J12" s="191">
        <f t="shared" si="1"/>
        <v>0</v>
      </c>
      <c r="K12" s="191">
        <f t="shared" si="2"/>
        <v>8.269999999999996</v>
      </c>
      <c r="L12" s="62"/>
    </row>
    <row r="13" spans="1:12" ht="54.75" customHeight="1">
      <c r="A13" s="73">
        <v>5</v>
      </c>
      <c r="B13" s="75" t="s">
        <v>360</v>
      </c>
      <c r="C13" s="32" t="s">
        <v>5</v>
      </c>
      <c r="D13" s="72">
        <v>100</v>
      </c>
      <c r="E13" s="72">
        <v>100</v>
      </c>
      <c r="F13" s="72">
        <v>100</v>
      </c>
      <c r="G13" s="72">
        <v>100</v>
      </c>
      <c r="H13" s="191">
        <f>G13-E13</f>
        <v>0</v>
      </c>
      <c r="I13" s="72">
        <v>100</v>
      </c>
      <c r="J13" s="191">
        <f t="shared" si="1"/>
        <v>0</v>
      </c>
      <c r="K13" s="191">
        <f t="shared" si="2"/>
        <v>0</v>
      </c>
      <c r="L13" s="122"/>
    </row>
    <row r="14" spans="1:12" ht="41.25" customHeight="1">
      <c r="A14" s="73">
        <v>6</v>
      </c>
      <c r="B14" s="75" t="s">
        <v>358</v>
      </c>
      <c r="C14" s="32" t="s">
        <v>359</v>
      </c>
      <c r="D14" s="72">
        <v>2239</v>
      </c>
      <c r="E14" s="72">
        <v>1909</v>
      </c>
      <c r="F14" s="72">
        <v>213</v>
      </c>
      <c r="G14" s="412">
        <v>2143</v>
      </c>
      <c r="H14" s="191">
        <f>G14/E14*100</f>
        <v>112.25772655840754</v>
      </c>
      <c r="I14" s="72">
        <v>1905</v>
      </c>
      <c r="J14" s="96">
        <f>I14/E14*100</f>
        <v>99.790466212676805</v>
      </c>
      <c r="K14" s="96">
        <f>J14</f>
        <v>99.790466212676805</v>
      </c>
      <c r="L14" s="54"/>
    </row>
    <row r="15" spans="1:12" ht="26.25" customHeight="1">
      <c r="A15" s="73">
        <v>7</v>
      </c>
      <c r="B15" s="75" t="s">
        <v>38</v>
      </c>
      <c r="C15" s="76" t="s">
        <v>5</v>
      </c>
      <c r="D15" s="191">
        <v>56</v>
      </c>
      <c r="E15" s="191">
        <v>57.83</v>
      </c>
      <c r="F15" s="191">
        <v>56</v>
      </c>
      <c r="G15" s="191">
        <v>56</v>
      </c>
      <c r="H15" s="191">
        <f t="shared" ref="H15" si="3">G15-E15</f>
        <v>-1.8299999999999983</v>
      </c>
      <c r="I15" s="191">
        <v>58.52</v>
      </c>
      <c r="J15" s="191">
        <f>I15-E15</f>
        <v>0.69000000000000483</v>
      </c>
      <c r="K15" s="191">
        <f>I15-G15</f>
        <v>2.5200000000000031</v>
      </c>
      <c r="L15" s="54"/>
    </row>
    <row r="16" spans="1:12">
      <c r="A16" s="280"/>
      <c r="B16" s="280"/>
      <c r="C16" s="280"/>
      <c r="D16" s="280"/>
      <c r="E16" s="280"/>
      <c r="F16" s="281"/>
      <c r="G16" s="280"/>
      <c r="H16" s="280"/>
      <c r="I16" s="280"/>
      <c r="J16" s="280"/>
      <c r="K16" s="280"/>
      <c r="L16" s="282"/>
    </row>
  </sheetData>
  <mergeCells count="10">
    <mergeCell ref="A2:L2"/>
    <mergeCell ref="A3:L3"/>
    <mergeCell ref="A4:L4"/>
    <mergeCell ref="A6:A7"/>
    <mergeCell ref="B6:B7"/>
    <mergeCell ref="C6:C7"/>
    <mergeCell ref="D6:D7"/>
    <mergeCell ref="E6:H6"/>
    <mergeCell ref="I6:K6"/>
    <mergeCell ref="L6:L7"/>
  </mergeCells>
  <printOptions horizontalCentered="1"/>
  <pageMargins left="0.51181102362204722" right="0.31496062992125984" top="0.55118110236220474" bottom="0.35433070866141736" header="0.31496062992125984" footer="0.31496062992125984"/>
  <pageSetup paperSize="9" scale="9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Q21"/>
  <sheetViews>
    <sheetView workbookViewId="0">
      <selection activeCell="A4" sqref="A4:N4"/>
    </sheetView>
  </sheetViews>
  <sheetFormatPr defaultRowHeight="15.75"/>
  <cols>
    <col min="1" max="1" width="5.42578125" style="466" bestFit="1" customWidth="1"/>
    <col min="2" max="2" width="17.28515625" style="446" customWidth="1"/>
    <col min="3" max="3" width="12.85546875" style="467" customWidth="1"/>
    <col min="4" max="4" width="16" style="446" customWidth="1"/>
    <col min="5" max="5" width="10.85546875" style="446" customWidth="1"/>
    <col min="6" max="6" width="12.140625" style="446" customWidth="1"/>
    <col min="7" max="7" width="9.28515625" style="446" customWidth="1"/>
    <col min="8" max="8" width="8.5703125" style="446" customWidth="1"/>
    <col min="9" max="9" width="9.28515625" style="446" customWidth="1"/>
    <col min="10" max="10" width="13.140625" style="446" customWidth="1"/>
    <col min="11" max="11" width="10.140625" style="446" customWidth="1"/>
    <col min="12" max="12" width="9.7109375" style="446" customWidth="1"/>
    <col min="13" max="13" width="10.42578125" style="446" customWidth="1"/>
    <col min="14" max="14" width="11.7109375" style="446" customWidth="1"/>
    <col min="15" max="16384" width="9.140625" style="446"/>
  </cols>
  <sheetData>
    <row r="1" spans="1:17">
      <c r="A1" s="793"/>
      <c r="B1" s="793"/>
      <c r="C1" s="793"/>
      <c r="D1" s="793"/>
    </row>
    <row r="2" spans="1:17" s="717" customFormat="1" ht="18.75">
      <c r="A2" s="794" t="s">
        <v>519</v>
      </c>
      <c r="B2" s="794"/>
      <c r="C2" s="794"/>
      <c r="D2" s="794"/>
      <c r="E2" s="794"/>
      <c r="F2" s="794"/>
      <c r="G2" s="794"/>
      <c r="H2" s="794"/>
      <c r="I2" s="794"/>
      <c r="J2" s="794"/>
      <c r="K2" s="794"/>
      <c r="L2" s="794"/>
      <c r="M2" s="794"/>
      <c r="N2" s="794"/>
    </row>
    <row r="3" spans="1:17" s="718" customFormat="1" ht="18.75">
      <c r="A3" s="794" t="s">
        <v>509</v>
      </c>
      <c r="B3" s="794"/>
      <c r="C3" s="794"/>
      <c r="D3" s="794"/>
      <c r="E3" s="794"/>
      <c r="F3" s="794"/>
      <c r="G3" s="794"/>
      <c r="H3" s="794"/>
      <c r="I3" s="794"/>
      <c r="J3" s="794"/>
      <c r="K3" s="794"/>
      <c r="L3" s="794"/>
      <c r="M3" s="794"/>
      <c r="N3" s="794"/>
    </row>
    <row r="4" spans="1:17" s="717" customFormat="1" ht="21.75" customHeight="1">
      <c r="A4" s="795" t="s">
        <v>916</v>
      </c>
      <c r="B4" s="795"/>
      <c r="C4" s="795"/>
      <c r="D4" s="795"/>
      <c r="E4" s="795"/>
      <c r="F4" s="795"/>
      <c r="G4" s="795"/>
      <c r="H4" s="795"/>
      <c r="I4" s="795"/>
      <c r="J4" s="795"/>
      <c r="K4" s="795"/>
      <c r="L4" s="795"/>
      <c r="M4" s="795"/>
      <c r="N4" s="795"/>
    </row>
    <row r="5" spans="1:17" ht="18.75" customHeight="1">
      <c r="A5" s="796"/>
      <c r="B5" s="796"/>
      <c r="C5" s="796"/>
      <c r="D5" s="796"/>
      <c r="E5" s="796"/>
      <c r="F5" s="796"/>
      <c r="G5" s="796"/>
      <c r="H5" s="796"/>
      <c r="I5" s="796"/>
      <c r="J5" s="796"/>
      <c r="K5" s="796"/>
      <c r="L5" s="796"/>
      <c r="M5" s="796"/>
      <c r="N5" s="796"/>
    </row>
    <row r="6" spans="1:17">
      <c r="A6" s="797" t="s">
        <v>2</v>
      </c>
      <c r="B6" s="797" t="s">
        <v>4</v>
      </c>
      <c r="C6" s="798" t="s">
        <v>510</v>
      </c>
      <c r="D6" s="798"/>
      <c r="E6" s="798"/>
      <c r="F6" s="798"/>
      <c r="G6" s="798" t="s">
        <v>511</v>
      </c>
      <c r="H6" s="798"/>
      <c r="I6" s="798"/>
      <c r="J6" s="798"/>
      <c r="K6" s="798" t="s">
        <v>512</v>
      </c>
      <c r="L6" s="798"/>
      <c r="M6" s="798"/>
      <c r="N6" s="798"/>
    </row>
    <row r="7" spans="1:17">
      <c r="A7" s="797"/>
      <c r="B7" s="797"/>
      <c r="C7" s="799" t="s">
        <v>513</v>
      </c>
      <c r="D7" s="799"/>
      <c r="E7" s="799" t="s">
        <v>514</v>
      </c>
      <c r="F7" s="799"/>
      <c r="G7" s="799" t="s">
        <v>513</v>
      </c>
      <c r="H7" s="799"/>
      <c r="I7" s="799" t="s">
        <v>514</v>
      </c>
      <c r="J7" s="799"/>
      <c r="K7" s="799" t="s">
        <v>513</v>
      </c>
      <c r="L7" s="799"/>
      <c r="M7" s="799" t="s">
        <v>514</v>
      </c>
      <c r="N7" s="799"/>
    </row>
    <row r="8" spans="1:17" ht="78.75">
      <c r="A8" s="797"/>
      <c r="B8" s="797"/>
      <c r="C8" s="447" t="s">
        <v>515</v>
      </c>
      <c r="D8" s="447" t="s">
        <v>516</v>
      </c>
      <c r="E8" s="447" t="s">
        <v>515</v>
      </c>
      <c r="F8" s="447" t="s">
        <v>516</v>
      </c>
      <c r="G8" s="447" t="s">
        <v>515</v>
      </c>
      <c r="H8" s="447" t="s">
        <v>516</v>
      </c>
      <c r="I8" s="447" t="s">
        <v>515</v>
      </c>
      <c r="J8" s="447" t="s">
        <v>516</v>
      </c>
      <c r="K8" s="447" t="s">
        <v>515</v>
      </c>
      <c r="L8" s="447" t="s">
        <v>516</v>
      </c>
      <c r="M8" s="447" t="s">
        <v>515</v>
      </c>
      <c r="N8" s="447" t="s">
        <v>516</v>
      </c>
    </row>
    <row r="9" spans="1:17" s="449" customFormat="1">
      <c r="A9" s="448">
        <v>1</v>
      </c>
      <c r="B9" s="448">
        <v>2</v>
      </c>
      <c r="C9" s="448">
        <v>3</v>
      </c>
      <c r="D9" s="448">
        <v>4</v>
      </c>
      <c r="E9" s="448">
        <v>5</v>
      </c>
      <c r="F9" s="448">
        <v>6</v>
      </c>
      <c r="G9" s="448">
        <v>7</v>
      </c>
      <c r="H9" s="448">
        <v>8</v>
      </c>
      <c r="I9" s="448">
        <v>9</v>
      </c>
      <c r="J9" s="448">
        <v>10</v>
      </c>
      <c r="K9" s="448">
        <v>11</v>
      </c>
      <c r="L9" s="448">
        <v>12</v>
      </c>
      <c r="M9" s="448">
        <v>13</v>
      </c>
      <c r="N9" s="448">
        <v>14</v>
      </c>
    </row>
    <row r="10" spans="1:17">
      <c r="A10" s="450">
        <v>1</v>
      </c>
      <c r="B10" s="451" t="s">
        <v>219</v>
      </c>
      <c r="C10" s="452">
        <v>21617</v>
      </c>
      <c r="D10" s="453">
        <v>0.67200000000000004</v>
      </c>
      <c r="E10" s="454">
        <v>12826</v>
      </c>
      <c r="F10" s="453">
        <v>0.39900000000000002</v>
      </c>
      <c r="G10" s="455">
        <v>18173</v>
      </c>
      <c r="H10" s="456">
        <v>0.59899999999999998</v>
      </c>
      <c r="I10" s="455">
        <v>12327</v>
      </c>
      <c r="J10" s="457">
        <v>0.40649999999999997</v>
      </c>
      <c r="K10" s="455">
        <v>18420</v>
      </c>
      <c r="L10" s="457">
        <v>0.58720000000000006</v>
      </c>
      <c r="M10" s="455">
        <v>12505</v>
      </c>
      <c r="N10" s="457">
        <v>0.40050000000000002</v>
      </c>
      <c r="Q10" s="458"/>
    </row>
    <row r="11" spans="1:17">
      <c r="A11" s="450">
        <v>2</v>
      </c>
      <c r="B11" s="451" t="s">
        <v>220</v>
      </c>
      <c r="C11" s="452">
        <v>4296</v>
      </c>
      <c r="D11" s="453">
        <v>0.13600000000000001</v>
      </c>
      <c r="E11" s="454">
        <v>2160</v>
      </c>
      <c r="F11" s="453">
        <v>6.8000000000000005E-2</v>
      </c>
      <c r="G11" s="455">
        <v>3890</v>
      </c>
      <c r="H11" s="456">
        <v>0.14499999999999999</v>
      </c>
      <c r="I11" s="455">
        <v>2280</v>
      </c>
      <c r="J11" s="457">
        <v>8.5000000000000006E-2</v>
      </c>
      <c r="K11" s="455">
        <v>3975</v>
      </c>
      <c r="L11" s="457">
        <v>0.14330000000000001</v>
      </c>
      <c r="M11" s="455">
        <v>2300</v>
      </c>
      <c r="N11" s="457">
        <v>8.3299999999999999E-2</v>
      </c>
      <c r="Q11" s="458"/>
    </row>
    <row r="12" spans="1:17">
      <c r="A12" s="450">
        <v>3</v>
      </c>
      <c r="B12" s="451" t="s">
        <v>221</v>
      </c>
      <c r="C12" s="452">
        <v>4347</v>
      </c>
      <c r="D12" s="453">
        <v>0.156</v>
      </c>
      <c r="E12" s="454">
        <v>1780</v>
      </c>
      <c r="F12" s="453">
        <v>6.4000000000000001E-2</v>
      </c>
      <c r="G12" s="455">
        <v>3685</v>
      </c>
      <c r="H12" s="456">
        <v>0.16400000000000001</v>
      </c>
      <c r="I12" s="455">
        <v>1700</v>
      </c>
      <c r="J12" s="457">
        <v>7.5700000000000003E-2</v>
      </c>
      <c r="K12" s="455">
        <v>3770</v>
      </c>
      <c r="L12" s="457">
        <v>0.1623</v>
      </c>
      <c r="M12" s="455">
        <v>1710</v>
      </c>
      <c r="N12" s="457">
        <v>7.3800000000000004E-2</v>
      </c>
      <c r="Q12" s="458"/>
    </row>
    <row r="13" spans="1:17">
      <c r="A13" s="450">
        <v>4</v>
      </c>
      <c r="B13" s="451" t="s">
        <v>222</v>
      </c>
      <c r="C13" s="452">
        <v>6692</v>
      </c>
      <c r="D13" s="453">
        <v>0.19600000000000001</v>
      </c>
      <c r="E13" s="454">
        <v>2465</v>
      </c>
      <c r="F13" s="453">
        <v>7.1999999999999995E-2</v>
      </c>
      <c r="G13" s="455">
        <v>5550</v>
      </c>
      <c r="H13" s="456">
        <v>0.22700000000000001</v>
      </c>
      <c r="I13" s="455">
        <v>2380</v>
      </c>
      <c r="J13" s="457">
        <v>9.7500000000000003E-2</v>
      </c>
      <c r="K13" s="455">
        <v>5705</v>
      </c>
      <c r="L13" s="457">
        <v>0.22589999999999999</v>
      </c>
      <c r="M13" s="455">
        <v>2400</v>
      </c>
      <c r="N13" s="457">
        <v>9.3399999999999997E-2</v>
      </c>
      <c r="Q13" s="458"/>
    </row>
    <row r="14" spans="1:17">
      <c r="A14" s="450">
        <v>5</v>
      </c>
      <c r="B14" s="451" t="s">
        <v>223</v>
      </c>
      <c r="C14" s="452">
        <v>7382</v>
      </c>
      <c r="D14" s="453">
        <v>0.188</v>
      </c>
      <c r="E14" s="454">
        <v>2330</v>
      </c>
      <c r="F14" s="453">
        <v>5.8999999999999997E-2</v>
      </c>
      <c r="G14" s="455">
        <v>5873</v>
      </c>
      <c r="H14" s="456">
        <v>0.20799999999999999</v>
      </c>
      <c r="I14" s="455">
        <v>2270</v>
      </c>
      <c r="J14" s="457">
        <v>8.0299999999999996E-2</v>
      </c>
      <c r="K14" s="455">
        <v>6035</v>
      </c>
      <c r="L14" s="457">
        <v>0.20649999999999999</v>
      </c>
      <c r="M14" s="455">
        <v>2290</v>
      </c>
      <c r="N14" s="457">
        <v>7.8600000000000003E-2</v>
      </c>
      <c r="Q14" s="458"/>
    </row>
    <row r="15" spans="1:17">
      <c r="A15" s="450">
        <v>6</v>
      </c>
      <c r="B15" s="451" t="s">
        <v>224</v>
      </c>
      <c r="C15" s="452">
        <v>2628</v>
      </c>
      <c r="D15" s="453">
        <v>0.20100000000000001</v>
      </c>
      <c r="E15" s="454">
        <v>875</v>
      </c>
      <c r="F15" s="453">
        <v>6.7000000000000004E-2</v>
      </c>
      <c r="G15" s="455">
        <v>2325</v>
      </c>
      <c r="H15" s="456">
        <v>0.223</v>
      </c>
      <c r="I15" s="455">
        <v>900</v>
      </c>
      <c r="J15" s="457">
        <v>8.6199999999999999E-2</v>
      </c>
      <c r="K15" s="455">
        <v>2385</v>
      </c>
      <c r="L15" s="457">
        <v>0.22070000000000001</v>
      </c>
      <c r="M15" s="455">
        <v>910</v>
      </c>
      <c r="N15" s="457">
        <v>8.4699999999999998E-2</v>
      </c>
      <c r="Q15" s="458"/>
    </row>
    <row r="16" spans="1:17">
      <c r="A16" s="450">
        <v>7</v>
      </c>
      <c r="B16" s="451" t="s">
        <v>517</v>
      </c>
      <c r="C16" s="452">
        <v>7861</v>
      </c>
      <c r="D16" s="453">
        <v>0.22</v>
      </c>
      <c r="E16" s="454">
        <v>2520</v>
      </c>
      <c r="F16" s="453">
        <v>7.0999999999999994E-2</v>
      </c>
      <c r="G16" s="455">
        <v>6260</v>
      </c>
      <c r="H16" s="456">
        <v>0.24199999999999999</v>
      </c>
      <c r="I16" s="455">
        <v>2480</v>
      </c>
      <c r="J16" s="457">
        <v>9.5699999999999993E-2</v>
      </c>
      <c r="K16" s="455">
        <v>6425</v>
      </c>
      <c r="L16" s="457">
        <v>0.2397</v>
      </c>
      <c r="M16" s="455">
        <v>2500</v>
      </c>
      <c r="N16" s="457">
        <v>9.3799999999999994E-2</v>
      </c>
      <c r="Q16" s="458"/>
    </row>
    <row r="17" spans="1:17">
      <c r="A17" s="450">
        <v>8</v>
      </c>
      <c r="B17" s="451" t="s">
        <v>365</v>
      </c>
      <c r="C17" s="452">
        <v>6239</v>
      </c>
      <c r="D17" s="453">
        <v>0.191</v>
      </c>
      <c r="E17" s="454">
        <v>1625</v>
      </c>
      <c r="F17" s="453">
        <v>0.05</v>
      </c>
      <c r="G17" s="455">
        <v>4760</v>
      </c>
      <c r="H17" s="456">
        <v>0.215</v>
      </c>
      <c r="I17" s="455">
        <v>1580</v>
      </c>
      <c r="J17" s="457">
        <v>7.1400000000000005E-2</v>
      </c>
      <c r="K17" s="455">
        <v>4915</v>
      </c>
      <c r="L17" s="457">
        <v>0.21460000000000001</v>
      </c>
      <c r="M17" s="455">
        <v>1590</v>
      </c>
      <c r="N17" s="457">
        <v>6.8699999999999997E-2</v>
      </c>
      <c r="Q17" s="458"/>
    </row>
    <row r="18" spans="1:17">
      <c r="A18" s="450">
        <v>9</v>
      </c>
      <c r="B18" s="451" t="s">
        <v>227</v>
      </c>
      <c r="C18" s="452">
        <v>4472</v>
      </c>
      <c r="D18" s="453">
        <v>0.187</v>
      </c>
      <c r="E18" s="454">
        <v>1510</v>
      </c>
      <c r="F18" s="453">
        <v>6.3E-2</v>
      </c>
      <c r="G18" s="455">
        <v>3663</v>
      </c>
      <c r="H18" s="456">
        <v>0.223</v>
      </c>
      <c r="I18" s="455">
        <v>1490</v>
      </c>
      <c r="J18" s="457">
        <v>9.0800000000000006E-2</v>
      </c>
      <c r="K18" s="455">
        <v>3765</v>
      </c>
      <c r="L18" s="457">
        <v>0.2218</v>
      </c>
      <c r="M18" s="455">
        <v>1500</v>
      </c>
      <c r="N18" s="457">
        <v>8.8300000000000003E-2</v>
      </c>
      <c r="Q18" s="458"/>
    </row>
    <row r="19" spans="1:17">
      <c r="A19" s="450">
        <v>10</v>
      </c>
      <c r="B19" s="451" t="s">
        <v>228</v>
      </c>
      <c r="C19" s="452">
        <v>3933</v>
      </c>
      <c r="D19" s="453">
        <v>0.21299999999999999</v>
      </c>
      <c r="E19" s="454">
        <v>1125</v>
      </c>
      <c r="F19" s="453">
        <v>6.0999999999999999E-2</v>
      </c>
      <c r="G19" s="455">
        <v>3245</v>
      </c>
      <c r="H19" s="456">
        <v>0.26400000000000001</v>
      </c>
      <c r="I19" s="455">
        <v>1167</v>
      </c>
      <c r="J19" s="457">
        <v>9.5000000000000001E-2</v>
      </c>
      <c r="K19" s="455">
        <v>3335</v>
      </c>
      <c r="L19" s="457">
        <v>0.2626</v>
      </c>
      <c r="M19" s="455">
        <v>1175</v>
      </c>
      <c r="N19" s="457">
        <v>9.3100000000000002E-2</v>
      </c>
      <c r="Q19" s="458"/>
    </row>
    <row r="20" spans="1:17">
      <c r="A20" s="459"/>
      <c r="B20" s="460" t="s">
        <v>518</v>
      </c>
      <c r="C20" s="461">
        <f>SUM(C10:C19)</f>
        <v>69467</v>
      </c>
      <c r="D20" s="462">
        <v>0.24099999999999999</v>
      </c>
      <c r="E20" s="461">
        <f>SUM(E10:E19)</f>
        <v>29216</v>
      </c>
      <c r="F20" s="462">
        <v>0.10100000000000001</v>
      </c>
      <c r="G20" s="463">
        <f>SUM(G10:G19)</f>
        <v>57424</v>
      </c>
      <c r="H20" s="464">
        <v>0.26200000000000001</v>
      </c>
      <c r="I20" s="463">
        <f>SUM(I10:I19)</f>
        <v>28574</v>
      </c>
      <c r="J20" s="465">
        <v>0.13020000000000001</v>
      </c>
      <c r="K20" s="463">
        <f>SUM(K10:K19)</f>
        <v>58730</v>
      </c>
      <c r="L20" s="465">
        <v>0.254</v>
      </c>
      <c r="M20" s="463">
        <f>SUM(M10:M19)</f>
        <v>28880</v>
      </c>
      <c r="N20" s="465">
        <v>0.12520000000000001</v>
      </c>
    </row>
    <row r="21" spans="1:17">
      <c r="A21" s="792"/>
      <c r="B21" s="792"/>
      <c r="C21" s="792"/>
      <c r="D21" s="792"/>
      <c r="E21" s="792"/>
      <c r="F21" s="792"/>
      <c r="G21" s="792"/>
      <c r="H21" s="792"/>
      <c r="I21" s="792"/>
      <c r="J21" s="792"/>
      <c r="K21" s="792"/>
      <c r="L21" s="792"/>
      <c r="M21" s="792"/>
      <c r="N21" s="792"/>
    </row>
  </sheetData>
  <mergeCells count="17">
    <mergeCell ref="M7:N7"/>
    <mergeCell ref="A21:N21"/>
    <mergeCell ref="A1:D1"/>
    <mergeCell ref="A3:N3"/>
    <mergeCell ref="A4:N4"/>
    <mergeCell ref="A5:N5"/>
    <mergeCell ref="A6:A8"/>
    <mergeCell ref="B6:B8"/>
    <mergeCell ref="C6:F6"/>
    <mergeCell ref="G6:J6"/>
    <mergeCell ref="K6:N6"/>
    <mergeCell ref="C7:D7"/>
    <mergeCell ref="A2:N2"/>
    <mergeCell ref="E7:F7"/>
    <mergeCell ref="G7:H7"/>
    <mergeCell ref="I7:J7"/>
    <mergeCell ref="K7:L7"/>
  </mergeCells>
  <printOptions horizontalCentered="1"/>
  <pageMargins left="0.51181102362204722" right="0.27559055118110237" top="0.39370078740157483" bottom="0.31496062992125984" header="0.43307086614173229" footer="0.23622047244094491"/>
  <pageSetup paperSize="9" scale="88"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I18"/>
  <sheetViews>
    <sheetView zoomScaleNormal="100" zoomScaleSheetLayoutView="130" workbookViewId="0">
      <selection activeCell="A3" sqref="A3:H3"/>
    </sheetView>
  </sheetViews>
  <sheetFormatPr defaultRowHeight="15.75"/>
  <cols>
    <col min="1" max="1" width="7" style="712" customWidth="1"/>
    <col min="2" max="2" width="25.140625" style="712" customWidth="1"/>
    <col min="3" max="3" width="18" style="712" customWidth="1"/>
    <col min="4" max="4" width="15.7109375" style="712" customWidth="1"/>
    <col min="5" max="5" width="15.85546875" style="712" customWidth="1"/>
    <col min="6" max="6" width="16.28515625" style="712" customWidth="1"/>
    <col min="7" max="7" width="15" style="712" customWidth="1"/>
    <col min="8" max="8" width="19.7109375" style="712" customWidth="1"/>
    <col min="9" max="16384" width="9.140625" style="712"/>
  </cols>
  <sheetData>
    <row r="1" spans="1:9" s="719" customFormat="1" ht="22.5" customHeight="1">
      <c r="A1" s="800" t="s">
        <v>908</v>
      </c>
      <c r="B1" s="800"/>
      <c r="C1" s="800"/>
      <c r="D1" s="800"/>
      <c r="E1" s="800"/>
      <c r="F1" s="800"/>
      <c r="G1" s="800"/>
      <c r="H1" s="800"/>
    </row>
    <row r="2" spans="1:9" s="720" customFormat="1" ht="18.75" customHeight="1">
      <c r="A2" s="801" t="s">
        <v>520</v>
      </c>
      <c r="B2" s="801"/>
      <c r="C2" s="801"/>
      <c r="D2" s="801"/>
      <c r="E2" s="801"/>
      <c r="F2" s="801"/>
      <c r="G2" s="801"/>
      <c r="H2" s="801"/>
    </row>
    <row r="3" spans="1:9" s="721" customFormat="1" ht="18.75" customHeight="1">
      <c r="A3" s="802" t="s">
        <v>916</v>
      </c>
      <c r="B3" s="802"/>
      <c r="C3" s="802"/>
      <c r="D3" s="802"/>
      <c r="E3" s="802"/>
      <c r="F3" s="802"/>
      <c r="G3" s="802"/>
      <c r="H3" s="802"/>
    </row>
    <row r="4" spans="1:9" ht="18.75">
      <c r="A4" s="803"/>
      <c r="B4" s="803"/>
      <c r="C4" s="803"/>
      <c r="D4" s="803"/>
      <c r="E4" s="803"/>
      <c r="F4" s="803"/>
      <c r="G4" s="803"/>
      <c r="H4" s="803"/>
    </row>
    <row r="5" spans="1:9" ht="32.25" customHeight="1">
      <c r="A5" s="804" t="s">
        <v>2</v>
      </c>
      <c r="B5" s="804" t="s">
        <v>4</v>
      </c>
      <c r="C5" s="805" t="s">
        <v>521</v>
      </c>
      <c r="D5" s="805"/>
      <c r="E5" s="805" t="s">
        <v>522</v>
      </c>
      <c r="F5" s="805"/>
      <c r="G5" s="805" t="s">
        <v>523</v>
      </c>
      <c r="H5" s="805"/>
    </row>
    <row r="6" spans="1:9" ht="31.5">
      <c r="A6" s="804"/>
      <c r="B6" s="804"/>
      <c r="C6" s="470" t="s">
        <v>524</v>
      </c>
      <c r="D6" s="470" t="s">
        <v>525</v>
      </c>
      <c r="E6" s="470" t="s">
        <v>524</v>
      </c>
      <c r="F6" s="470" t="s">
        <v>525</v>
      </c>
      <c r="G6" s="470" t="s">
        <v>524</v>
      </c>
      <c r="H6" s="470" t="s">
        <v>525</v>
      </c>
    </row>
    <row r="7" spans="1:9" s="713" customFormat="1">
      <c r="A7" s="471">
        <v>1</v>
      </c>
      <c r="B7" s="471">
        <v>2</v>
      </c>
      <c r="C7" s="471">
        <v>3</v>
      </c>
      <c r="D7" s="471">
        <v>4</v>
      </c>
      <c r="E7" s="471">
        <v>5</v>
      </c>
      <c r="F7" s="471">
        <v>6</v>
      </c>
      <c r="G7" s="471">
        <v>7</v>
      </c>
      <c r="H7" s="471">
        <v>8</v>
      </c>
    </row>
    <row r="8" spans="1:9" s="715" customFormat="1" ht="21.75" customHeight="1">
      <c r="A8" s="472">
        <v>1</v>
      </c>
      <c r="B8" s="473" t="s">
        <v>219</v>
      </c>
      <c r="C8" s="474">
        <f>+[13]BHXH!C8</f>
        <v>67880</v>
      </c>
      <c r="D8" s="475">
        <v>0.9039011081431465</v>
      </c>
      <c r="E8" s="474">
        <f>+[13]BHXH!G8</f>
        <v>69360</v>
      </c>
      <c r="F8" s="476">
        <f>+[14]BHYT!H8</f>
        <v>0.89441826506196198</v>
      </c>
      <c r="G8" s="474">
        <f>+[14]BHYT!I8</f>
        <v>69360</v>
      </c>
      <c r="H8" s="477">
        <f>+[14]BHYT!J8</f>
        <v>0.90583841126067577</v>
      </c>
      <c r="I8" s="714"/>
    </row>
    <row r="9" spans="1:9" s="715" customFormat="1" ht="21.75" customHeight="1">
      <c r="A9" s="472">
        <v>2</v>
      </c>
      <c r="B9" s="473" t="s">
        <v>220</v>
      </c>
      <c r="C9" s="474">
        <f>+[13]BHXH!C9</f>
        <v>66000</v>
      </c>
      <c r="D9" s="475">
        <v>0.99657684290578752</v>
      </c>
      <c r="E9" s="474">
        <f>+[13]BHXH!G9</f>
        <v>66580</v>
      </c>
      <c r="F9" s="476">
        <f>+[14]BHYT!H9</f>
        <v>0.97399651158836487</v>
      </c>
      <c r="G9" s="474">
        <f>+[14]BHYT!I9</f>
        <v>67180</v>
      </c>
      <c r="H9" s="477">
        <f>+[14]BHYT!J9</f>
        <v>0.99270743760768498</v>
      </c>
    </row>
    <row r="10" spans="1:9" s="715" customFormat="1" ht="21.75" customHeight="1">
      <c r="A10" s="472">
        <v>3</v>
      </c>
      <c r="B10" s="473" t="s">
        <v>221</v>
      </c>
      <c r="C10" s="474">
        <f>+[13]BHXH!C10</f>
        <v>55220</v>
      </c>
      <c r="D10" s="475">
        <v>0.99725520575957105</v>
      </c>
      <c r="E10" s="474">
        <f>+[13]BHXH!G10</f>
        <v>55700</v>
      </c>
      <c r="F10" s="476">
        <f>+[14]BHYT!H10</f>
        <v>0.9762037013497098</v>
      </c>
      <c r="G10" s="474">
        <f>+[14]BHYT!I10</f>
        <v>56250</v>
      </c>
      <c r="H10" s="477">
        <f>+[14]BHYT!J10</f>
        <v>0.99279798879983638</v>
      </c>
    </row>
    <row r="11" spans="1:9" s="715" customFormat="1" ht="21.75" customHeight="1">
      <c r="A11" s="478">
        <v>4</v>
      </c>
      <c r="B11" s="473" t="s">
        <v>222</v>
      </c>
      <c r="C11" s="474">
        <f>+[13]BHXH!C11</f>
        <v>58830</v>
      </c>
      <c r="D11" s="475">
        <v>0.99538815189161067</v>
      </c>
      <c r="E11" s="474">
        <f>+[13]BHXH!G11</f>
        <v>60800</v>
      </c>
      <c r="F11" s="476">
        <f>+[14]BHYT!H11</f>
        <v>0.96166849392892528</v>
      </c>
      <c r="G11" s="474">
        <f>+[14]BHYT!I11</f>
        <v>61200</v>
      </c>
      <c r="H11" s="477">
        <f>+[14]BHYT!J11</f>
        <v>0.99382187951516077</v>
      </c>
    </row>
    <row r="12" spans="1:9" s="715" customFormat="1" ht="21.75" customHeight="1">
      <c r="A12" s="478">
        <v>5</v>
      </c>
      <c r="B12" s="473" t="s">
        <v>223</v>
      </c>
      <c r="C12" s="474">
        <f>+[13]BHXH!C12</f>
        <v>67860</v>
      </c>
      <c r="D12" s="475">
        <v>0.97451988030619174</v>
      </c>
      <c r="E12" s="474">
        <f>+[13]BHXH!G12</f>
        <v>68955</v>
      </c>
      <c r="F12" s="476">
        <f>+[14]BHYT!H12</f>
        <v>0.94482487620742994</v>
      </c>
      <c r="G12" s="474">
        <f>+[14]BHYT!I12</f>
        <v>69455</v>
      </c>
      <c r="H12" s="477">
        <f>+[14]BHYT!J12</f>
        <v>0.97362384384506839</v>
      </c>
    </row>
    <row r="13" spans="1:9" s="715" customFormat="1" ht="21.75" customHeight="1">
      <c r="A13" s="478">
        <v>6</v>
      </c>
      <c r="B13" s="473" t="s">
        <v>224</v>
      </c>
      <c r="C13" s="474">
        <f>+[13]BHXH!C13</f>
        <v>25600</v>
      </c>
      <c r="D13" s="475">
        <v>0.98205117984132073</v>
      </c>
      <c r="E13" s="474">
        <f>+[13]BHXH!G13</f>
        <v>25750</v>
      </c>
      <c r="F13" s="476">
        <f>+[14]BHYT!H13</f>
        <v>0.94814054839623441</v>
      </c>
      <c r="G13" s="474">
        <f>+[14]BHYT!I13</f>
        <v>25750</v>
      </c>
      <c r="H13" s="477">
        <f>+[14]BHYT!J13</f>
        <v>0.9773439656406312</v>
      </c>
    </row>
    <row r="14" spans="1:9" s="715" customFormat="1" ht="21.75" customHeight="1">
      <c r="A14" s="478">
        <v>7</v>
      </c>
      <c r="B14" s="473" t="s">
        <v>225</v>
      </c>
      <c r="C14" s="474">
        <f>+[13]BHXH!C14</f>
        <v>60250</v>
      </c>
      <c r="D14" s="475">
        <v>0.93740484553732939</v>
      </c>
      <c r="E14" s="474">
        <f>+[13]BHXH!G14</f>
        <v>61225</v>
      </c>
      <c r="F14" s="476">
        <f>+[14]BHYT!H14</f>
        <v>0.9055911367267605</v>
      </c>
      <c r="G14" s="474">
        <f>+[14]BHYT!I14</f>
        <v>61845</v>
      </c>
      <c r="H14" s="477">
        <f>+[14]BHYT!J14</f>
        <v>0.94621847948036986</v>
      </c>
    </row>
    <row r="15" spans="1:9" s="715" customFormat="1" ht="21.75" customHeight="1">
      <c r="A15" s="478">
        <v>8</v>
      </c>
      <c r="B15" s="473" t="s">
        <v>365</v>
      </c>
      <c r="C15" s="474">
        <f>+[13]BHXH!C15</f>
        <v>50670</v>
      </c>
      <c r="D15" s="475">
        <v>0.94028207827275523</v>
      </c>
      <c r="E15" s="474">
        <f>+[13]BHXH!G15</f>
        <v>52080</v>
      </c>
      <c r="F15" s="476">
        <f>+[14]BHYT!H15</f>
        <v>0.89240402335391289</v>
      </c>
      <c r="G15" s="474">
        <f>+[14]BHYT!I15</f>
        <v>52980</v>
      </c>
      <c r="H15" s="477">
        <f>+[14]BHYT!J15</f>
        <v>0.94863452269461046</v>
      </c>
    </row>
    <row r="16" spans="1:9" s="715" customFormat="1" ht="21.75" customHeight="1">
      <c r="A16" s="478">
        <v>9</v>
      </c>
      <c r="B16" s="473" t="s">
        <v>227</v>
      </c>
      <c r="C16" s="474">
        <f>+[13]BHXH!C16</f>
        <v>40860</v>
      </c>
      <c r="D16" s="475">
        <v>1.0129081184259145</v>
      </c>
      <c r="E16" s="474">
        <f>+[13]BHXH!G16</f>
        <v>41050</v>
      </c>
      <c r="F16" s="476">
        <f>+[14]BHYT!H16</f>
        <v>0.9877082709198397</v>
      </c>
      <c r="G16" s="474">
        <f>+[14]BHYT!I16</f>
        <v>41250</v>
      </c>
      <c r="H16" s="477">
        <f>+[14]BHYT!J16</f>
        <v>0.99678078842319706</v>
      </c>
    </row>
    <row r="17" spans="1:8" s="715" customFormat="1" ht="21.75" customHeight="1">
      <c r="A17" s="478">
        <v>10</v>
      </c>
      <c r="B17" s="473" t="s">
        <v>228</v>
      </c>
      <c r="C17" s="474">
        <f>+[13]BHXH!C17</f>
        <v>31110</v>
      </c>
      <c r="D17" s="475">
        <v>1.0227942479748708</v>
      </c>
      <c r="E17" s="474">
        <f>+[13]BHXH!G17</f>
        <v>31620</v>
      </c>
      <c r="F17" s="476">
        <f>+[14]BHYT!H17</f>
        <v>1.0145474028974866</v>
      </c>
      <c r="G17" s="474">
        <f>+[14]BHYT!I17</f>
        <v>31820</v>
      </c>
      <c r="H17" s="477">
        <f>+[14]BHYT!J17</f>
        <v>1.0273567529339103</v>
      </c>
    </row>
    <row r="18" spans="1:8" s="715" customFormat="1" ht="21.75" customHeight="1">
      <c r="A18" s="478"/>
      <c r="B18" s="479" t="s">
        <v>518</v>
      </c>
      <c r="C18" s="480">
        <f>+SUM(C8:C17)</f>
        <v>524280</v>
      </c>
      <c r="D18" s="481">
        <v>0.97015898766663267</v>
      </c>
      <c r="E18" s="480">
        <f>+SUM(E8:E17)</f>
        <v>533120</v>
      </c>
      <c r="F18" s="482">
        <f>+[14]BHYT!H18</f>
        <v>0.94385319610236285</v>
      </c>
      <c r="G18" s="480">
        <f>+[14]BHYT!I18</f>
        <v>537090</v>
      </c>
      <c r="H18" s="483">
        <f>+[14]BHYT!J18</f>
        <v>0.96994883368311779</v>
      </c>
    </row>
  </sheetData>
  <mergeCells count="9">
    <mergeCell ref="A1:H1"/>
    <mergeCell ref="A2:H2"/>
    <mergeCell ref="A3:H3"/>
    <mergeCell ref="A4:H4"/>
    <mergeCell ref="A5:A6"/>
    <mergeCell ref="B5:B6"/>
    <mergeCell ref="C5:D5"/>
    <mergeCell ref="E5:F5"/>
    <mergeCell ref="G5:H5"/>
  </mergeCells>
  <pageMargins left="1" right="0.37" top="0.5" bottom="0.75" header="0.22" footer="0.3"/>
  <pageSetup paperSize="9" scale="7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G20"/>
  <sheetViews>
    <sheetView workbookViewId="0">
      <selection activeCell="A3" sqref="A3:G3"/>
    </sheetView>
  </sheetViews>
  <sheetFormatPr defaultRowHeight="15.75"/>
  <cols>
    <col min="1" max="1" width="6.28515625" style="502" customWidth="1"/>
    <col min="2" max="2" width="55.42578125" style="485" customWidth="1"/>
    <col min="3" max="3" width="19.28515625" style="503" customWidth="1"/>
    <col min="4" max="4" width="16.7109375" style="504" customWidth="1"/>
    <col min="5" max="5" width="14.140625" style="504" customWidth="1"/>
    <col min="6" max="6" width="15" style="504" customWidth="1"/>
    <col min="7" max="7" width="12.28515625" style="505" customWidth="1"/>
    <col min="8" max="16384" width="9.140625" style="485"/>
  </cols>
  <sheetData>
    <row r="1" spans="1:7" s="484" customFormat="1" ht="21" customHeight="1">
      <c r="A1" s="806" t="s">
        <v>909</v>
      </c>
      <c r="B1" s="806"/>
      <c r="C1" s="806"/>
      <c r="D1" s="806"/>
      <c r="E1" s="806"/>
      <c r="F1" s="806"/>
      <c r="G1" s="806"/>
    </row>
    <row r="2" spans="1:7" ht="24" customHeight="1">
      <c r="A2" s="806" t="s">
        <v>526</v>
      </c>
      <c r="B2" s="806"/>
      <c r="C2" s="806"/>
      <c r="D2" s="806"/>
      <c r="E2" s="806"/>
      <c r="F2" s="806"/>
      <c r="G2" s="806"/>
    </row>
    <row r="3" spans="1:7" s="484" customFormat="1" ht="24" customHeight="1">
      <c r="A3" s="807" t="s">
        <v>916</v>
      </c>
      <c r="B3" s="807"/>
      <c r="C3" s="807"/>
      <c r="D3" s="807"/>
      <c r="E3" s="807"/>
      <c r="F3" s="807"/>
      <c r="G3" s="807"/>
    </row>
    <row r="4" spans="1:7">
      <c r="A4" s="808"/>
      <c r="B4" s="808"/>
      <c r="C4" s="808"/>
      <c r="D4" s="808"/>
      <c r="E4" s="808"/>
      <c r="F4" s="808"/>
      <c r="G4" s="808"/>
    </row>
    <row r="5" spans="1:7" s="488" customFormat="1" ht="47.25">
      <c r="A5" s="486" t="s">
        <v>2</v>
      </c>
      <c r="B5" s="486" t="s">
        <v>527</v>
      </c>
      <c r="C5" s="487" t="s">
        <v>528</v>
      </c>
      <c r="D5" s="486" t="s">
        <v>510</v>
      </c>
      <c r="E5" s="486" t="s">
        <v>511</v>
      </c>
      <c r="F5" s="486" t="s">
        <v>512</v>
      </c>
      <c r="G5" s="486" t="s">
        <v>375</v>
      </c>
    </row>
    <row r="6" spans="1:7" s="484" customFormat="1">
      <c r="A6" s="489">
        <v>1</v>
      </c>
      <c r="B6" s="489">
        <v>2</v>
      </c>
      <c r="C6" s="490">
        <v>3</v>
      </c>
      <c r="D6" s="489">
        <v>4</v>
      </c>
      <c r="E6" s="489">
        <v>5</v>
      </c>
      <c r="F6" s="489">
        <v>6</v>
      </c>
      <c r="G6" s="489">
        <v>7</v>
      </c>
    </row>
    <row r="7" spans="1:7" s="488" customFormat="1" ht="25.5" customHeight="1">
      <c r="A7" s="459" t="s">
        <v>33</v>
      </c>
      <c r="B7" s="460" t="s">
        <v>529</v>
      </c>
      <c r="C7" s="491" t="s">
        <v>530</v>
      </c>
      <c r="D7" s="492">
        <v>15877</v>
      </c>
      <c r="E7" s="492">
        <v>15877</v>
      </c>
      <c r="F7" s="492">
        <v>15877</v>
      </c>
      <c r="G7" s="486"/>
    </row>
    <row r="8" spans="1:7" ht="25.5" customHeight="1">
      <c r="A8" s="450">
        <v>1</v>
      </c>
      <c r="B8" s="493" t="s">
        <v>531</v>
      </c>
      <c r="C8" s="494" t="s">
        <v>532</v>
      </c>
      <c r="D8" s="495">
        <v>1825</v>
      </c>
      <c r="E8" s="495">
        <v>1825</v>
      </c>
      <c r="F8" s="495">
        <v>1825</v>
      </c>
      <c r="G8" s="496"/>
    </row>
    <row r="9" spans="1:7" ht="25.5" customHeight="1">
      <c r="A9" s="450">
        <v>2</v>
      </c>
      <c r="B9" s="493" t="s">
        <v>533</v>
      </c>
      <c r="C9" s="494" t="s">
        <v>532</v>
      </c>
      <c r="D9" s="495">
        <v>14052</v>
      </c>
      <c r="E9" s="495">
        <v>14052</v>
      </c>
      <c r="F9" s="495">
        <v>14052</v>
      </c>
      <c r="G9" s="496"/>
    </row>
    <row r="10" spans="1:7" s="488" customFormat="1" ht="25.5" customHeight="1">
      <c r="A10" s="459" t="s">
        <v>44</v>
      </c>
      <c r="B10" s="460" t="s">
        <v>534</v>
      </c>
      <c r="C10" s="491" t="s">
        <v>530</v>
      </c>
      <c r="D10" s="492">
        <v>26280</v>
      </c>
      <c r="E10" s="492">
        <v>26280</v>
      </c>
      <c r="F10" s="492">
        <v>26280</v>
      </c>
      <c r="G10" s="486"/>
    </row>
    <row r="11" spans="1:7" ht="25.5" customHeight="1">
      <c r="A11" s="450">
        <v>1</v>
      </c>
      <c r="B11" s="497" t="s">
        <v>535</v>
      </c>
      <c r="C11" s="494" t="s">
        <v>532</v>
      </c>
      <c r="D11" s="495">
        <v>15330</v>
      </c>
      <c r="E11" s="495">
        <v>15330</v>
      </c>
      <c r="F11" s="495">
        <v>15330</v>
      </c>
      <c r="G11" s="496"/>
    </row>
    <row r="12" spans="1:7" ht="25.5" customHeight="1">
      <c r="A12" s="450">
        <v>2</v>
      </c>
      <c r="B12" s="497" t="s">
        <v>531</v>
      </c>
      <c r="C12" s="494" t="s">
        <v>532</v>
      </c>
      <c r="D12" s="495">
        <v>5475</v>
      </c>
      <c r="E12" s="495">
        <v>5475</v>
      </c>
      <c r="F12" s="495">
        <v>5475</v>
      </c>
      <c r="G12" s="496"/>
    </row>
    <row r="13" spans="1:7" ht="25.5" customHeight="1">
      <c r="A13" s="450">
        <v>3</v>
      </c>
      <c r="B13" s="497" t="s">
        <v>536</v>
      </c>
      <c r="C13" s="494" t="s">
        <v>532</v>
      </c>
      <c r="D13" s="495">
        <v>5475</v>
      </c>
      <c r="E13" s="495">
        <v>5475</v>
      </c>
      <c r="F13" s="495">
        <v>5475</v>
      </c>
      <c r="G13" s="496"/>
    </row>
    <row r="14" spans="1:7" s="488" customFormat="1" ht="25.5" customHeight="1">
      <c r="A14" s="459" t="s">
        <v>47</v>
      </c>
      <c r="B14" s="460" t="s">
        <v>537</v>
      </c>
      <c r="C14" s="491" t="s">
        <v>5</v>
      </c>
      <c r="D14" s="492">
        <v>98</v>
      </c>
      <c r="E14" s="492">
        <v>98</v>
      </c>
      <c r="F14" s="492">
        <v>98</v>
      </c>
      <c r="G14" s="486"/>
    </row>
    <row r="15" spans="1:7" s="488" customFormat="1" ht="25.5" customHeight="1">
      <c r="A15" s="459" t="s">
        <v>48</v>
      </c>
      <c r="B15" s="460" t="s">
        <v>538</v>
      </c>
      <c r="C15" s="491" t="s">
        <v>5</v>
      </c>
      <c r="D15" s="492">
        <v>95</v>
      </c>
      <c r="E15" s="492">
        <v>95</v>
      </c>
      <c r="F15" s="492">
        <v>95</v>
      </c>
      <c r="G15" s="486"/>
    </row>
    <row r="16" spans="1:7" s="488" customFormat="1" ht="25.5" customHeight="1">
      <c r="A16" s="459" t="s">
        <v>53</v>
      </c>
      <c r="B16" s="460" t="s">
        <v>539</v>
      </c>
      <c r="C16" s="491" t="s">
        <v>530</v>
      </c>
      <c r="D16" s="492">
        <v>1095</v>
      </c>
      <c r="E16" s="492">
        <v>1095</v>
      </c>
      <c r="F16" s="492">
        <v>1095</v>
      </c>
      <c r="G16" s="486"/>
    </row>
    <row r="17" spans="1:7" s="488" customFormat="1" ht="25.5" customHeight="1">
      <c r="A17" s="459" t="s">
        <v>137</v>
      </c>
      <c r="B17" s="460" t="s">
        <v>540</v>
      </c>
      <c r="C17" s="491" t="s">
        <v>530</v>
      </c>
      <c r="D17" s="492">
        <v>15330</v>
      </c>
      <c r="E17" s="492">
        <v>15330</v>
      </c>
      <c r="F17" s="492">
        <v>15330</v>
      </c>
      <c r="G17" s="486"/>
    </row>
    <row r="18" spans="1:7" ht="25.5" customHeight="1">
      <c r="A18" s="459" t="s">
        <v>140</v>
      </c>
      <c r="B18" s="460" t="s">
        <v>541</v>
      </c>
      <c r="C18" s="459" t="s">
        <v>530</v>
      </c>
      <c r="D18" s="498">
        <v>3102</v>
      </c>
      <c r="E18" s="498">
        <v>3102</v>
      </c>
      <c r="F18" s="498">
        <v>3102</v>
      </c>
      <c r="G18" s="499"/>
    </row>
    <row r="19" spans="1:7" ht="25.5" customHeight="1">
      <c r="A19" s="450">
        <v>1</v>
      </c>
      <c r="B19" s="497" t="s">
        <v>542</v>
      </c>
      <c r="C19" s="450" t="s">
        <v>532</v>
      </c>
      <c r="D19" s="500">
        <v>2190</v>
      </c>
      <c r="E19" s="500">
        <v>2190</v>
      </c>
      <c r="F19" s="500">
        <v>2190</v>
      </c>
      <c r="G19" s="499"/>
    </row>
    <row r="20" spans="1:7" ht="25.5" customHeight="1">
      <c r="A20" s="450">
        <v>2</v>
      </c>
      <c r="B20" s="497" t="s">
        <v>543</v>
      </c>
      <c r="C20" s="450" t="s">
        <v>532</v>
      </c>
      <c r="D20" s="501">
        <v>912</v>
      </c>
      <c r="E20" s="501">
        <v>912</v>
      </c>
      <c r="F20" s="501">
        <v>912</v>
      </c>
      <c r="G20" s="499"/>
    </row>
  </sheetData>
  <mergeCells count="4">
    <mergeCell ref="A2:G2"/>
    <mergeCell ref="A3:G3"/>
    <mergeCell ref="A4:G4"/>
    <mergeCell ref="A1:G1"/>
  </mergeCells>
  <printOptions horizontalCentered="1"/>
  <pageMargins left="0.59055118110236227" right="0.19685039370078741" top="0.59055118110236227" bottom="0.39370078740157483" header="0.51181102362204722" footer="0.51181102362204722"/>
  <pageSetup paperSize="9" scale="99"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32"/>
  <sheetViews>
    <sheetView workbookViewId="0">
      <selection activeCell="B3" sqref="B3:G3"/>
    </sheetView>
  </sheetViews>
  <sheetFormatPr defaultRowHeight="15.75"/>
  <cols>
    <col min="1" max="1" width="5.42578125" style="466" customWidth="1"/>
    <col min="2" max="2" width="48.85546875" style="506" customWidth="1"/>
    <col min="3" max="7" width="15.7109375" style="506" customWidth="1"/>
    <col min="8" max="9" width="13.140625" style="506" hidden="1" customWidth="1"/>
    <col min="10" max="10" width="9.140625" style="506" hidden="1" customWidth="1"/>
    <col min="11" max="11" width="13.140625" style="506" hidden="1" customWidth="1"/>
    <col min="12" max="12" width="0" style="506" hidden="1" customWidth="1"/>
    <col min="13" max="13" width="11.28515625" style="506" hidden="1" customWidth="1"/>
    <col min="14" max="15" width="0" style="506" hidden="1" customWidth="1"/>
    <col min="16" max="16384" width="9.140625" style="506"/>
  </cols>
  <sheetData>
    <row r="1" spans="1:13" s="722" customFormat="1" ht="18.75">
      <c r="A1" s="794" t="s">
        <v>910</v>
      </c>
      <c r="B1" s="794"/>
      <c r="C1" s="794"/>
      <c r="D1" s="794"/>
      <c r="E1" s="794"/>
      <c r="F1" s="794"/>
      <c r="G1" s="794"/>
    </row>
    <row r="2" spans="1:13" s="722" customFormat="1" ht="18.75" customHeight="1">
      <c r="A2" s="794" t="s">
        <v>544</v>
      </c>
      <c r="B2" s="794"/>
      <c r="C2" s="794"/>
      <c r="D2" s="794"/>
      <c r="E2" s="794"/>
      <c r="F2" s="794"/>
      <c r="G2" s="794"/>
    </row>
    <row r="3" spans="1:13" s="724" customFormat="1" ht="18.75" customHeight="1">
      <c r="A3" s="723"/>
      <c r="B3" s="813" t="s">
        <v>916</v>
      </c>
      <c r="C3" s="813"/>
      <c r="D3" s="813"/>
      <c r="E3" s="813"/>
      <c r="F3" s="813"/>
      <c r="G3" s="813"/>
    </row>
    <row r="4" spans="1:13">
      <c r="B4" s="814"/>
      <c r="C4" s="814"/>
      <c r="D4" s="814"/>
      <c r="E4" s="814"/>
      <c r="F4" s="814"/>
      <c r="G4" s="814"/>
    </row>
    <row r="5" spans="1:13" s="508" customFormat="1">
      <c r="A5" s="809" t="s">
        <v>2</v>
      </c>
      <c r="B5" s="809" t="s">
        <v>545</v>
      </c>
      <c r="C5" s="809" t="s">
        <v>528</v>
      </c>
      <c r="D5" s="809" t="s">
        <v>510</v>
      </c>
      <c r="E5" s="809" t="s">
        <v>511</v>
      </c>
      <c r="F5" s="809" t="s">
        <v>512</v>
      </c>
      <c r="G5" s="809" t="s">
        <v>375</v>
      </c>
    </row>
    <row r="6" spans="1:13" s="508" customFormat="1">
      <c r="A6" s="810"/>
      <c r="B6" s="810"/>
      <c r="C6" s="810"/>
      <c r="D6" s="810"/>
      <c r="E6" s="810"/>
      <c r="F6" s="810"/>
      <c r="G6" s="810"/>
      <c r="I6" s="508">
        <v>2022</v>
      </c>
    </row>
    <row r="7" spans="1:13" s="507" customFormat="1">
      <c r="A7" s="509">
        <v>1</v>
      </c>
      <c r="B7" s="509">
        <v>2</v>
      </c>
      <c r="C7" s="509">
        <v>3</v>
      </c>
      <c r="D7" s="509">
        <v>4</v>
      </c>
      <c r="E7" s="509">
        <v>5</v>
      </c>
      <c r="F7" s="509">
        <v>6</v>
      </c>
      <c r="G7" s="509">
        <v>7</v>
      </c>
    </row>
    <row r="8" spans="1:13">
      <c r="A8" s="510" t="s">
        <v>33</v>
      </c>
      <c r="B8" s="479" t="s">
        <v>546</v>
      </c>
      <c r="C8" s="510" t="s">
        <v>547</v>
      </c>
      <c r="D8" s="511">
        <v>135300</v>
      </c>
      <c r="E8" s="512">
        <f>E17+E20</f>
        <v>135743</v>
      </c>
      <c r="F8" s="512">
        <f>F17+F20</f>
        <v>137600</v>
      </c>
      <c r="G8" s="513"/>
      <c r="H8" s="506">
        <f>E8/D8%</f>
        <v>100.32742054693274</v>
      </c>
      <c r="I8" s="514">
        <f>I17+I20</f>
        <v>132651</v>
      </c>
      <c r="J8" s="515">
        <f>E8/I8%</f>
        <v>102.33092852673558</v>
      </c>
      <c r="L8" s="516"/>
      <c r="M8" s="517">
        <f>F8-E8</f>
        <v>1857</v>
      </c>
    </row>
    <row r="9" spans="1:13">
      <c r="A9" s="478"/>
      <c r="B9" s="473" t="s">
        <v>14</v>
      </c>
      <c r="C9" s="478"/>
      <c r="D9" s="518"/>
      <c r="E9" s="519"/>
      <c r="F9" s="519"/>
      <c r="G9" s="513"/>
      <c r="I9" s="513"/>
      <c r="J9" s="515"/>
    </row>
    <row r="10" spans="1:13">
      <c r="A10" s="478" t="s">
        <v>329</v>
      </c>
      <c r="B10" s="520" t="s">
        <v>548</v>
      </c>
      <c r="C10" s="478" t="s">
        <v>142</v>
      </c>
      <c r="D10" s="521">
        <v>3187</v>
      </c>
      <c r="E10" s="519">
        <f>SUM(E11:E12)</f>
        <v>3159</v>
      </c>
      <c r="F10" s="519">
        <f>SUM(F11:F12)</f>
        <v>3232</v>
      </c>
      <c r="G10" s="513"/>
      <c r="I10" s="522">
        <f t="shared" ref="I10" si="0">I11+I12</f>
        <v>3126</v>
      </c>
      <c r="J10" s="515"/>
    </row>
    <row r="11" spans="1:13">
      <c r="A11" s="523"/>
      <c r="B11" s="473" t="s">
        <v>549</v>
      </c>
      <c r="C11" s="478" t="s">
        <v>142</v>
      </c>
      <c r="D11" s="521">
        <v>432</v>
      </c>
      <c r="E11" s="519">
        <v>416</v>
      </c>
      <c r="F11" s="519">
        <v>477</v>
      </c>
      <c r="G11" s="513"/>
      <c r="H11" s="506">
        <f>E11/D11%</f>
        <v>96.296296296296291</v>
      </c>
      <c r="I11" s="524">
        <v>395</v>
      </c>
      <c r="J11" s="515"/>
    </row>
    <row r="12" spans="1:13">
      <c r="A12" s="523"/>
      <c r="B12" s="473" t="s">
        <v>550</v>
      </c>
      <c r="C12" s="478" t="s">
        <v>142</v>
      </c>
      <c r="D12" s="521">
        <v>2755</v>
      </c>
      <c r="E12" s="519">
        <v>2743</v>
      </c>
      <c r="F12" s="519">
        <v>2755</v>
      </c>
      <c r="G12" s="513"/>
      <c r="H12" s="506">
        <f>E12/D12%</f>
        <v>99.564428312159706</v>
      </c>
      <c r="I12" s="524">
        <v>2731</v>
      </c>
      <c r="J12" s="515">
        <f>E12-I12</f>
        <v>12</v>
      </c>
    </row>
    <row r="13" spans="1:13">
      <c r="A13" s="478" t="s">
        <v>329</v>
      </c>
      <c r="B13" s="520" t="s">
        <v>551</v>
      </c>
      <c r="C13" s="478" t="s">
        <v>142</v>
      </c>
      <c r="D13" s="521" t="s">
        <v>686</v>
      </c>
      <c r="E13" s="519">
        <v>619</v>
      </c>
      <c r="F13" s="519">
        <v>630</v>
      </c>
      <c r="G13" s="513"/>
      <c r="H13" s="506" t="e">
        <f>E13/D13%</f>
        <v>#VALUE!</v>
      </c>
      <c r="I13" s="524">
        <v>620</v>
      </c>
      <c r="J13" s="515"/>
    </row>
    <row r="14" spans="1:13">
      <c r="A14" s="478" t="s">
        <v>329</v>
      </c>
      <c r="B14" s="473" t="s">
        <v>552</v>
      </c>
      <c r="C14" s="478" t="s">
        <v>547</v>
      </c>
      <c r="D14" s="521">
        <v>70</v>
      </c>
      <c r="E14" s="519">
        <f>SUM(E15:E16)</f>
        <v>70</v>
      </c>
      <c r="F14" s="519">
        <f>SUM(F15:F16)</f>
        <v>70</v>
      </c>
      <c r="G14" s="525"/>
      <c r="I14" s="522">
        <f t="shared" ref="I14" si="1">SUM(I15:I16)</f>
        <v>70</v>
      </c>
      <c r="J14" s="515"/>
    </row>
    <row r="15" spans="1:13">
      <c r="A15" s="478"/>
      <c r="B15" s="473" t="s">
        <v>553</v>
      </c>
      <c r="C15" s="478" t="s">
        <v>294</v>
      </c>
      <c r="D15" s="521">
        <v>25</v>
      </c>
      <c r="E15" s="513">
        <v>25</v>
      </c>
      <c r="F15" s="513">
        <v>28</v>
      </c>
      <c r="G15" s="525"/>
      <c r="I15" s="513">
        <v>28</v>
      </c>
      <c r="J15" s="515"/>
    </row>
    <row r="16" spans="1:13">
      <c r="A16" s="478"/>
      <c r="B16" s="473" t="s">
        <v>554</v>
      </c>
      <c r="C16" s="478" t="s">
        <v>142</v>
      </c>
      <c r="D16" s="526">
        <v>45</v>
      </c>
      <c r="E16" s="513">
        <v>45</v>
      </c>
      <c r="F16" s="513">
        <v>42</v>
      </c>
      <c r="G16" s="525"/>
      <c r="I16" s="513">
        <v>42</v>
      </c>
      <c r="J16" s="515"/>
    </row>
    <row r="17" spans="1:18">
      <c r="A17" s="510">
        <v>1</v>
      </c>
      <c r="B17" s="479" t="s">
        <v>555</v>
      </c>
      <c r="C17" s="510" t="s">
        <v>294</v>
      </c>
      <c r="D17" s="527">
        <v>33500</v>
      </c>
      <c r="E17" s="512">
        <f>SUM(E18:E19)</f>
        <v>31886</v>
      </c>
      <c r="F17" s="512">
        <f>SUM(F18:F19)</f>
        <v>31000</v>
      </c>
      <c r="G17" s="513"/>
      <c r="H17" s="506">
        <f>E17/D17%</f>
        <v>95.182089552238807</v>
      </c>
      <c r="I17" s="528">
        <f t="shared" ref="I17" si="2">SUM(I18:I19)</f>
        <v>32950</v>
      </c>
      <c r="J17" s="515">
        <f>E17/I17%</f>
        <v>96.770864946889219</v>
      </c>
      <c r="K17" s="515">
        <f>100-J17</f>
        <v>3.229135053110781</v>
      </c>
      <c r="M17" s="517">
        <f>F17-E17</f>
        <v>-886</v>
      </c>
    </row>
    <row r="18" spans="1:18">
      <c r="A18" s="478"/>
      <c r="B18" s="473" t="s">
        <v>556</v>
      </c>
      <c r="C18" s="478" t="s">
        <v>294</v>
      </c>
      <c r="D18" s="526">
        <v>4500</v>
      </c>
      <c r="E18" s="519">
        <v>4091</v>
      </c>
      <c r="F18" s="519">
        <v>4000</v>
      </c>
      <c r="G18" s="513"/>
      <c r="I18" s="529">
        <v>4353</v>
      </c>
      <c r="J18" s="515"/>
      <c r="P18" s="811"/>
      <c r="Q18" s="811"/>
      <c r="R18" s="811"/>
    </row>
    <row r="19" spans="1:18">
      <c r="A19" s="478"/>
      <c r="B19" s="473" t="s">
        <v>557</v>
      </c>
      <c r="C19" s="478" t="s">
        <v>294</v>
      </c>
      <c r="D19" s="521">
        <v>29000</v>
      </c>
      <c r="E19" s="519">
        <v>27795</v>
      </c>
      <c r="F19" s="519">
        <v>27000</v>
      </c>
      <c r="G19" s="513"/>
      <c r="I19" s="529">
        <v>28597</v>
      </c>
      <c r="J19" s="515"/>
    </row>
    <row r="20" spans="1:18">
      <c r="A20" s="510">
        <v>2</v>
      </c>
      <c r="B20" s="479" t="s">
        <v>558</v>
      </c>
      <c r="C20" s="510" t="s">
        <v>142</v>
      </c>
      <c r="D20" s="527">
        <v>101800</v>
      </c>
      <c r="E20" s="512">
        <f>SUM(E21:E23)</f>
        <v>103857</v>
      </c>
      <c r="F20" s="512">
        <f>SUM(F21:F23)</f>
        <v>106600</v>
      </c>
      <c r="G20" s="513"/>
      <c r="I20" s="528">
        <f t="shared" ref="I20" si="3">SUM(I21:I23)</f>
        <v>99701</v>
      </c>
      <c r="J20" s="515"/>
      <c r="M20" s="517">
        <f>F20-E20</f>
        <v>2743</v>
      </c>
    </row>
    <row r="21" spans="1:18">
      <c r="A21" s="530"/>
      <c r="B21" s="473" t="s">
        <v>559</v>
      </c>
      <c r="C21" s="478" t="s">
        <v>142</v>
      </c>
      <c r="D21" s="526">
        <v>52000</v>
      </c>
      <c r="E21" s="519">
        <v>52107</v>
      </c>
      <c r="F21" s="519">
        <v>52000</v>
      </c>
      <c r="G21" s="513"/>
      <c r="H21" s="506">
        <f>E21/D21%</f>
        <v>100.20576923076923</v>
      </c>
      <c r="I21" s="529">
        <v>52410</v>
      </c>
      <c r="J21" s="515">
        <f>E21/I21%</f>
        <v>99.421866056096164</v>
      </c>
      <c r="K21" s="515">
        <f>100-J21</f>
        <v>0.57813394390383621</v>
      </c>
    </row>
    <row r="22" spans="1:18">
      <c r="A22" s="510"/>
      <c r="B22" s="473" t="s">
        <v>560</v>
      </c>
      <c r="C22" s="478" t="s">
        <v>142</v>
      </c>
      <c r="D22" s="526">
        <v>35000</v>
      </c>
      <c r="E22" s="519">
        <v>36041</v>
      </c>
      <c r="F22" s="519">
        <v>38250</v>
      </c>
      <c r="G22" s="513"/>
      <c r="H22" s="506">
        <f>E22/D22%</f>
        <v>102.97428571428571</v>
      </c>
      <c r="I22" s="397">
        <v>33242</v>
      </c>
      <c r="J22" s="515">
        <f>E22/I22%</f>
        <v>108.42007099452499</v>
      </c>
      <c r="M22" s="517">
        <f>F22-E22</f>
        <v>2209</v>
      </c>
    </row>
    <row r="23" spans="1:18">
      <c r="A23" s="510"/>
      <c r="B23" s="473" t="s">
        <v>561</v>
      </c>
      <c r="C23" s="478" t="s">
        <v>142</v>
      </c>
      <c r="D23" s="531">
        <v>14800</v>
      </c>
      <c r="E23" s="519">
        <v>15709</v>
      </c>
      <c r="F23" s="519">
        <v>16350</v>
      </c>
      <c r="G23" s="513"/>
      <c r="H23" s="532">
        <f>E23/D23%</f>
        <v>106.14189189189189</v>
      </c>
      <c r="I23" s="524">
        <v>14049</v>
      </c>
      <c r="J23" s="515">
        <f>E23/I23%</f>
        <v>111.81578760054096</v>
      </c>
      <c r="M23" s="517">
        <f>F23-E23</f>
        <v>641</v>
      </c>
    </row>
    <row r="24" spans="1:18" ht="15" customHeight="1">
      <c r="A24" s="510"/>
      <c r="B24" s="473" t="s">
        <v>562</v>
      </c>
      <c r="C24" s="478" t="s">
        <v>563</v>
      </c>
      <c r="D24" s="533">
        <v>450</v>
      </c>
      <c r="E24" s="519">
        <f>SUM(E25:E27)</f>
        <v>403</v>
      </c>
      <c r="F24" s="519">
        <f>SUM(F25:F27)</f>
        <v>495</v>
      </c>
      <c r="G24" s="525"/>
      <c r="H24" s="532">
        <f>E24/D24%</f>
        <v>89.555555555555557</v>
      </c>
      <c r="I24" s="534">
        <f t="shared" ref="I24" si="4">SUM(I25:I27)</f>
        <v>376</v>
      </c>
      <c r="J24" s="515"/>
    </row>
    <row r="25" spans="1:18">
      <c r="A25" s="510"/>
      <c r="B25" s="473" t="s">
        <v>564</v>
      </c>
      <c r="C25" s="478" t="s">
        <v>563</v>
      </c>
      <c r="D25" s="533">
        <v>110</v>
      </c>
      <c r="E25" s="519">
        <v>88</v>
      </c>
      <c r="F25" s="519">
        <v>153</v>
      </c>
      <c r="G25" s="525"/>
      <c r="I25" s="513">
        <v>87</v>
      </c>
      <c r="J25" s="515"/>
    </row>
    <row r="26" spans="1:18">
      <c r="A26" s="478"/>
      <c r="B26" s="473" t="s">
        <v>565</v>
      </c>
      <c r="C26" s="478" t="s">
        <v>563</v>
      </c>
      <c r="D26" s="518">
        <v>160</v>
      </c>
      <c r="E26" s="519">
        <v>153</v>
      </c>
      <c r="F26" s="519">
        <v>162</v>
      </c>
      <c r="G26" s="525"/>
      <c r="I26" s="513">
        <v>111</v>
      </c>
      <c r="J26" s="515"/>
    </row>
    <row r="27" spans="1:18">
      <c r="A27" s="478"/>
      <c r="B27" s="473" t="s">
        <v>566</v>
      </c>
      <c r="C27" s="478" t="s">
        <v>563</v>
      </c>
      <c r="D27" s="518">
        <v>180</v>
      </c>
      <c r="E27" s="519">
        <v>162</v>
      </c>
      <c r="F27" s="519">
        <v>180</v>
      </c>
      <c r="G27" s="525"/>
      <c r="I27" s="513">
        <v>178</v>
      </c>
      <c r="J27" s="515"/>
    </row>
    <row r="28" spans="1:18">
      <c r="A28" s="510" t="s">
        <v>44</v>
      </c>
      <c r="B28" s="479" t="s">
        <v>567</v>
      </c>
      <c r="C28" s="510" t="s">
        <v>298</v>
      </c>
      <c r="D28" s="535">
        <v>6</v>
      </c>
      <c r="E28" s="536">
        <v>6</v>
      </c>
      <c r="F28" s="536">
        <v>6</v>
      </c>
      <c r="G28" s="513"/>
      <c r="I28" s="512">
        <v>11</v>
      </c>
      <c r="J28" s="515"/>
    </row>
    <row r="29" spans="1:18">
      <c r="A29" s="510" t="s">
        <v>47</v>
      </c>
      <c r="B29" s="479" t="s">
        <v>568</v>
      </c>
      <c r="C29" s="510" t="s">
        <v>569</v>
      </c>
      <c r="D29" s="535">
        <v>20</v>
      </c>
      <c r="E29" s="536">
        <v>16</v>
      </c>
      <c r="F29" s="536">
        <v>16</v>
      </c>
      <c r="G29" s="513"/>
      <c r="H29" s="537">
        <f>E29/D29%</f>
        <v>80</v>
      </c>
      <c r="I29" s="512">
        <v>20</v>
      </c>
      <c r="J29" s="515"/>
    </row>
    <row r="30" spans="1:18">
      <c r="A30" s="510" t="s">
        <v>48</v>
      </c>
      <c r="B30" s="479" t="s">
        <v>570</v>
      </c>
      <c r="C30" s="510" t="s">
        <v>118</v>
      </c>
      <c r="D30" s="535">
        <v>161</v>
      </c>
      <c r="E30" s="536">
        <v>161</v>
      </c>
      <c r="F30" s="536">
        <v>161</v>
      </c>
      <c r="G30" s="513"/>
      <c r="I30" s="512">
        <v>161</v>
      </c>
      <c r="J30" s="515"/>
    </row>
    <row r="31" spans="1:18" ht="21.75" customHeight="1">
      <c r="A31" s="510" t="s">
        <v>53</v>
      </c>
      <c r="B31" s="479" t="s">
        <v>571</v>
      </c>
      <c r="C31" s="510" t="s">
        <v>118</v>
      </c>
      <c r="D31" s="535">
        <v>161</v>
      </c>
      <c r="E31" s="536">
        <v>161</v>
      </c>
      <c r="F31" s="536">
        <v>161</v>
      </c>
      <c r="G31" s="513"/>
      <c r="I31" s="512">
        <v>161</v>
      </c>
      <c r="J31" s="515"/>
    </row>
    <row r="32" spans="1:18" ht="34.5" hidden="1" customHeight="1">
      <c r="A32" s="812" t="s">
        <v>572</v>
      </c>
      <c r="B32" s="812"/>
      <c r="C32" s="812"/>
      <c r="D32" s="812"/>
      <c r="E32" s="812"/>
      <c r="F32" s="812"/>
      <c r="G32" s="812"/>
    </row>
  </sheetData>
  <mergeCells count="13">
    <mergeCell ref="F5:F6"/>
    <mergeCell ref="G5:G6"/>
    <mergeCell ref="P18:R18"/>
    <mergeCell ref="A32:G32"/>
    <mergeCell ref="A1:G1"/>
    <mergeCell ref="A2:G2"/>
    <mergeCell ref="B3:G3"/>
    <mergeCell ref="B4:G4"/>
    <mergeCell ref="A5:A6"/>
    <mergeCell ref="B5:B6"/>
    <mergeCell ref="C5:C6"/>
    <mergeCell ref="D5:D6"/>
    <mergeCell ref="E5:E6"/>
  </mergeCells>
  <dataValidations count="1">
    <dataValidation type="whole" allowBlank="1" showInputMessage="1" showErrorMessage="1" sqref="I18:I19">
      <formula1>0</formula1>
      <formula2>1000000</formula2>
    </dataValidation>
  </dataValidations>
  <printOptions horizontalCentered="1"/>
  <pageMargins left="0.35433070866141736" right="0.11811023622047245" top="0.59055118110236227" bottom="0.31496062992125984" header="0.31496062992125984" footer="0.31496062992125984"/>
  <pageSetup paperSize="9"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H36"/>
  <sheetViews>
    <sheetView workbookViewId="0">
      <selection activeCell="A3" sqref="A3:G3"/>
    </sheetView>
  </sheetViews>
  <sheetFormatPr defaultRowHeight="15.75"/>
  <cols>
    <col min="1" max="1" width="6.28515625" style="502" customWidth="1"/>
    <col min="2" max="2" width="57.5703125" style="505" customWidth="1"/>
    <col min="3" max="3" width="16.140625" style="505" customWidth="1"/>
    <col min="4" max="4" width="13.42578125" style="504" customWidth="1"/>
    <col min="5" max="5" width="14.42578125" style="504" customWidth="1"/>
    <col min="6" max="6" width="13.28515625" style="504" customWidth="1"/>
    <col min="7" max="7" width="10.7109375" style="505" customWidth="1"/>
    <col min="8" max="253" width="9.140625" style="505"/>
    <col min="254" max="254" width="6.28515625" style="505" customWidth="1"/>
    <col min="255" max="255" width="66.42578125" style="505" customWidth="1"/>
    <col min="256" max="256" width="11.7109375" style="505" customWidth="1"/>
    <col min="257" max="257" width="0" style="505" hidden="1" customWidth="1"/>
    <col min="258" max="262" width="11.7109375" style="505" customWidth="1"/>
    <col min="263" max="509" width="9.140625" style="505"/>
    <col min="510" max="510" width="6.28515625" style="505" customWidth="1"/>
    <col min="511" max="511" width="66.42578125" style="505" customWidth="1"/>
    <col min="512" max="512" width="11.7109375" style="505" customWidth="1"/>
    <col min="513" max="513" width="0" style="505" hidden="1" customWidth="1"/>
    <col min="514" max="518" width="11.7109375" style="505" customWidth="1"/>
    <col min="519" max="765" width="9.140625" style="505"/>
    <col min="766" max="766" width="6.28515625" style="505" customWidth="1"/>
    <col min="767" max="767" width="66.42578125" style="505" customWidth="1"/>
    <col min="768" max="768" width="11.7109375" style="505" customWidth="1"/>
    <col min="769" max="769" width="0" style="505" hidden="1" customWidth="1"/>
    <col min="770" max="774" width="11.7109375" style="505" customWidth="1"/>
    <col min="775" max="1021" width="9.140625" style="505"/>
    <col min="1022" max="1022" width="6.28515625" style="505" customWidth="1"/>
    <col min="1023" max="1023" width="66.42578125" style="505" customWidth="1"/>
    <col min="1024" max="1024" width="11.7109375" style="505" customWidth="1"/>
    <col min="1025" max="1025" width="0" style="505" hidden="1" customWidth="1"/>
    <col min="1026" max="1030" width="11.7109375" style="505" customWidth="1"/>
    <col min="1031" max="1277" width="9.140625" style="505"/>
    <col min="1278" max="1278" width="6.28515625" style="505" customWidth="1"/>
    <col min="1279" max="1279" width="66.42578125" style="505" customWidth="1"/>
    <col min="1280" max="1280" width="11.7109375" style="505" customWidth="1"/>
    <col min="1281" max="1281" width="0" style="505" hidden="1" customWidth="1"/>
    <col min="1282" max="1286" width="11.7109375" style="505" customWidth="1"/>
    <col min="1287" max="1533" width="9.140625" style="505"/>
    <col min="1534" max="1534" width="6.28515625" style="505" customWidth="1"/>
    <col min="1535" max="1535" width="66.42578125" style="505" customWidth="1"/>
    <col min="1536" max="1536" width="11.7109375" style="505" customWidth="1"/>
    <col min="1537" max="1537" width="0" style="505" hidden="1" customWidth="1"/>
    <col min="1538" max="1542" width="11.7109375" style="505" customWidth="1"/>
    <col min="1543" max="1789" width="9.140625" style="505"/>
    <col min="1790" max="1790" width="6.28515625" style="505" customWidth="1"/>
    <col min="1791" max="1791" width="66.42578125" style="505" customWidth="1"/>
    <col min="1792" max="1792" width="11.7109375" style="505" customWidth="1"/>
    <col min="1793" max="1793" width="0" style="505" hidden="1" customWidth="1"/>
    <col min="1794" max="1798" width="11.7109375" style="505" customWidth="1"/>
    <col min="1799" max="2045" width="9.140625" style="505"/>
    <col min="2046" max="2046" width="6.28515625" style="505" customWidth="1"/>
    <col min="2047" max="2047" width="66.42578125" style="505" customWidth="1"/>
    <col min="2048" max="2048" width="11.7109375" style="505" customWidth="1"/>
    <col min="2049" max="2049" width="0" style="505" hidden="1" customWidth="1"/>
    <col min="2050" max="2054" width="11.7109375" style="505" customWidth="1"/>
    <col min="2055" max="2301" width="9.140625" style="505"/>
    <col min="2302" max="2302" width="6.28515625" style="505" customWidth="1"/>
    <col min="2303" max="2303" width="66.42578125" style="505" customWidth="1"/>
    <col min="2304" max="2304" width="11.7109375" style="505" customWidth="1"/>
    <col min="2305" max="2305" width="0" style="505" hidden="1" customWidth="1"/>
    <col min="2306" max="2310" width="11.7109375" style="505" customWidth="1"/>
    <col min="2311" max="2557" width="9.140625" style="505"/>
    <col min="2558" max="2558" width="6.28515625" style="505" customWidth="1"/>
    <col min="2559" max="2559" width="66.42578125" style="505" customWidth="1"/>
    <col min="2560" max="2560" width="11.7109375" style="505" customWidth="1"/>
    <col min="2561" max="2561" width="0" style="505" hidden="1" customWidth="1"/>
    <col min="2562" max="2566" width="11.7109375" style="505" customWidth="1"/>
    <col min="2567" max="2813" width="9.140625" style="505"/>
    <col min="2814" max="2814" width="6.28515625" style="505" customWidth="1"/>
    <col min="2815" max="2815" width="66.42578125" style="505" customWidth="1"/>
    <col min="2816" max="2816" width="11.7109375" style="505" customWidth="1"/>
    <col min="2817" max="2817" width="0" style="505" hidden="1" customWidth="1"/>
    <col min="2818" max="2822" width="11.7109375" style="505" customWidth="1"/>
    <col min="2823" max="3069" width="9.140625" style="505"/>
    <col min="3070" max="3070" width="6.28515625" style="505" customWidth="1"/>
    <col min="3071" max="3071" width="66.42578125" style="505" customWidth="1"/>
    <col min="3072" max="3072" width="11.7109375" style="505" customWidth="1"/>
    <col min="3073" max="3073" width="0" style="505" hidden="1" customWidth="1"/>
    <col min="3074" max="3078" width="11.7109375" style="505" customWidth="1"/>
    <col min="3079" max="3325" width="9.140625" style="505"/>
    <col min="3326" max="3326" width="6.28515625" style="505" customWidth="1"/>
    <col min="3327" max="3327" width="66.42578125" style="505" customWidth="1"/>
    <col min="3328" max="3328" width="11.7109375" style="505" customWidth="1"/>
    <col min="3329" max="3329" width="0" style="505" hidden="1" customWidth="1"/>
    <col min="3330" max="3334" width="11.7109375" style="505" customWidth="1"/>
    <col min="3335" max="3581" width="9.140625" style="505"/>
    <col min="3582" max="3582" width="6.28515625" style="505" customWidth="1"/>
    <col min="3583" max="3583" width="66.42578125" style="505" customWidth="1"/>
    <col min="3584" max="3584" width="11.7109375" style="505" customWidth="1"/>
    <col min="3585" max="3585" width="0" style="505" hidden="1" customWidth="1"/>
    <col min="3586" max="3590" width="11.7109375" style="505" customWidth="1"/>
    <col min="3591" max="3837" width="9.140625" style="505"/>
    <col min="3838" max="3838" width="6.28515625" style="505" customWidth="1"/>
    <col min="3839" max="3839" width="66.42578125" style="505" customWidth="1"/>
    <col min="3840" max="3840" width="11.7109375" style="505" customWidth="1"/>
    <col min="3841" max="3841" width="0" style="505" hidden="1" customWidth="1"/>
    <col min="3842" max="3846" width="11.7109375" style="505" customWidth="1"/>
    <col min="3847" max="4093" width="9.140625" style="505"/>
    <col min="4094" max="4094" width="6.28515625" style="505" customWidth="1"/>
    <col min="4095" max="4095" width="66.42578125" style="505" customWidth="1"/>
    <col min="4096" max="4096" width="11.7109375" style="505" customWidth="1"/>
    <col min="4097" max="4097" width="0" style="505" hidden="1" customWidth="1"/>
    <col min="4098" max="4102" width="11.7109375" style="505" customWidth="1"/>
    <col min="4103" max="4349" width="9.140625" style="505"/>
    <col min="4350" max="4350" width="6.28515625" style="505" customWidth="1"/>
    <col min="4351" max="4351" width="66.42578125" style="505" customWidth="1"/>
    <col min="4352" max="4352" width="11.7109375" style="505" customWidth="1"/>
    <col min="4353" max="4353" width="0" style="505" hidden="1" customWidth="1"/>
    <col min="4354" max="4358" width="11.7109375" style="505" customWidth="1"/>
    <col min="4359" max="4605" width="9.140625" style="505"/>
    <col min="4606" max="4606" width="6.28515625" style="505" customWidth="1"/>
    <col min="4607" max="4607" width="66.42578125" style="505" customWidth="1"/>
    <col min="4608" max="4608" width="11.7109375" style="505" customWidth="1"/>
    <col min="4609" max="4609" width="0" style="505" hidden="1" customWidth="1"/>
    <col min="4610" max="4614" width="11.7109375" style="505" customWidth="1"/>
    <col min="4615" max="4861" width="9.140625" style="505"/>
    <col min="4862" max="4862" width="6.28515625" style="505" customWidth="1"/>
    <col min="4863" max="4863" width="66.42578125" style="505" customWidth="1"/>
    <col min="4864" max="4864" width="11.7109375" style="505" customWidth="1"/>
    <col min="4865" max="4865" width="0" style="505" hidden="1" customWidth="1"/>
    <col min="4866" max="4870" width="11.7109375" style="505" customWidth="1"/>
    <col min="4871" max="5117" width="9.140625" style="505"/>
    <col min="5118" max="5118" width="6.28515625" style="505" customWidth="1"/>
    <col min="5119" max="5119" width="66.42578125" style="505" customWidth="1"/>
    <col min="5120" max="5120" width="11.7109375" style="505" customWidth="1"/>
    <col min="5121" max="5121" width="0" style="505" hidden="1" customWidth="1"/>
    <col min="5122" max="5126" width="11.7109375" style="505" customWidth="1"/>
    <col min="5127" max="5373" width="9.140625" style="505"/>
    <col min="5374" max="5374" width="6.28515625" style="505" customWidth="1"/>
    <col min="5375" max="5375" width="66.42578125" style="505" customWidth="1"/>
    <col min="5376" max="5376" width="11.7109375" style="505" customWidth="1"/>
    <col min="5377" max="5377" width="0" style="505" hidden="1" customWidth="1"/>
    <col min="5378" max="5382" width="11.7109375" style="505" customWidth="1"/>
    <col min="5383" max="5629" width="9.140625" style="505"/>
    <col min="5630" max="5630" width="6.28515625" style="505" customWidth="1"/>
    <col min="5631" max="5631" width="66.42578125" style="505" customWidth="1"/>
    <col min="5632" max="5632" width="11.7109375" style="505" customWidth="1"/>
    <col min="5633" max="5633" width="0" style="505" hidden="1" customWidth="1"/>
    <col min="5634" max="5638" width="11.7109375" style="505" customWidth="1"/>
    <col min="5639" max="5885" width="9.140625" style="505"/>
    <col min="5886" max="5886" width="6.28515625" style="505" customWidth="1"/>
    <col min="5887" max="5887" width="66.42578125" style="505" customWidth="1"/>
    <col min="5888" max="5888" width="11.7109375" style="505" customWidth="1"/>
    <col min="5889" max="5889" width="0" style="505" hidden="1" customWidth="1"/>
    <col min="5890" max="5894" width="11.7109375" style="505" customWidth="1"/>
    <col min="5895" max="6141" width="9.140625" style="505"/>
    <col min="6142" max="6142" width="6.28515625" style="505" customWidth="1"/>
    <col min="6143" max="6143" width="66.42578125" style="505" customWidth="1"/>
    <col min="6144" max="6144" width="11.7109375" style="505" customWidth="1"/>
    <col min="6145" max="6145" width="0" style="505" hidden="1" customWidth="1"/>
    <col min="6146" max="6150" width="11.7109375" style="505" customWidth="1"/>
    <col min="6151" max="6397" width="9.140625" style="505"/>
    <col min="6398" max="6398" width="6.28515625" style="505" customWidth="1"/>
    <col min="6399" max="6399" width="66.42578125" style="505" customWidth="1"/>
    <col min="6400" max="6400" width="11.7109375" style="505" customWidth="1"/>
    <col min="6401" max="6401" width="0" style="505" hidden="1" customWidth="1"/>
    <col min="6402" max="6406" width="11.7109375" style="505" customWidth="1"/>
    <col min="6407" max="6653" width="9.140625" style="505"/>
    <col min="6654" max="6654" width="6.28515625" style="505" customWidth="1"/>
    <col min="6655" max="6655" width="66.42578125" style="505" customWidth="1"/>
    <col min="6656" max="6656" width="11.7109375" style="505" customWidth="1"/>
    <col min="6657" max="6657" width="0" style="505" hidden="1" customWidth="1"/>
    <col min="6658" max="6662" width="11.7109375" style="505" customWidth="1"/>
    <col min="6663" max="6909" width="9.140625" style="505"/>
    <col min="6910" max="6910" width="6.28515625" style="505" customWidth="1"/>
    <col min="6911" max="6911" width="66.42578125" style="505" customWidth="1"/>
    <col min="6912" max="6912" width="11.7109375" style="505" customWidth="1"/>
    <col min="6913" max="6913" width="0" style="505" hidden="1" customWidth="1"/>
    <col min="6914" max="6918" width="11.7109375" style="505" customWidth="1"/>
    <col min="6919" max="7165" width="9.140625" style="505"/>
    <col min="7166" max="7166" width="6.28515625" style="505" customWidth="1"/>
    <col min="7167" max="7167" width="66.42578125" style="505" customWidth="1"/>
    <col min="7168" max="7168" width="11.7109375" style="505" customWidth="1"/>
    <col min="7169" max="7169" width="0" style="505" hidden="1" customWidth="1"/>
    <col min="7170" max="7174" width="11.7109375" style="505" customWidth="1"/>
    <col min="7175" max="7421" width="9.140625" style="505"/>
    <col min="7422" max="7422" width="6.28515625" style="505" customWidth="1"/>
    <col min="7423" max="7423" width="66.42578125" style="505" customWidth="1"/>
    <col min="7424" max="7424" width="11.7109375" style="505" customWidth="1"/>
    <col min="7425" max="7425" width="0" style="505" hidden="1" customWidth="1"/>
    <col min="7426" max="7430" width="11.7109375" style="505" customWidth="1"/>
    <col min="7431" max="7677" width="9.140625" style="505"/>
    <col min="7678" max="7678" width="6.28515625" style="505" customWidth="1"/>
    <col min="7679" max="7679" width="66.42578125" style="505" customWidth="1"/>
    <col min="7680" max="7680" width="11.7109375" style="505" customWidth="1"/>
    <col min="7681" max="7681" width="0" style="505" hidden="1" customWidth="1"/>
    <col min="7682" max="7686" width="11.7109375" style="505" customWidth="1"/>
    <col min="7687" max="7933" width="9.140625" style="505"/>
    <col min="7934" max="7934" width="6.28515625" style="505" customWidth="1"/>
    <col min="7935" max="7935" width="66.42578125" style="505" customWidth="1"/>
    <col min="7936" max="7936" width="11.7109375" style="505" customWidth="1"/>
    <col min="7937" max="7937" width="0" style="505" hidden="1" customWidth="1"/>
    <col min="7938" max="7942" width="11.7109375" style="505" customWidth="1"/>
    <col min="7943" max="8189" width="9.140625" style="505"/>
    <col min="8190" max="8190" width="6.28515625" style="505" customWidth="1"/>
    <col min="8191" max="8191" width="66.42578125" style="505" customWidth="1"/>
    <col min="8192" max="8192" width="11.7109375" style="505" customWidth="1"/>
    <col min="8193" max="8193" width="0" style="505" hidden="1" customWidth="1"/>
    <col min="8194" max="8198" width="11.7109375" style="505" customWidth="1"/>
    <col min="8199" max="8445" width="9.140625" style="505"/>
    <col min="8446" max="8446" width="6.28515625" style="505" customWidth="1"/>
    <col min="8447" max="8447" width="66.42578125" style="505" customWidth="1"/>
    <col min="8448" max="8448" width="11.7109375" style="505" customWidth="1"/>
    <col min="8449" max="8449" width="0" style="505" hidden="1" customWidth="1"/>
    <col min="8450" max="8454" width="11.7109375" style="505" customWidth="1"/>
    <col min="8455" max="8701" width="9.140625" style="505"/>
    <col min="8702" max="8702" width="6.28515625" style="505" customWidth="1"/>
    <col min="8703" max="8703" width="66.42578125" style="505" customWidth="1"/>
    <col min="8704" max="8704" width="11.7109375" style="505" customWidth="1"/>
    <col min="8705" max="8705" width="0" style="505" hidden="1" customWidth="1"/>
    <col min="8706" max="8710" width="11.7109375" style="505" customWidth="1"/>
    <col min="8711" max="8957" width="9.140625" style="505"/>
    <col min="8958" max="8958" width="6.28515625" style="505" customWidth="1"/>
    <col min="8959" max="8959" width="66.42578125" style="505" customWidth="1"/>
    <col min="8960" max="8960" width="11.7109375" style="505" customWidth="1"/>
    <col min="8961" max="8961" width="0" style="505" hidden="1" customWidth="1"/>
    <col min="8962" max="8966" width="11.7109375" style="505" customWidth="1"/>
    <col min="8967" max="9213" width="9.140625" style="505"/>
    <col min="9214" max="9214" width="6.28515625" style="505" customWidth="1"/>
    <col min="9215" max="9215" width="66.42578125" style="505" customWidth="1"/>
    <col min="9216" max="9216" width="11.7109375" style="505" customWidth="1"/>
    <col min="9217" max="9217" width="0" style="505" hidden="1" customWidth="1"/>
    <col min="9218" max="9222" width="11.7109375" style="505" customWidth="1"/>
    <col min="9223" max="9469" width="9.140625" style="505"/>
    <col min="9470" max="9470" width="6.28515625" style="505" customWidth="1"/>
    <col min="9471" max="9471" width="66.42578125" style="505" customWidth="1"/>
    <col min="9472" max="9472" width="11.7109375" style="505" customWidth="1"/>
    <col min="9473" max="9473" width="0" style="505" hidden="1" customWidth="1"/>
    <col min="9474" max="9478" width="11.7109375" style="505" customWidth="1"/>
    <col min="9479" max="9725" width="9.140625" style="505"/>
    <col min="9726" max="9726" width="6.28515625" style="505" customWidth="1"/>
    <col min="9727" max="9727" width="66.42578125" style="505" customWidth="1"/>
    <col min="9728" max="9728" width="11.7109375" style="505" customWidth="1"/>
    <col min="9729" max="9729" width="0" style="505" hidden="1" customWidth="1"/>
    <col min="9730" max="9734" width="11.7109375" style="505" customWidth="1"/>
    <col min="9735" max="9981" width="9.140625" style="505"/>
    <col min="9982" max="9982" width="6.28515625" style="505" customWidth="1"/>
    <col min="9983" max="9983" width="66.42578125" style="505" customWidth="1"/>
    <col min="9984" max="9984" width="11.7109375" style="505" customWidth="1"/>
    <col min="9985" max="9985" width="0" style="505" hidden="1" customWidth="1"/>
    <col min="9986" max="9990" width="11.7109375" style="505" customWidth="1"/>
    <col min="9991" max="10237" width="9.140625" style="505"/>
    <col min="10238" max="10238" width="6.28515625" style="505" customWidth="1"/>
    <col min="10239" max="10239" width="66.42578125" style="505" customWidth="1"/>
    <col min="10240" max="10240" width="11.7109375" style="505" customWidth="1"/>
    <col min="10241" max="10241" width="0" style="505" hidden="1" customWidth="1"/>
    <col min="10242" max="10246" width="11.7109375" style="505" customWidth="1"/>
    <col min="10247" max="10493" width="9.140625" style="505"/>
    <col min="10494" max="10494" width="6.28515625" style="505" customWidth="1"/>
    <col min="10495" max="10495" width="66.42578125" style="505" customWidth="1"/>
    <col min="10496" max="10496" width="11.7109375" style="505" customWidth="1"/>
    <col min="10497" max="10497" width="0" style="505" hidden="1" customWidth="1"/>
    <col min="10498" max="10502" width="11.7109375" style="505" customWidth="1"/>
    <col min="10503" max="10749" width="9.140625" style="505"/>
    <col min="10750" max="10750" width="6.28515625" style="505" customWidth="1"/>
    <col min="10751" max="10751" width="66.42578125" style="505" customWidth="1"/>
    <col min="10752" max="10752" width="11.7109375" style="505" customWidth="1"/>
    <col min="10753" max="10753" width="0" style="505" hidden="1" customWidth="1"/>
    <col min="10754" max="10758" width="11.7109375" style="505" customWidth="1"/>
    <col min="10759" max="11005" width="9.140625" style="505"/>
    <col min="11006" max="11006" width="6.28515625" style="505" customWidth="1"/>
    <col min="11007" max="11007" width="66.42578125" style="505" customWidth="1"/>
    <col min="11008" max="11008" width="11.7109375" style="505" customWidth="1"/>
    <col min="11009" max="11009" width="0" style="505" hidden="1" customWidth="1"/>
    <col min="11010" max="11014" width="11.7109375" style="505" customWidth="1"/>
    <col min="11015" max="11261" width="9.140625" style="505"/>
    <col min="11262" max="11262" width="6.28515625" style="505" customWidth="1"/>
    <col min="11263" max="11263" width="66.42578125" style="505" customWidth="1"/>
    <col min="11264" max="11264" width="11.7109375" style="505" customWidth="1"/>
    <col min="11265" max="11265" width="0" style="505" hidden="1" customWidth="1"/>
    <col min="11266" max="11270" width="11.7109375" style="505" customWidth="1"/>
    <col min="11271" max="11517" width="9.140625" style="505"/>
    <col min="11518" max="11518" width="6.28515625" style="505" customWidth="1"/>
    <col min="11519" max="11519" width="66.42578125" style="505" customWidth="1"/>
    <col min="11520" max="11520" width="11.7109375" style="505" customWidth="1"/>
    <col min="11521" max="11521" width="0" style="505" hidden="1" customWidth="1"/>
    <col min="11522" max="11526" width="11.7109375" style="505" customWidth="1"/>
    <col min="11527" max="11773" width="9.140625" style="505"/>
    <col min="11774" max="11774" width="6.28515625" style="505" customWidth="1"/>
    <col min="11775" max="11775" width="66.42578125" style="505" customWidth="1"/>
    <col min="11776" max="11776" width="11.7109375" style="505" customWidth="1"/>
    <col min="11777" max="11777" width="0" style="505" hidden="1" customWidth="1"/>
    <col min="11778" max="11782" width="11.7109375" style="505" customWidth="1"/>
    <col min="11783" max="12029" width="9.140625" style="505"/>
    <col min="12030" max="12030" width="6.28515625" style="505" customWidth="1"/>
    <col min="12031" max="12031" width="66.42578125" style="505" customWidth="1"/>
    <col min="12032" max="12032" width="11.7109375" style="505" customWidth="1"/>
    <col min="12033" max="12033" width="0" style="505" hidden="1" customWidth="1"/>
    <col min="12034" max="12038" width="11.7109375" style="505" customWidth="1"/>
    <col min="12039" max="12285" width="9.140625" style="505"/>
    <col min="12286" max="12286" width="6.28515625" style="505" customWidth="1"/>
    <col min="12287" max="12287" width="66.42578125" style="505" customWidth="1"/>
    <col min="12288" max="12288" width="11.7109375" style="505" customWidth="1"/>
    <col min="12289" max="12289" width="0" style="505" hidden="1" customWidth="1"/>
    <col min="12290" max="12294" width="11.7109375" style="505" customWidth="1"/>
    <col min="12295" max="12541" width="9.140625" style="505"/>
    <col min="12542" max="12542" width="6.28515625" style="505" customWidth="1"/>
    <col min="12543" max="12543" width="66.42578125" style="505" customWidth="1"/>
    <col min="12544" max="12544" width="11.7109375" style="505" customWidth="1"/>
    <col min="12545" max="12545" width="0" style="505" hidden="1" customWidth="1"/>
    <col min="12546" max="12550" width="11.7109375" style="505" customWidth="1"/>
    <col min="12551" max="12797" width="9.140625" style="505"/>
    <col min="12798" max="12798" width="6.28515625" style="505" customWidth="1"/>
    <col min="12799" max="12799" width="66.42578125" style="505" customWidth="1"/>
    <col min="12800" max="12800" width="11.7109375" style="505" customWidth="1"/>
    <col min="12801" max="12801" width="0" style="505" hidden="1" customWidth="1"/>
    <col min="12802" max="12806" width="11.7109375" style="505" customWidth="1"/>
    <col min="12807" max="13053" width="9.140625" style="505"/>
    <col min="13054" max="13054" width="6.28515625" style="505" customWidth="1"/>
    <col min="13055" max="13055" width="66.42578125" style="505" customWidth="1"/>
    <col min="13056" max="13056" width="11.7109375" style="505" customWidth="1"/>
    <col min="13057" max="13057" width="0" style="505" hidden="1" customWidth="1"/>
    <col min="13058" max="13062" width="11.7109375" style="505" customWidth="1"/>
    <col min="13063" max="13309" width="9.140625" style="505"/>
    <col min="13310" max="13310" width="6.28515625" style="505" customWidth="1"/>
    <col min="13311" max="13311" width="66.42578125" style="505" customWidth="1"/>
    <col min="13312" max="13312" width="11.7109375" style="505" customWidth="1"/>
    <col min="13313" max="13313" width="0" style="505" hidden="1" customWidth="1"/>
    <col min="13314" max="13318" width="11.7109375" style="505" customWidth="1"/>
    <col min="13319" max="13565" width="9.140625" style="505"/>
    <col min="13566" max="13566" width="6.28515625" style="505" customWidth="1"/>
    <col min="13567" max="13567" width="66.42578125" style="505" customWidth="1"/>
    <col min="13568" max="13568" width="11.7109375" style="505" customWidth="1"/>
    <col min="13569" max="13569" width="0" style="505" hidden="1" customWidth="1"/>
    <col min="13570" max="13574" width="11.7109375" style="505" customWidth="1"/>
    <col min="13575" max="13821" width="9.140625" style="505"/>
    <col min="13822" max="13822" width="6.28515625" style="505" customWidth="1"/>
    <col min="13823" max="13823" width="66.42578125" style="505" customWidth="1"/>
    <col min="13824" max="13824" width="11.7109375" style="505" customWidth="1"/>
    <col min="13825" max="13825" width="0" style="505" hidden="1" customWidth="1"/>
    <col min="13826" max="13830" width="11.7109375" style="505" customWidth="1"/>
    <col min="13831" max="14077" width="9.140625" style="505"/>
    <col min="14078" max="14078" width="6.28515625" style="505" customWidth="1"/>
    <col min="14079" max="14079" width="66.42578125" style="505" customWidth="1"/>
    <col min="14080" max="14080" width="11.7109375" style="505" customWidth="1"/>
    <col min="14081" max="14081" width="0" style="505" hidden="1" customWidth="1"/>
    <col min="14082" max="14086" width="11.7109375" style="505" customWidth="1"/>
    <col min="14087" max="14333" width="9.140625" style="505"/>
    <col min="14334" max="14334" width="6.28515625" style="505" customWidth="1"/>
    <col min="14335" max="14335" width="66.42578125" style="505" customWidth="1"/>
    <col min="14336" max="14336" width="11.7109375" style="505" customWidth="1"/>
    <col min="14337" max="14337" width="0" style="505" hidden="1" customWidth="1"/>
    <col min="14338" max="14342" width="11.7109375" style="505" customWidth="1"/>
    <col min="14343" max="14589" width="9.140625" style="505"/>
    <col min="14590" max="14590" width="6.28515625" style="505" customWidth="1"/>
    <col min="14591" max="14591" width="66.42578125" style="505" customWidth="1"/>
    <col min="14592" max="14592" width="11.7109375" style="505" customWidth="1"/>
    <col min="14593" max="14593" width="0" style="505" hidden="1" customWidth="1"/>
    <col min="14594" max="14598" width="11.7109375" style="505" customWidth="1"/>
    <col min="14599" max="14845" width="9.140625" style="505"/>
    <col min="14846" max="14846" width="6.28515625" style="505" customWidth="1"/>
    <col min="14847" max="14847" width="66.42578125" style="505" customWidth="1"/>
    <col min="14848" max="14848" width="11.7109375" style="505" customWidth="1"/>
    <col min="14849" max="14849" width="0" style="505" hidden="1" customWidth="1"/>
    <col min="14850" max="14854" width="11.7109375" style="505" customWidth="1"/>
    <col min="14855" max="15101" width="9.140625" style="505"/>
    <col min="15102" max="15102" width="6.28515625" style="505" customWidth="1"/>
    <col min="15103" max="15103" width="66.42578125" style="505" customWidth="1"/>
    <col min="15104" max="15104" width="11.7109375" style="505" customWidth="1"/>
    <col min="15105" max="15105" width="0" style="505" hidden="1" customWidth="1"/>
    <col min="15106" max="15110" width="11.7109375" style="505" customWidth="1"/>
    <col min="15111" max="15357" width="9.140625" style="505"/>
    <col min="15358" max="15358" width="6.28515625" style="505" customWidth="1"/>
    <col min="15359" max="15359" width="66.42578125" style="505" customWidth="1"/>
    <col min="15360" max="15360" width="11.7109375" style="505" customWidth="1"/>
    <col min="15361" max="15361" width="0" style="505" hidden="1" customWidth="1"/>
    <col min="15362" max="15366" width="11.7109375" style="505" customWidth="1"/>
    <col min="15367" max="15613" width="9.140625" style="505"/>
    <col min="15614" max="15614" width="6.28515625" style="505" customWidth="1"/>
    <col min="15615" max="15615" width="66.42578125" style="505" customWidth="1"/>
    <col min="15616" max="15616" width="11.7109375" style="505" customWidth="1"/>
    <col min="15617" max="15617" width="0" style="505" hidden="1" customWidth="1"/>
    <col min="15618" max="15622" width="11.7109375" style="505" customWidth="1"/>
    <col min="15623" max="15869" width="9.140625" style="505"/>
    <col min="15870" max="15870" width="6.28515625" style="505" customWidth="1"/>
    <col min="15871" max="15871" width="66.42578125" style="505" customWidth="1"/>
    <col min="15872" max="15872" width="11.7109375" style="505" customWidth="1"/>
    <col min="15873" max="15873" width="0" style="505" hidden="1" customWidth="1"/>
    <col min="15874" max="15878" width="11.7109375" style="505" customWidth="1"/>
    <col min="15879" max="16125" width="9.140625" style="505"/>
    <col min="16126" max="16126" width="6.28515625" style="505" customWidth="1"/>
    <col min="16127" max="16127" width="66.42578125" style="505" customWidth="1"/>
    <col min="16128" max="16128" width="11.7109375" style="505" customWidth="1"/>
    <col min="16129" max="16129" width="0" style="505" hidden="1" customWidth="1"/>
    <col min="16130" max="16134" width="11.7109375" style="505" customWidth="1"/>
    <col min="16135" max="16384" width="9.140625" style="505"/>
  </cols>
  <sheetData>
    <row r="1" spans="1:7" ht="23.25" customHeight="1">
      <c r="A1" s="806" t="s">
        <v>911</v>
      </c>
      <c r="B1" s="806"/>
      <c r="C1" s="806"/>
      <c r="D1" s="806"/>
      <c r="E1" s="806"/>
      <c r="F1" s="806"/>
      <c r="G1" s="806"/>
    </row>
    <row r="2" spans="1:7" ht="23.25" customHeight="1">
      <c r="A2" s="806" t="s">
        <v>573</v>
      </c>
      <c r="B2" s="806"/>
      <c r="C2" s="806"/>
      <c r="D2" s="806"/>
      <c r="E2" s="806"/>
      <c r="F2" s="806"/>
      <c r="G2" s="806"/>
    </row>
    <row r="3" spans="1:7" s="538" customFormat="1" ht="23.25" customHeight="1">
      <c r="A3" s="807" t="s">
        <v>916</v>
      </c>
      <c r="B3" s="807"/>
      <c r="C3" s="807"/>
      <c r="D3" s="807"/>
      <c r="E3" s="807"/>
      <c r="F3" s="807"/>
      <c r="G3" s="807"/>
    </row>
    <row r="4" spans="1:7">
      <c r="A4" s="815"/>
      <c r="B4" s="815"/>
      <c r="C4" s="815"/>
      <c r="D4" s="815"/>
      <c r="E4" s="815"/>
      <c r="F4" s="815"/>
      <c r="G4" s="815"/>
    </row>
    <row r="5" spans="1:7" ht="35.25" customHeight="1">
      <c r="A5" s="539" t="s">
        <v>574</v>
      </c>
      <c r="B5" s="539" t="s">
        <v>3</v>
      </c>
      <c r="C5" s="539" t="s">
        <v>528</v>
      </c>
      <c r="D5" s="539" t="s">
        <v>510</v>
      </c>
      <c r="E5" s="539" t="s">
        <v>511</v>
      </c>
      <c r="F5" s="539" t="s">
        <v>512</v>
      </c>
      <c r="G5" s="539" t="s">
        <v>375</v>
      </c>
    </row>
    <row r="6" spans="1:7" s="538" customFormat="1">
      <c r="A6" s="540">
        <v>1</v>
      </c>
      <c r="B6" s="540">
        <v>2</v>
      </c>
      <c r="C6" s="540">
        <v>3</v>
      </c>
      <c r="D6" s="540">
        <v>4</v>
      </c>
      <c r="E6" s="540">
        <v>5</v>
      </c>
      <c r="F6" s="540">
        <v>6</v>
      </c>
      <c r="G6" s="540">
        <v>7</v>
      </c>
    </row>
    <row r="7" spans="1:7" ht="23.25" customHeight="1">
      <c r="A7" s="541">
        <v>1</v>
      </c>
      <c r="B7" s="542" t="s">
        <v>575</v>
      </c>
      <c r="C7" s="541" t="s">
        <v>576</v>
      </c>
      <c r="D7" s="543">
        <v>179</v>
      </c>
      <c r="E7" s="543"/>
      <c r="F7" s="543">
        <v>179</v>
      </c>
      <c r="G7" s="542"/>
    </row>
    <row r="8" spans="1:7" ht="23.25" customHeight="1">
      <c r="A8" s="541"/>
      <c r="B8" s="542" t="s">
        <v>577</v>
      </c>
      <c r="C8" s="541" t="s">
        <v>578</v>
      </c>
      <c r="D8" s="543">
        <v>2</v>
      </c>
      <c r="E8" s="543"/>
      <c r="F8" s="543">
        <v>2</v>
      </c>
      <c r="G8" s="542"/>
    </row>
    <row r="9" spans="1:7" ht="23.25" customHeight="1">
      <c r="A9" s="541"/>
      <c r="B9" s="542" t="s">
        <v>579</v>
      </c>
      <c r="C9" s="541" t="s">
        <v>578</v>
      </c>
      <c r="D9" s="543">
        <v>16</v>
      </c>
      <c r="E9" s="543"/>
      <c r="F9" s="543">
        <v>16</v>
      </c>
      <c r="G9" s="542"/>
    </row>
    <row r="10" spans="1:7" ht="23.25" customHeight="1">
      <c r="A10" s="541"/>
      <c r="B10" s="542" t="s">
        <v>580</v>
      </c>
      <c r="C10" s="541" t="s">
        <v>578</v>
      </c>
      <c r="D10" s="543">
        <v>161</v>
      </c>
      <c r="E10" s="543">
        <v>161</v>
      </c>
      <c r="F10" s="543">
        <v>161</v>
      </c>
      <c r="G10" s="542"/>
    </row>
    <row r="11" spans="1:7" ht="22.5" customHeight="1">
      <c r="A11" s="541">
        <v>2</v>
      </c>
      <c r="B11" s="542" t="s">
        <v>581</v>
      </c>
      <c r="C11" s="541" t="s">
        <v>576</v>
      </c>
      <c r="D11" s="544">
        <v>2358</v>
      </c>
      <c r="E11" s="543"/>
      <c r="F11" s="544">
        <v>2358</v>
      </c>
      <c r="G11" s="542"/>
    </row>
    <row r="12" spans="1:7" ht="22.5" customHeight="1">
      <c r="A12" s="539"/>
      <c r="B12" s="542" t="s">
        <v>577</v>
      </c>
      <c r="C12" s="539" t="s">
        <v>578</v>
      </c>
      <c r="D12" s="544">
        <v>710</v>
      </c>
      <c r="E12" s="543"/>
      <c r="F12" s="543">
        <v>710</v>
      </c>
      <c r="G12" s="542"/>
    </row>
    <row r="13" spans="1:7" ht="22.5" customHeight="1">
      <c r="A13" s="541"/>
      <c r="B13" s="542" t="s">
        <v>579</v>
      </c>
      <c r="C13" s="541" t="s">
        <v>578</v>
      </c>
      <c r="D13" s="545">
        <v>1165</v>
      </c>
      <c r="E13" s="543"/>
      <c r="F13" s="544">
        <v>1165</v>
      </c>
      <c r="G13" s="542"/>
    </row>
    <row r="14" spans="1:7" ht="22.5" customHeight="1">
      <c r="A14" s="541"/>
      <c r="B14" s="542" t="s">
        <v>582</v>
      </c>
      <c r="C14" s="541" t="s">
        <v>578</v>
      </c>
      <c r="D14" s="543">
        <v>483</v>
      </c>
      <c r="E14" s="543"/>
      <c r="F14" s="543">
        <v>483</v>
      </c>
      <c r="G14" s="542"/>
    </row>
    <row r="15" spans="1:7" ht="31.5">
      <c r="A15" s="541">
        <v>3</v>
      </c>
      <c r="B15" s="542" t="s">
        <v>583</v>
      </c>
      <c r="C15" s="541" t="s">
        <v>125</v>
      </c>
      <c r="D15" s="543">
        <v>35</v>
      </c>
      <c r="E15" s="543">
        <v>35</v>
      </c>
      <c r="F15" s="543">
        <v>35</v>
      </c>
      <c r="G15" s="542"/>
    </row>
    <row r="16" spans="1:7" ht="25.5" customHeight="1">
      <c r="A16" s="541">
        <v>4</v>
      </c>
      <c r="B16" s="542" t="s">
        <v>584</v>
      </c>
      <c r="C16" s="541" t="s">
        <v>585</v>
      </c>
      <c r="D16" s="543">
        <v>15</v>
      </c>
      <c r="E16" s="543">
        <v>15</v>
      </c>
      <c r="F16" s="543">
        <v>15</v>
      </c>
      <c r="G16" s="542"/>
    </row>
    <row r="17" spans="1:8" ht="39.75" customHeight="1">
      <c r="A17" s="541">
        <v>5</v>
      </c>
      <c r="B17" s="542" t="s">
        <v>586</v>
      </c>
      <c r="C17" s="541" t="s">
        <v>5</v>
      </c>
      <c r="D17" s="543">
        <v>83.85</v>
      </c>
      <c r="E17" s="543">
        <v>85.09</v>
      </c>
      <c r="F17" s="543">
        <v>86.96</v>
      </c>
      <c r="G17" s="542"/>
    </row>
    <row r="18" spans="1:8" ht="22.5" customHeight="1">
      <c r="A18" s="541">
        <v>6</v>
      </c>
      <c r="B18" s="546" t="s">
        <v>280</v>
      </c>
      <c r="C18" s="541" t="s">
        <v>118</v>
      </c>
      <c r="D18" s="544">
        <v>5</v>
      </c>
      <c r="E18" s="543">
        <v>5</v>
      </c>
      <c r="F18" s="543">
        <v>6</v>
      </c>
      <c r="G18" s="542"/>
      <c r="H18" s="505" t="s">
        <v>587</v>
      </c>
    </row>
    <row r="19" spans="1:8" ht="22.5" customHeight="1">
      <c r="A19" s="541">
        <v>7</v>
      </c>
      <c r="B19" s="542" t="s">
        <v>588</v>
      </c>
      <c r="C19" s="541" t="s">
        <v>5</v>
      </c>
      <c r="D19" s="543">
        <v>82</v>
      </c>
      <c r="E19" s="543">
        <v>82</v>
      </c>
      <c r="F19" s="543">
        <v>85.71</v>
      </c>
      <c r="G19" s="542"/>
      <c r="H19" s="505" t="s">
        <v>587</v>
      </c>
    </row>
    <row r="20" spans="1:8" ht="31.5">
      <c r="A20" s="541">
        <v>8</v>
      </c>
      <c r="B20" s="542" t="s">
        <v>589</v>
      </c>
      <c r="C20" s="541" t="s">
        <v>590</v>
      </c>
      <c r="D20" s="543">
        <v>111</v>
      </c>
      <c r="E20" s="543">
        <v>112</v>
      </c>
      <c r="F20" s="547">
        <v>109</v>
      </c>
      <c r="G20" s="542"/>
    </row>
    <row r="21" spans="1:8" ht="21.75" customHeight="1">
      <c r="A21" s="541">
        <v>9</v>
      </c>
      <c r="B21" s="542" t="s">
        <v>591</v>
      </c>
      <c r="C21" s="541" t="s">
        <v>5</v>
      </c>
      <c r="D21" s="543" t="s">
        <v>592</v>
      </c>
      <c r="E21" s="548">
        <v>90</v>
      </c>
      <c r="F21" s="549" t="s">
        <v>593</v>
      </c>
      <c r="G21" s="542"/>
    </row>
    <row r="22" spans="1:8" ht="21.75" customHeight="1">
      <c r="A22" s="541">
        <v>10</v>
      </c>
      <c r="B22" s="542" t="s">
        <v>594</v>
      </c>
      <c r="C22" s="541" t="s">
        <v>5</v>
      </c>
      <c r="D22" s="543">
        <v>16.3</v>
      </c>
      <c r="E22" s="548">
        <v>16.3</v>
      </c>
      <c r="F22" s="548">
        <v>16.2</v>
      </c>
      <c r="G22" s="542"/>
    </row>
    <row r="23" spans="1:8" ht="21.75" customHeight="1">
      <c r="A23" s="541">
        <v>11</v>
      </c>
      <c r="B23" s="542" t="s">
        <v>595</v>
      </c>
      <c r="C23" s="541" t="s">
        <v>131</v>
      </c>
      <c r="D23" s="543">
        <v>17.3</v>
      </c>
      <c r="E23" s="548">
        <v>17.3</v>
      </c>
      <c r="F23" s="548">
        <v>17.2</v>
      </c>
      <c r="G23" s="542"/>
    </row>
    <row r="24" spans="1:8" ht="21.75" customHeight="1">
      <c r="A24" s="541">
        <v>12</v>
      </c>
      <c r="B24" s="542" t="s">
        <v>596</v>
      </c>
      <c r="C24" s="541" t="s">
        <v>131</v>
      </c>
      <c r="D24" s="550">
        <v>21</v>
      </c>
      <c r="E24" s="551">
        <v>21</v>
      </c>
      <c r="F24" s="552">
        <v>21</v>
      </c>
      <c r="G24" s="542"/>
    </row>
    <row r="25" spans="1:8" ht="21.75" customHeight="1">
      <c r="A25" s="539"/>
      <c r="B25" s="553" t="s">
        <v>597</v>
      </c>
      <c r="C25" s="539"/>
      <c r="D25" s="554"/>
      <c r="E25" s="543"/>
      <c r="F25" s="543"/>
      <c r="G25" s="542"/>
    </row>
    <row r="26" spans="1:8" s="559" customFormat="1" ht="21" customHeight="1">
      <c r="A26" s="555">
        <v>1</v>
      </c>
      <c r="B26" s="556" t="s">
        <v>99</v>
      </c>
      <c r="C26" s="557" t="s">
        <v>598</v>
      </c>
      <c r="D26" s="558">
        <v>540.76</v>
      </c>
      <c r="E26" s="558">
        <v>548.226</v>
      </c>
      <c r="F26" s="558">
        <v>553.36900000000003</v>
      </c>
      <c r="G26" s="556"/>
    </row>
    <row r="27" spans="1:8" ht="21" customHeight="1">
      <c r="A27" s="560">
        <v>2</v>
      </c>
      <c r="B27" s="542" t="s">
        <v>258</v>
      </c>
      <c r="C27" s="541" t="s">
        <v>5</v>
      </c>
      <c r="D27" s="543">
        <v>0.85</v>
      </c>
      <c r="E27" s="543">
        <v>0.86</v>
      </c>
      <c r="F27" s="543">
        <v>0.84</v>
      </c>
      <c r="G27" s="542"/>
    </row>
    <row r="28" spans="1:8" ht="21" customHeight="1">
      <c r="A28" s="555">
        <v>3</v>
      </c>
      <c r="B28" s="542" t="s">
        <v>257</v>
      </c>
      <c r="C28" s="541" t="s">
        <v>246</v>
      </c>
      <c r="D28" s="544" t="s">
        <v>599</v>
      </c>
      <c r="E28" s="543" t="s">
        <v>600</v>
      </c>
      <c r="F28" s="543">
        <v>2.33</v>
      </c>
      <c r="G28" s="542"/>
    </row>
    <row r="29" spans="1:8" s="564" customFormat="1" ht="21" customHeight="1">
      <c r="A29" s="560">
        <v>4</v>
      </c>
      <c r="B29" s="561" t="s">
        <v>601</v>
      </c>
      <c r="C29" s="562" t="s">
        <v>57</v>
      </c>
      <c r="D29" s="563">
        <v>28340</v>
      </c>
      <c r="E29" s="563">
        <v>23273</v>
      </c>
      <c r="F29" s="563">
        <v>28340</v>
      </c>
      <c r="G29" s="561"/>
    </row>
    <row r="30" spans="1:8" ht="21" customHeight="1">
      <c r="A30" s="541"/>
      <c r="B30" s="542" t="s">
        <v>602</v>
      </c>
      <c r="C30" s="541" t="s">
        <v>57</v>
      </c>
      <c r="D30" s="544">
        <v>60</v>
      </c>
      <c r="E30" s="565">
        <v>50</v>
      </c>
      <c r="F30" s="566">
        <v>50</v>
      </c>
      <c r="G30" s="542"/>
    </row>
    <row r="31" spans="1:8" ht="21" customHeight="1">
      <c r="A31" s="541"/>
      <c r="B31" s="542" t="s">
        <v>603</v>
      </c>
      <c r="C31" s="541" t="s">
        <v>57</v>
      </c>
      <c r="D31" s="545">
        <v>2720</v>
      </c>
      <c r="E31" s="567">
        <v>2670</v>
      </c>
      <c r="F31" s="568">
        <v>2730</v>
      </c>
      <c r="G31" s="542"/>
    </row>
    <row r="32" spans="1:8" ht="21" customHeight="1">
      <c r="A32" s="541"/>
      <c r="B32" s="542" t="s">
        <v>604</v>
      </c>
      <c r="C32" s="541" t="s">
        <v>57</v>
      </c>
      <c r="D32" s="545">
        <v>8860</v>
      </c>
      <c r="E32" s="567">
        <v>9045</v>
      </c>
      <c r="F32" s="568">
        <v>8860</v>
      </c>
      <c r="G32" s="542"/>
    </row>
    <row r="33" spans="1:7" ht="21" customHeight="1">
      <c r="A33" s="541"/>
      <c r="B33" s="542" t="s">
        <v>605</v>
      </c>
      <c r="C33" s="541" t="s">
        <v>57</v>
      </c>
      <c r="D33" s="545">
        <v>11540</v>
      </c>
      <c r="E33" s="567">
        <v>10964</v>
      </c>
      <c r="F33" s="568">
        <v>11540</v>
      </c>
      <c r="G33" s="542"/>
    </row>
    <row r="34" spans="1:7" ht="21" customHeight="1">
      <c r="A34" s="541"/>
      <c r="B34" s="542" t="s">
        <v>606</v>
      </c>
      <c r="C34" s="541" t="s">
        <v>57</v>
      </c>
      <c r="D34" s="545">
        <v>5130</v>
      </c>
      <c r="E34" s="567">
        <v>4514</v>
      </c>
      <c r="F34" s="568">
        <v>5130</v>
      </c>
      <c r="G34" s="542"/>
    </row>
    <row r="35" spans="1:7" ht="21" customHeight="1">
      <c r="A35" s="541"/>
      <c r="B35" s="542" t="s">
        <v>607</v>
      </c>
      <c r="C35" s="541" t="s">
        <v>57</v>
      </c>
      <c r="D35" s="545">
        <v>30</v>
      </c>
      <c r="E35" s="567">
        <v>30</v>
      </c>
      <c r="F35" s="566">
        <v>30</v>
      </c>
      <c r="G35" s="542"/>
    </row>
    <row r="36" spans="1:7" ht="34.5" customHeight="1">
      <c r="A36" s="505"/>
      <c r="D36" s="505"/>
      <c r="E36" s="505"/>
      <c r="F36" s="505"/>
    </row>
  </sheetData>
  <mergeCells count="4">
    <mergeCell ref="A2:G2"/>
    <mergeCell ref="A3:G3"/>
    <mergeCell ref="A4:G4"/>
    <mergeCell ref="A1:G1"/>
  </mergeCells>
  <printOptions horizontalCentered="1"/>
  <pageMargins left="0.59055118110236227" right="0.19685039370078741" top="0.59055118110236227" bottom="0.39370078740157483" header="0.39370078740157483" footer="0.39370078740157483"/>
  <pageSetup paperSize="9"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W20"/>
  <sheetViews>
    <sheetView workbookViewId="0">
      <selection activeCell="A3" sqref="A3:W3"/>
    </sheetView>
  </sheetViews>
  <sheetFormatPr defaultRowHeight="15.75" outlineLevelCol="1"/>
  <cols>
    <col min="1" max="1" width="4.28515625" style="587" bestFit="1" customWidth="1"/>
    <col min="2" max="2" width="19.42578125" style="571" customWidth="1"/>
    <col min="3" max="3" width="9.7109375" style="571" hidden="1" customWidth="1" outlineLevel="1"/>
    <col min="4" max="4" width="8.5703125" style="571" hidden="1" customWidth="1" outlineLevel="1"/>
    <col min="5" max="7" width="10.7109375" style="571" hidden="1" customWidth="1" outlineLevel="1"/>
    <col min="8" max="8" width="10" style="571" hidden="1" customWidth="1" outlineLevel="1"/>
    <col min="9" max="9" width="10.7109375" style="571" hidden="1" customWidth="1" outlineLevel="1"/>
    <col min="10" max="10" width="8.5703125" style="571" customWidth="1" collapsed="1"/>
    <col min="11" max="11" width="7.140625" style="571" customWidth="1"/>
    <col min="12" max="255" width="9.140625" style="571"/>
    <col min="256" max="256" width="4.28515625" style="571" bestFit="1" customWidth="1"/>
    <col min="257" max="257" width="25.5703125" style="571" customWidth="1"/>
    <col min="258" max="263" width="10.140625" style="571" customWidth="1"/>
    <col min="264" max="264" width="9.140625" style="571"/>
    <col min="265" max="265" width="10.140625" style="571" customWidth="1"/>
    <col min="266" max="511" width="9.140625" style="571"/>
    <col min="512" max="512" width="4.28515625" style="571" bestFit="1" customWidth="1"/>
    <col min="513" max="513" width="25.5703125" style="571" customWidth="1"/>
    <col min="514" max="519" width="10.140625" style="571" customWidth="1"/>
    <col min="520" max="520" width="9.140625" style="571"/>
    <col min="521" max="521" width="10.140625" style="571" customWidth="1"/>
    <col min="522" max="767" width="9.140625" style="571"/>
    <col min="768" max="768" width="4.28515625" style="571" bestFit="1" customWidth="1"/>
    <col min="769" max="769" width="25.5703125" style="571" customWidth="1"/>
    <col min="770" max="775" width="10.140625" style="571" customWidth="1"/>
    <col min="776" max="776" width="9.140625" style="571"/>
    <col min="777" max="777" width="10.140625" style="571" customWidth="1"/>
    <col min="778" max="1023" width="9.140625" style="571"/>
    <col min="1024" max="1024" width="4.28515625" style="571" bestFit="1" customWidth="1"/>
    <col min="1025" max="1025" width="25.5703125" style="571" customWidth="1"/>
    <col min="1026" max="1031" width="10.140625" style="571" customWidth="1"/>
    <col min="1032" max="1032" width="9.140625" style="571"/>
    <col min="1033" max="1033" width="10.140625" style="571" customWidth="1"/>
    <col min="1034" max="1279" width="9.140625" style="571"/>
    <col min="1280" max="1280" width="4.28515625" style="571" bestFit="1" customWidth="1"/>
    <col min="1281" max="1281" width="25.5703125" style="571" customWidth="1"/>
    <col min="1282" max="1287" width="10.140625" style="571" customWidth="1"/>
    <col min="1288" max="1288" width="9.140625" style="571"/>
    <col min="1289" max="1289" width="10.140625" style="571" customWidth="1"/>
    <col min="1290" max="1535" width="9.140625" style="571"/>
    <col min="1536" max="1536" width="4.28515625" style="571" bestFit="1" customWidth="1"/>
    <col min="1537" max="1537" width="25.5703125" style="571" customWidth="1"/>
    <col min="1538" max="1543" width="10.140625" style="571" customWidth="1"/>
    <col min="1544" max="1544" width="9.140625" style="571"/>
    <col min="1545" max="1545" width="10.140625" style="571" customWidth="1"/>
    <col min="1546" max="1791" width="9.140625" style="571"/>
    <col min="1792" max="1792" width="4.28515625" style="571" bestFit="1" customWidth="1"/>
    <col min="1793" max="1793" width="25.5703125" style="571" customWidth="1"/>
    <col min="1794" max="1799" width="10.140625" style="571" customWidth="1"/>
    <col min="1800" max="1800" width="9.140625" style="571"/>
    <col min="1801" max="1801" width="10.140625" style="571" customWidth="1"/>
    <col min="1802" max="2047" width="9.140625" style="571"/>
    <col min="2048" max="2048" width="4.28515625" style="571" bestFit="1" customWidth="1"/>
    <col min="2049" max="2049" width="25.5703125" style="571" customWidth="1"/>
    <col min="2050" max="2055" width="10.140625" style="571" customWidth="1"/>
    <col min="2056" max="2056" width="9.140625" style="571"/>
    <col min="2057" max="2057" width="10.140625" style="571" customWidth="1"/>
    <col min="2058" max="2303" width="9.140625" style="571"/>
    <col min="2304" max="2304" width="4.28515625" style="571" bestFit="1" customWidth="1"/>
    <col min="2305" max="2305" width="25.5703125" style="571" customWidth="1"/>
    <col min="2306" max="2311" width="10.140625" style="571" customWidth="1"/>
    <col min="2312" max="2312" width="9.140625" style="571"/>
    <col min="2313" max="2313" width="10.140625" style="571" customWidth="1"/>
    <col min="2314" max="2559" width="9.140625" style="571"/>
    <col min="2560" max="2560" width="4.28515625" style="571" bestFit="1" customWidth="1"/>
    <col min="2561" max="2561" width="25.5703125" style="571" customWidth="1"/>
    <col min="2562" max="2567" width="10.140625" style="571" customWidth="1"/>
    <col min="2568" max="2568" width="9.140625" style="571"/>
    <col min="2569" max="2569" width="10.140625" style="571" customWidth="1"/>
    <col min="2570" max="2815" width="9.140625" style="571"/>
    <col min="2816" max="2816" width="4.28515625" style="571" bestFit="1" customWidth="1"/>
    <col min="2817" max="2817" width="25.5703125" style="571" customWidth="1"/>
    <col min="2818" max="2823" width="10.140625" style="571" customWidth="1"/>
    <col min="2824" max="2824" width="9.140625" style="571"/>
    <col min="2825" max="2825" width="10.140625" style="571" customWidth="1"/>
    <col min="2826" max="3071" width="9.140625" style="571"/>
    <col min="3072" max="3072" width="4.28515625" style="571" bestFit="1" customWidth="1"/>
    <col min="3073" max="3073" width="25.5703125" style="571" customWidth="1"/>
    <col min="3074" max="3079" width="10.140625" style="571" customWidth="1"/>
    <col min="3080" max="3080" width="9.140625" style="571"/>
    <col min="3081" max="3081" width="10.140625" style="571" customWidth="1"/>
    <col min="3082" max="3327" width="9.140625" style="571"/>
    <col min="3328" max="3328" width="4.28515625" style="571" bestFit="1" customWidth="1"/>
    <col min="3329" max="3329" width="25.5703125" style="571" customWidth="1"/>
    <col min="3330" max="3335" width="10.140625" style="571" customWidth="1"/>
    <col min="3336" max="3336" width="9.140625" style="571"/>
    <col min="3337" max="3337" width="10.140625" style="571" customWidth="1"/>
    <col min="3338" max="3583" width="9.140625" style="571"/>
    <col min="3584" max="3584" width="4.28515625" style="571" bestFit="1" customWidth="1"/>
    <col min="3585" max="3585" width="25.5703125" style="571" customWidth="1"/>
    <col min="3586" max="3591" width="10.140625" style="571" customWidth="1"/>
    <col min="3592" max="3592" width="9.140625" style="571"/>
    <col min="3593" max="3593" width="10.140625" style="571" customWidth="1"/>
    <col min="3594" max="3839" width="9.140625" style="571"/>
    <col min="3840" max="3840" width="4.28515625" style="571" bestFit="1" customWidth="1"/>
    <col min="3841" max="3841" width="25.5703125" style="571" customWidth="1"/>
    <col min="3842" max="3847" width="10.140625" style="571" customWidth="1"/>
    <col min="3848" max="3848" width="9.140625" style="571"/>
    <col min="3849" max="3849" width="10.140625" style="571" customWidth="1"/>
    <col min="3850" max="4095" width="9.140625" style="571"/>
    <col min="4096" max="4096" width="4.28515625" style="571" bestFit="1" customWidth="1"/>
    <col min="4097" max="4097" width="25.5703125" style="571" customWidth="1"/>
    <col min="4098" max="4103" width="10.140625" style="571" customWidth="1"/>
    <col min="4104" max="4104" width="9.140625" style="571"/>
    <col min="4105" max="4105" width="10.140625" style="571" customWidth="1"/>
    <col min="4106" max="4351" width="9.140625" style="571"/>
    <col min="4352" max="4352" width="4.28515625" style="571" bestFit="1" customWidth="1"/>
    <col min="4353" max="4353" width="25.5703125" style="571" customWidth="1"/>
    <col min="4354" max="4359" width="10.140625" style="571" customWidth="1"/>
    <col min="4360" max="4360" width="9.140625" style="571"/>
    <col min="4361" max="4361" width="10.140625" style="571" customWidth="1"/>
    <col min="4362" max="4607" width="9.140625" style="571"/>
    <col min="4608" max="4608" width="4.28515625" style="571" bestFit="1" customWidth="1"/>
    <col min="4609" max="4609" width="25.5703125" style="571" customWidth="1"/>
    <col min="4610" max="4615" width="10.140625" style="571" customWidth="1"/>
    <col min="4616" max="4616" width="9.140625" style="571"/>
    <col min="4617" max="4617" width="10.140625" style="571" customWidth="1"/>
    <col min="4618" max="4863" width="9.140625" style="571"/>
    <col min="4864" max="4864" width="4.28515625" style="571" bestFit="1" customWidth="1"/>
    <col min="4865" max="4865" width="25.5703125" style="571" customWidth="1"/>
    <col min="4866" max="4871" width="10.140625" style="571" customWidth="1"/>
    <col min="4872" max="4872" width="9.140625" style="571"/>
    <col min="4873" max="4873" width="10.140625" style="571" customWidth="1"/>
    <col min="4874" max="5119" width="9.140625" style="571"/>
    <col min="5120" max="5120" width="4.28515625" style="571" bestFit="1" customWidth="1"/>
    <col min="5121" max="5121" width="25.5703125" style="571" customWidth="1"/>
    <col min="5122" max="5127" width="10.140625" style="571" customWidth="1"/>
    <col min="5128" max="5128" width="9.140625" style="571"/>
    <col min="5129" max="5129" width="10.140625" style="571" customWidth="1"/>
    <col min="5130" max="5375" width="9.140625" style="571"/>
    <col min="5376" max="5376" width="4.28515625" style="571" bestFit="1" customWidth="1"/>
    <col min="5377" max="5377" width="25.5703125" style="571" customWidth="1"/>
    <col min="5378" max="5383" width="10.140625" style="571" customWidth="1"/>
    <col min="5384" max="5384" width="9.140625" style="571"/>
    <col min="5385" max="5385" width="10.140625" style="571" customWidth="1"/>
    <col min="5386" max="5631" width="9.140625" style="571"/>
    <col min="5632" max="5632" width="4.28515625" style="571" bestFit="1" customWidth="1"/>
    <col min="5633" max="5633" width="25.5703125" style="571" customWidth="1"/>
    <col min="5634" max="5639" width="10.140625" style="571" customWidth="1"/>
    <col min="5640" max="5640" width="9.140625" style="571"/>
    <col min="5641" max="5641" width="10.140625" style="571" customWidth="1"/>
    <col min="5642" max="5887" width="9.140625" style="571"/>
    <col min="5888" max="5888" width="4.28515625" style="571" bestFit="1" customWidth="1"/>
    <col min="5889" max="5889" width="25.5703125" style="571" customWidth="1"/>
    <col min="5890" max="5895" width="10.140625" style="571" customWidth="1"/>
    <col min="5896" max="5896" width="9.140625" style="571"/>
    <col min="5897" max="5897" width="10.140625" style="571" customWidth="1"/>
    <col min="5898" max="6143" width="9.140625" style="571"/>
    <col min="6144" max="6144" width="4.28515625" style="571" bestFit="1" customWidth="1"/>
    <col min="6145" max="6145" width="25.5703125" style="571" customWidth="1"/>
    <col min="6146" max="6151" width="10.140625" style="571" customWidth="1"/>
    <col min="6152" max="6152" width="9.140625" style="571"/>
    <col min="6153" max="6153" width="10.140625" style="571" customWidth="1"/>
    <col min="6154" max="6399" width="9.140625" style="571"/>
    <col min="6400" max="6400" width="4.28515625" style="571" bestFit="1" customWidth="1"/>
    <col min="6401" max="6401" width="25.5703125" style="571" customWidth="1"/>
    <col min="6402" max="6407" width="10.140625" style="571" customWidth="1"/>
    <col min="6408" max="6408" width="9.140625" style="571"/>
    <col min="6409" max="6409" width="10.140625" style="571" customWidth="1"/>
    <col min="6410" max="6655" width="9.140625" style="571"/>
    <col min="6656" max="6656" width="4.28515625" style="571" bestFit="1" customWidth="1"/>
    <col min="6657" max="6657" width="25.5703125" style="571" customWidth="1"/>
    <col min="6658" max="6663" width="10.140625" style="571" customWidth="1"/>
    <col min="6664" max="6664" width="9.140625" style="571"/>
    <col min="6665" max="6665" width="10.140625" style="571" customWidth="1"/>
    <col min="6666" max="6911" width="9.140625" style="571"/>
    <col min="6912" max="6912" width="4.28515625" style="571" bestFit="1" customWidth="1"/>
    <col min="6913" max="6913" width="25.5703125" style="571" customWidth="1"/>
    <col min="6914" max="6919" width="10.140625" style="571" customWidth="1"/>
    <col min="6920" max="6920" width="9.140625" style="571"/>
    <col min="6921" max="6921" width="10.140625" style="571" customWidth="1"/>
    <col min="6922" max="7167" width="9.140625" style="571"/>
    <col min="7168" max="7168" width="4.28515625" style="571" bestFit="1" customWidth="1"/>
    <col min="7169" max="7169" width="25.5703125" style="571" customWidth="1"/>
    <col min="7170" max="7175" width="10.140625" style="571" customWidth="1"/>
    <col min="7176" max="7176" width="9.140625" style="571"/>
    <col min="7177" max="7177" width="10.140625" style="571" customWidth="1"/>
    <col min="7178" max="7423" width="9.140625" style="571"/>
    <col min="7424" max="7424" width="4.28515625" style="571" bestFit="1" customWidth="1"/>
    <col min="7425" max="7425" width="25.5703125" style="571" customWidth="1"/>
    <col min="7426" max="7431" width="10.140625" style="571" customWidth="1"/>
    <col min="7432" max="7432" width="9.140625" style="571"/>
    <col min="7433" max="7433" width="10.140625" style="571" customWidth="1"/>
    <col min="7434" max="7679" width="9.140625" style="571"/>
    <col min="7680" max="7680" width="4.28515625" style="571" bestFit="1" customWidth="1"/>
    <col min="7681" max="7681" width="25.5703125" style="571" customWidth="1"/>
    <col min="7682" max="7687" width="10.140625" style="571" customWidth="1"/>
    <col min="7688" max="7688" width="9.140625" style="571"/>
    <col min="7689" max="7689" width="10.140625" style="571" customWidth="1"/>
    <col min="7690" max="7935" width="9.140625" style="571"/>
    <col min="7936" max="7936" width="4.28515625" style="571" bestFit="1" customWidth="1"/>
    <col min="7937" max="7937" width="25.5703125" style="571" customWidth="1"/>
    <col min="7938" max="7943" width="10.140625" style="571" customWidth="1"/>
    <col min="7944" max="7944" width="9.140625" style="571"/>
    <col min="7945" max="7945" width="10.140625" style="571" customWidth="1"/>
    <col min="7946" max="8191" width="9.140625" style="571"/>
    <col min="8192" max="8192" width="4.28515625" style="571" bestFit="1" customWidth="1"/>
    <col min="8193" max="8193" width="25.5703125" style="571" customWidth="1"/>
    <col min="8194" max="8199" width="10.140625" style="571" customWidth="1"/>
    <col min="8200" max="8200" width="9.140625" style="571"/>
    <col min="8201" max="8201" width="10.140625" style="571" customWidth="1"/>
    <col min="8202" max="8447" width="9.140625" style="571"/>
    <col min="8448" max="8448" width="4.28515625" style="571" bestFit="1" customWidth="1"/>
    <col min="8449" max="8449" width="25.5703125" style="571" customWidth="1"/>
    <col min="8450" max="8455" width="10.140625" style="571" customWidth="1"/>
    <col min="8456" max="8456" width="9.140625" style="571"/>
    <col min="8457" max="8457" width="10.140625" style="571" customWidth="1"/>
    <col min="8458" max="8703" width="9.140625" style="571"/>
    <col min="8704" max="8704" width="4.28515625" style="571" bestFit="1" customWidth="1"/>
    <col min="8705" max="8705" width="25.5703125" style="571" customWidth="1"/>
    <col min="8706" max="8711" width="10.140625" style="571" customWidth="1"/>
    <col min="8712" max="8712" width="9.140625" style="571"/>
    <col min="8713" max="8713" width="10.140625" style="571" customWidth="1"/>
    <col min="8714" max="8959" width="9.140625" style="571"/>
    <col min="8960" max="8960" width="4.28515625" style="571" bestFit="1" customWidth="1"/>
    <col min="8961" max="8961" width="25.5703125" style="571" customWidth="1"/>
    <col min="8962" max="8967" width="10.140625" style="571" customWidth="1"/>
    <col min="8968" max="8968" width="9.140625" style="571"/>
    <col min="8969" max="8969" width="10.140625" style="571" customWidth="1"/>
    <col min="8970" max="9215" width="9.140625" style="571"/>
    <col min="9216" max="9216" width="4.28515625" style="571" bestFit="1" customWidth="1"/>
    <col min="9217" max="9217" width="25.5703125" style="571" customWidth="1"/>
    <col min="9218" max="9223" width="10.140625" style="571" customWidth="1"/>
    <col min="9224" max="9224" width="9.140625" style="571"/>
    <col min="9225" max="9225" width="10.140625" style="571" customWidth="1"/>
    <col min="9226" max="9471" width="9.140625" style="571"/>
    <col min="9472" max="9472" width="4.28515625" style="571" bestFit="1" customWidth="1"/>
    <col min="9473" max="9473" width="25.5703125" style="571" customWidth="1"/>
    <col min="9474" max="9479" width="10.140625" style="571" customWidth="1"/>
    <col min="9480" max="9480" width="9.140625" style="571"/>
    <col min="9481" max="9481" width="10.140625" style="571" customWidth="1"/>
    <col min="9482" max="9727" width="9.140625" style="571"/>
    <col min="9728" max="9728" width="4.28515625" style="571" bestFit="1" customWidth="1"/>
    <col min="9729" max="9729" width="25.5703125" style="571" customWidth="1"/>
    <col min="9730" max="9735" width="10.140625" style="571" customWidth="1"/>
    <col min="9736" max="9736" width="9.140625" style="571"/>
    <col min="9737" max="9737" width="10.140625" style="571" customWidth="1"/>
    <col min="9738" max="9983" width="9.140625" style="571"/>
    <col min="9984" max="9984" width="4.28515625" style="571" bestFit="1" customWidth="1"/>
    <col min="9985" max="9985" width="25.5703125" style="571" customWidth="1"/>
    <col min="9986" max="9991" width="10.140625" style="571" customWidth="1"/>
    <col min="9992" max="9992" width="9.140625" style="571"/>
    <col min="9993" max="9993" width="10.140625" style="571" customWidth="1"/>
    <col min="9994" max="10239" width="9.140625" style="571"/>
    <col min="10240" max="10240" width="4.28515625" style="571" bestFit="1" customWidth="1"/>
    <col min="10241" max="10241" width="25.5703125" style="571" customWidth="1"/>
    <col min="10242" max="10247" width="10.140625" style="571" customWidth="1"/>
    <col min="10248" max="10248" width="9.140625" style="571"/>
    <col min="10249" max="10249" width="10.140625" style="571" customWidth="1"/>
    <col min="10250" max="10495" width="9.140625" style="571"/>
    <col min="10496" max="10496" width="4.28515625" style="571" bestFit="1" customWidth="1"/>
    <col min="10497" max="10497" width="25.5703125" style="571" customWidth="1"/>
    <col min="10498" max="10503" width="10.140625" style="571" customWidth="1"/>
    <col min="10504" max="10504" width="9.140625" style="571"/>
    <col min="10505" max="10505" width="10.140625" style="571" customWidth="1"/>
    <col min="10506" max="10751" width="9.140625" style="571"/>
    <col min="10752" max="10752" width="4.28515625" style="571" bestFit="1" customWidth="1"/>
    <col min="10753" max="10753" width="25.5703125" style="571" customWidth="1"/>
    <col min="10754" max="10759" width="10.140625" style="571" customWidth="1"/>
    <col min="10760" max="10760" width="9.140625" style="571"/>
    <col min="10761" max="10761" width="10.140625" style="571" customWidth="1"/>
    <col min="10762" max="11007" width="9.140625" style="571"/>
    <col min="11008" max="11008" width="4.28515625" style="571" bestFit="1" customWidth="1"/>
    <col min="11009" max="11009" width="25.5703125" style="571" customWidth="1"/>
    <col min="11010" max="11015" width="10.140625" style="571" customWidth="1"/>
    <col min="11016" max="11016" width="9.140625" style="571"/>
    <col min="11017" max="11017" width="10.140625" style="571" customWidth="1"/>
    <col min="11018" max="11263" width="9.140625" style="571"/>
    <col min="11264" max="11264" width="4.28515625" style="571" bestFit="1" customWidth="1"/>
    <col min="11265" max="11265" width="25.5703125" style="571" customWidth="1"/>
    <col min="11266" max="11271" width="10.140625" style="571" customWidth="1"/>
    <col min="11272" max="11272" width="9.140625" style="571"/>
    <col min="11273" max="11273" width="10.140625" style="571" customWidth="1"/>
    <col min="11274" max="11519" width="9.140625" style="571"/>
    <col min="11520" max="11520" width="4.28515625" style="571" bestFit="1" customWidth="1"/>
    <col min="11521" max="11521" width="25.5703125" style="571" customWidth="1"/>
    <col min="11522" max="11527" width="10.140625" style="571" customWidth="1"/>
    <col min="11528" max="11528" width="9.140625" style="571"/>
    <col min="11529" max="11529" width="10.140625" style="571" customWidth="1"/>
    <col min="11530" max="11775" width="9.140625" style="571"/>
    <col min="11776" max="11776" width="4.28515625" style="571" bestFit="1" customWidth="1"/>
    <col min="11777" max="11777" width="25.5703125" style="571" customWidth="1"/>
    <col min="11778" max="11783" width="10.140625" style="571" customWidth="1"/>
    <col min="11784" max="11784" width="9.140625" style="571"/>
    <col min="11785" max="11785" width="10.140625" style="571" customWidth="1"/>
    <col min="11786" max="12031" width="9.140625" style="571"/>
    <col min="12032" max="12032" width="4.28515625" style="571" bestFit="1" customWidth="1"/>
    <col min="12033" max="12033" width="25.5703125" style="571" customWidth="1"/>
    <col min="12034" max="12039" width="10.140625" style="571" customWidth="1"/>
    <col min="12040" max="12040" width="9.140625" style="571"/>
    <col min="12041" max="12041" width="10.140625" style="571" customWidth="1"/>
    <col min="12042" max="12287" width="9.140625" style="571"/>
    <col min="12288" max="12288" width="4.28515625" style="571" bestFit="1" customWidth="1"/>
    <col min="12289" max="12289" width="25.5703125" style="571" customWidth="1"/>
    <col min="12290" max="12295" width="10.140625" style="571" customWidth="1"/>
    <col min="12296" max="12296" width="9.140625" style="571"/>
    <col min="12297" max="12297" width="10.140625" style="571" customWidth="1"/>
    <col min="12298" max="12543" width="9.140625" style="571"/>
    <col min="12544" max="12544" width="4.28515625" style="571" bestFit="1" customWidth="1"/>
    <col min="12545" max="12545" width="25.5703125" style="571" customWidth="1"/>
    <col min="12546" max="12551" width="10.140625" style="571" customWidth="1"/>
    <col min="12552" max="12552" width="9.140625" style="571"/>
    <col min="12553" max="12553" width="10.140625" style="571" customWidth="1"/>
    <col min="12554" max="12799" width="9.140625" style="571"/>
    <col min="12800" max="12800" width="4.28515625" style="571" bestFit="1" customWidth="1"/>
    <col min="12801" max="12801" width="25.5703125" style="571" customWidth="1"/>
    <col min="12802" max="12807" width="10.140625" style="571" customWidth="1"/>
    <col min="12808" max="12808" width="9.140625" style="571"/>
    <col min="12809" max="12809" width="10.140625" style="571" customWidth="1"/>
    <col min="12810" max="13055" width="9.140625" style="571"/>
    <col min="13056" max="13056" width="4.28515625" style="571" bestFit="1" customWidth="1"/>
    <col min="13057" max="13057" width="25.5703125" style="571" customWidth="1"/>
    <col min="13058" max="13063" width="10.140625" style="571" customWidth="1"/>
    <col min="13064" max="13064" width="9.140625" style="571"/>
    <col min="13065" max="13065" width="10.140625" style="571" customWidth="1"/>
    <col min="13066" max="13311" width="9.140625" style="571"/>
    <col min="13312" max="13312" width="4.28515625" style="571" bestFit="1" customWidth="1"/>
    <col min="13313" max="13313" width="25.5703125" style="571" customWidth="1"/>
    <col min="13314" max="13319" width="10.140625" style="571" customWidth="1"/>
    <col min="13320" max="13320" width="9.140625" style="571"/>
    <col min="13321" max="13321" width="10.140625" style="571" customWidth="1"/>
    <col min="13322" max="13567" width="9.140625" style="571"/>
    <col min="13568" max="13568" width="4.28515625" style="571" bestFit="1" customWidth="1"/>
    <col min="13569" max="13569" width="25.5703125" style="571" customWidth="1"/>
    <col min="13570" max="13575" width="10.140625" style="571" customWidth="1"/>
    <col min="13576" max="13576" width="9.140625" style="571"/>
    <col min="13577" max="13577" width="10.140625" style="571" customWidth="1"/>
    <col min="13578" max="13823" width="9.140625" style="571"/>
    <col min="13824" max="13824" width="4.28515625" style="571" bestFit="1" customWidth="1"/>
    <col min="13825" max="13825" width="25.5703125" style="571" customWidth="1"/>
    <col min="13826" max="13831" width="10.140625" style="571" customWidth="1"/>
    <col min="13832" max="13832" width="9.140625" style="571"/>
    <col min="13833" max="13833" width="10.140625" style="571" customWidth="1"/>
    <col min="13834" max="14079" width="9.140625" style="571"/>
    <col min="14080" max="14080" width="4.28515625" style="571" bestFit="1" customWidth="1"/>
    <col min="14081" max="14081" width="25.5703125" style="571" customWidth="1"/>
    <col min="14082" max="14087" width="10.140625" style="571" customWidth="1"/>
    <col min="14088" max="14088" width="9.140625" style="571"/>
    <col min="14089" max="14089" width="10.140625" style="571" customWidth="1"/>
    <col min="14090" max="14335" width="9.140625" style="571"/>
    <col min="14336" max="14336" width="4.28515625" style="571" bestFit="1" customWidth="1"/>
    <col min="14337" max="14337" width="25.5703125" style="571" customWidth="1"/>
    <col min="14338" max="14343" width="10.140625" style="571" customWidth="1"/>
    <col min="14344" max="14344" width="9.140625" style="571"/>
    <col min="14345" max="14345" width="10.140625" style="571" customWidth="1"/>
    <col min="14346" max="14591" width="9.140625" style="571"/>
    <col min="14592" max="14592" width="4.28515625" style="571" bestFit="1" customWidth="1"/>
    <col min="14593" max="14593" width="25.5703125" style="571" customWidth="1"/>
    <col min="14594" max="14599" width="10.140625" style="571" customWidth="1"/>
    <col min="14600" max="14600" width="9.140625" style="571"/>
    <col min="14601" max="14601" width="10.140625" style="571" customWidth="1"/>
    <col min="14602" max="14847" width="9.140625" style="571"/>
    <col min="14848" max="14848" width="4.28515625" style="571" bestFit="1" customWidth="1"/>
    <col min="14849" max="14849" width="25.5703125" style="571" customWidth="1"/>
    <col min="14850" max="14855" width="10.140625" style="571" customWidth="1"/>
    <col min="14856" max="14856" width="9.140625" style="571"/>
    <col min="14857" max="14857" width="10.140625" style="571" customWidth="1"/>
    <col min="14858" max="15103" width="9.140625" style="571"/>
    <col min="15104" max="15104" width="4.28515625" style="571" bestFit="1" customWidth="1"/>
    <col min="15105" max="15105" width="25.5703125" style="571" customWidth="1"/>
    <col min="15106" max="15111" width="10.140625" style="571" customWidth="1"/>
    <col min="15112" max="15112" width="9.140625" style="571"/>
    <col min="15113" max="15113" width="10.140625" style="571" customWidth="1"/>
    <col min="15114" max="15359" width="9.140625" style="571"/>
    <col min="15360" max="15360" width="4.28515625" style="571" bestFit="1" customWidth="1"/>
    <col min="15361" max="15361" width="25.5703125" style="571" customWidth="1"/>
    <col min="15362" max="15367" width="10.140625" style="571" customWidth="1"/>
    <col min="15368" max="15368" width="9.140625" style="571"/>
    <col min="15369" max="15369" width="10.140625" style="571" customWidth="1"/>
    <col min="15370" max="15615" width="9.140625" style="571"/>
    <col min="15616" max="15616" width="4.28515625" style="571" bestFit="1" customWidth="1"/>
    <col min="15617" max="15617" width="25.5703125" style="571" customWidth="1"/>
    <col min="15618" max="15623" width="10.140625" style="571" customWidth="1"/>
    <col min="15624" max="15624" width="9.140625" style="571"/>
    <col min="15625" max="15625" width="10.140625" style="571" customWidth="1"/>
    <col min="15626" max="15871" width="9.140625" style="571"/>
    <col min="15872" max="15872" width="4.28515625" style="571" bestFit="1" customWidth="1"/>
    <col min="15873" max="15873" width="25.5703125" style="571" customWidth="1"/>
    <col min="15874" max="15879" width="10.140625" style="571" customWidth="1"/>
    <col min="15880" max="15880" width="9.140625" style="571"/>
    <col min="15881" max="15881" width="10.140625" style="571" customWidth="1"/>
    <col min="15882" max="16127" width="9.140625" style="571"/>
    <col min="16128" max="16128" width="4.28515625" style="571" bestFit="1" customWidth="1"/>
    <col min="16129" max="16129" width="25.5703125" style="571" customWidth="1"/>
    <col min="16130" max="16135" width="10.140625" style="571" customWidth="1"/>
    <col min="16136" max="16136" width="9.140625" style="571"/>
    <col min="16137" max="16137" width="10.140625" style="571" customWidth="1"/>
    <col min="16138" max="16384" width="9.140625" style="571"/>
  </cols>
  <sheetData>
    <row r="1" spans="1:23" s="569" customFormat="1" ht="18.75">
      <c r="A1" s="816" t="s">
        <v>912</v>
      </c>
      <c r="B1" s="816"/>
      <c r="C1" s="816"/>
      <c r="D1" s="816"/>
      <c r="E1" s="816"/>
      <c r="F1" s="816"/>
      <c r="G1" s="816"/>
      <c r="H1" s="816"/>
      <c r="I1" s="816"/>
      <c r="J1" s="816"/>
      <c r="K1" s="816"/>
      <c r="L1" s="816"/>
      <c r="M1" s="816"/>
      <c r="N1" s="816"/>
      <c r="O1" s="816"/>
      <c r="P1" s="816"/>
      <c r="Q1" s="816"/>
      <c r="R1" s="816"/>
      <c r="S1" s="816"/>
      <c r="T1" s="816"/>
      <c r="U1" s="816"/>
      <c r="V1" s="816"/>
      <c r="W1" s="816"/>
    </row>
    <row r="2" spans="1:23" s="570" customFormat="1" ht="18.75">
      <c r="A2" s="816" t="s">
        <v>608</v>
      </c>
      <c r="B2" s="816"/>
      <c r="C2" s="816"/>
      <c r="D2" s="816"/>
      <c r="E2" s="816"/>
      <c r="F2" s="816"/>
      <c r="G2" s="816"/>
      <c r="H2" s="816"/>
      <c r="I2" s="816"/>
      <c r="J2" s="816"/>
      <c r="K2" s="816"/>
      <c r="L2" s="816"/>
      <c r="M2" s="816"/>
      <c r="N2" s="816"/>
      <c r="O2" s="816"/>
      <c r="P2" s="816"/>
      <c r="Q2" s="816"/>
      <c r="R2" s="816"/>
      <c r="S2" s="816"/>
      <c r="T2" s="816"/>
      <c r="U2" s="816"/>
      <c r="V2" s="816"/>
      <c r="W2" s="816"/>
    </row>
    <row r="3" spans="1:23" s="507" customFormat="1" ht="18.75">
      <c r="A3" s="813" t="s">
        <v>916</v>
      </c>
      <c r="B3" s="813"/>
      <c r="C3" s="813"/>
      <c r="D3" s="813"/>
      <c r="E3" s="813"/>
      <c r="F3" s="813"/>
      <c r="G3" s="813"/>
      <c r="H3" s="813"/>
      <c r="I3" s="813"/>
      <c r="J3" s="813"/>
      <c r="K3" s="813"/>
      <c r="L3" s="813"/>
      <c r="M3" s="813"/>
      <c r="N3" s="813"/>
      <c r="O3" s="813"/>
      <c r="P3" s="813"/>
      <c r="Q3" s="813"/>
      <c r="R3" s="813"/>
      <c r="S3" s="813"/>
      <c r="T3" s="813"/>
      <c r="U3" s="813"/>
      <c r="V3" s="813"/>
      <c r="W3" s="813"/>
    </row>
    <row r="4" spans="1:23" s="570" customFormat="1">
      <c r="A4" s="817"/>
      <c r="B4" s="817"/>
      <c r="C4" s="817"/>
      <c r="D4" s="817"/>
      <c r="E4" s="817"/>
      <c r="F4" s="817"/>
      <c r="G4" s="817"/>
      <c r="H4" s="817"/>
      <c r="I4" s="817"/>
      <c r="J4" s="817"/>
      <c r="K4" s="817"/>
      <c r="L4" s="817"/>
      <c r="M4" s="817"/>
      <c r="N4" s="817"/>
      <c r="O4" s="817"/>
      <c r="P4" s="817"/>
      <c r="Q4" s="817"/>
      <c r="R4" s="817"/>
      <c r="S4" s="817"/>
      <c r="T4" s="817"/>
      <c r="U4" s="817"/>
      <c r="V4" s="817"/>
      <c r="W4" s="817"/>
    </row>
    <row r="5" spans="1:23" ht="24.75" customHeight="1">
      <c r="A5" s="818" t="s">
        <v>2</v>
      </c>
      <c r="B5" s="818" t="s">
        <v>609</v>
      </c>
      <c r="C5" s="818" t="s">
        <v>610</v>
      </c>
      <c r="D5" s="818"/>
      <c r="E5" s="818"/>
      <c r="F5" s="818"/>
      <c r="G5" s="818"/>
      <c r="H5" s="818"/>
      <c r="I5" s="818"/>
      <c r="J5" s="818" t="s">
        <v>611</v>
      </c>
      <c r="K5" s="818"/>
      <c r="L5" s="818"/>
      <c r="M5" s="818"/>
      <c r="N5" s="818"/>
      <c r="O5" s="818"/>
      <c r="P5" s="818"/>
      <c r="Q5" s="818" t="s">
        <v>612</v>
      </c>
      <c r="R5" s="818"/>
      <c r="S5" s="818"/>
      <c r="T5" s="818"/>
      <c r="U5" s="818"/>
      <c r="V5" s="818"/>
      <c r="W5" s="818"/>
    </row>
    <row r="6" spans="1:23" ht="67.5" customHeight="1">
      <c r="A6" s="818"/>
      <c r="B6" s="818"/>
      <c r="C6" s="572" t="s">
        <v>613</v>
      </c>
      <c r="D6" s="572" t="s">
        <v>614</v>
      </c>
      <c r="E6" s="572" t="s">
        <v>615</v>
      </c>
      <c r="F6" s="572" t="s">
        <v>616</v>
      </c>
      <c r="G6" s="572" t="s">
        <v>617</v>
      </c>
      <c r="H6" s="572" t="s">
        <v>618</v>
      </c>
      <c r="I6" s="572" t="s">
        <v>619</v>
      </c>
      <c r="J6" s="572" t="s">
        <v>613</v>
      </c>
      <c r="K6" s="572" t="s">
        <v>614</v>
      </c>
      <c r="L6" s="572" t="s">
        <v>615</v>
      </c>
      <c r="M6" s="572" t="s">
        <v>616</v>
      </c>
      <c r="N6" s="572" t="s">
        <v>617</v>
      </c>
      <c r="O6" s="572" t="s">
        <v>618</v>
      </c>
      <c r="P6" s="572" t="s">
        <v>619</v>
      </c>
      <c r="Q6" s="572" t="s">
        <v>613</v>
      </c>
      <c r="R6" s="572" t="s">
        <v>614</v>
      </c>
      <c r="S6" s="572" t="s">
        <v>615</v>
      </c>
      <c r="T6" s="572" t="s">
        <v>616</v>
      </c>
      <c r="U6" s="572" t="s">
        <v>617</v>
      </c>
      <c r="V6" s="572" t="s">
        <v>618</v>
      </c>
      <c r="W6" s="572" t="s">
        <v>619</v>
      </c>
    </row>
    <row r="7" spans="1:23" s="574" customFormat="1">
      <c r="A7" s="573">
        <v>1</v>
      </c>
      <c r="B7" s="573">
        <v>2</v>
      </c>
      <c r="C7" s="573">
        <v>3</v>
      </c>
      <c r="D7" s="573">
        <v>4</v>
      </c>
      <c r="E7" s="573">
        <v>5</v>
      </c>
      <c r="F7" s="573">
        <v>6</v>
      </c>
      <c r="G7" s="573">
        <v>7</v>
      </c>
      <c r="H7" s="573">
        <v>8</v>
      </c>
      <c r="I7" s="573">
        <v>9</v>
      </c>
      <c r="J7" s="573">
        <v>3</v>
      </c>
      <c r="K7" s="573">
        <v>4</v>
      </c>
      <c r="L7" s="573">
        <v>5</v>
      </c>
      <c r="M7" s="573">
        <v>6</v>
      </c>
      <c r="N7" s="573">
        <v>7</v>
      </c>
      <c r="O7" s="573">
        <v>8</v>
      </c>
      <c r="P7" s="573">
        <v>9</v>
      </c>
      <c r="Q7" s="573">
        <v>10</v>
      </c>
      <c r="R7" s="573">
        <v>11</v>
      </c>
      <c r="S7" s="573">
        <v>12</v>
      </c>
      <c r="T7" s="573">
        <v>13</v>
      </c>
      <c r="U7" s="573">
        <v>14</v>
      </c>
      <c r="V7" s="573">
        <v>15</v>
      </c>
      <c r="W7" s="573">
        <v>16</v>
      </c>
    </row>
    <row r="8" spans="1:23" ht="31.5">
      <c r="A8" s="575">
        <v>1</v>
      </c>
      <c r="B8" s="576" t="s">
        <v>620</v>
      </c>
      <c r="C8" s="577">
        <v>4127</v>
      </c>
      <c r="D8" s="578">
        <v>0</v>
      </c>
      <c r="E8" s="578">
        <v>132</v>
      </c>
      <c r="F8" s="579">
        <v>335</v>
      </c>
      <c r="G8" s="578">
        <v>1963</v>
      </c>
      <c r="H8" s="578">
        <v>2</v>
      </c>
      <c r="I8" s="580">
        <v>1695</v>
      </c>
      <c r="J8" s="726">
        <f t="shared" ref="J8:J17" si="0">SUM(K8:P8)</f>
        <v>4099</v>
      </c>
      <c r="K8" s="727">
        <v>8</v>
      </c>
      <c r="L8" s="725">
        <v>127</v>
      </c>
      <c r="M8" s="725">
        <v>385</v>
      </c>
      <c r="N8" s="725">
        <v>1982</v>
      </c>
      <c r="O8" s="725">
        <v>2</v>
      </c>
      <c r="P8" s="726">
        <v>1595</v>
      </c>
      <c r="Q8" s="726">
        <f t="shared" ref="Q8:Q17" si="1">SUM(R8:W8)</f>
        <v>3920</v>
      </c>
      <c r="R8" s="727">
        <v>8</v>
      </c>
      <c r="S8" s="725">
        <v>130</v>
      </c>
      <c r="T8" s="725">
        <v>340</v>
      </c>
      <c r="U8" s="725">
        <v>1940</v>
      </c>
      <c r="V8" s="725">
        <v>2</v>
      </c>
      <c r="W8" s="726">
        <v>1500</v>
      </c>
    </row>
    <row r="9" spans="1:23" ht="21" customHeight="1">
      <c r="A9" s="575">
        <v>2</v>
      </c>
      <c r="B9" s="576" t="s">
        <v>621</v>
      </c>
      <c r="C9" s="577">
        <v>3547</v>
      </c>
      <c r="D9" s="578">
        <v>0</v>
      </c>
      <c r="E9" s="578">
        <v>332</v>
      </c>
      <c r="F9" s="579">
        <v>1640</v>
      </c>
      <c r="G9" s="578">
        <v>1393</v>
      </c>
      <c r="H9" s="578">
        <v>2</v>
      </c>
      <c r="I9" s="580">
        <v>180</v>
      </c>
      <c r="J9" s="726">
        <f t="shared" si="0"/>
        <v>3577</v>
      </c>
      <c r="K9" s="727">
        <v>7</v>
      </c>
      <c r="L9" s="725">
        <v>335</v>
      </c>
      <c r="M9" s="726">
        <v>1695</v>
      </c>
      <c r="N9" s="725">
        <v>1388</v>
      </c>
      <c r="O9" s="725">
        <v>2</v>
      </c>
      <c r="P9" s="725">
        <v>150</v>
      </c>
      <c r="Q9" s="726">
        <f t="shared" si="1"/>
        <v>3339</v>
      </c>
      <c r="R9" s="727">
        <v>7</v>
      </c>
      <c r="S9" s="725">
        <v>340</v>
      </c>
      <c r="T9" s="726">
        <v>1500</v>
      </c>
      <c r="U9" s="725">
        <v>1300</v>
      </c>
      <c r="V9" s="725">
        <v>2</v>
      </c>
      <c r="W9" s="725">
        <v>190</v>
      </c>
    </row>
    <row r="10" spans="1:23" ht="21" customHeight="1">
      <c r="A10" s="575">
        <v>3</v>
      </c>
      <c r="B10" s="576" t="s">
        <v>622</v>
      </c>
      <c r="C10" s="577">
        <v>3762</v>
      </c>
      <c r="D10" s="578">
        <v>0</v>
      </c>
      <c r="E10" s="578">
        <v>332</v>
      </c>
      <c r="F10" s="579">
        <v>1960</v>
      </c>
      <c r="G10" s="578">
        <v>1363</v>
      </c>
      <c r="H10" s="578">
        <v>2</v>
      </c>
      <c r="I10" s="580">
        <v>105</v>
      </c>
      <c r="J10" s="726">
        <f t="shared" si="0"/>
        <v>3792</v>
      </c>
      <c r="K10" s="727">
        <v>8</v>
      </c>
      <c r="L10" s="725">
        <v>328</v>
      </c>
      <c r="M10" s="726">
        <v>1985</v>
      </c>
      <c r="N10" s="725">
        <v>1360</v>
      </c>
      <c r="O10" s="725">
        <v>2</v>
      </c>
      <c r="P10" s="725">
        <v>109</v>
      </c>
      <c r="Q10" s="726">
        <f t="shared" si="1"/>
        <v>3730</v>
      </c>
      <c r="R10" s="727">
        <v>8</v>
      </c>
      <c r="S10" s="725">
        <v>330</v>
      </c>
      <c r="T10" s="726">
        <v>1900</v>
      </c>
      <c r="U10" s="725">
        <v>1300</v>
      </c>
      <c r="V10" s="725">
        <v>2</v>
      </c>
      <c r="W10" s="725">
        <v>190</v>
      </c>
    </row>
    <row r="11" spans="1:23" ht="21" customHeight="1">
      <c r="A11" s="575">
        <v>4</v>
      </c>
      <c r="B11" s="576" t="s">
        <v>623</v>
      </c>
      <c r="C11" s="577">
        <v>2494</v>
      </c>
      <c r="D11" s="578">
        <v>0</v>
      </c>
      <c r="E11" s="578">
        <v>262</v>
      </c>
      <c r="F11" s="579">
        <v>1340</v>
      </c>
      <c r="G11" s="578">
        <v>709</v>
      </c>
      <c r="H11" s="578">
        <v>3</v>
      </c>
      <c r="I11" s="580">
        <v>180</v>
      </c>
      <c r="J11" s="726">
        <f t="shared" si="0"/>
        <v>2693</v>
      </c>
      <c r="K11" s="727">
        <v>4</v>
      </c>
      <c r="L11" s="725">
        <v>263</v>
      </c>
      <c r="M11" s="726">
        <v>1349</v>
      </c>
      <c r="N11" s="725">
        <v>914</v>
      </c>
      <c r="O11" s="725">
        <v>3</v>
      </c>
      <c r="P11" s="725">
        <v>160</v>
      </c>
      <c r="Q11" s="726">
        <f t="shared" si="1"/>
        <v>2767</v>
      </c>
      <c r="R11" s="727">
        <v>4</v>
      </c>
      <c r="S11" s="725">
        <v>260</v>
      </c>
      <c r="T11" s="726">
        <v>1500</v>
      </c>
      <c r="U11" s="725">
        <v>700</v>
      </c>
      <c r="V11" s="725">
        <v>3</v>
      </c>
      <c r="W11" s="725">
        <v>300</v>
      </c>
    </row>
    <row r="12" spans="1:23" ht="21" customHeight="1">
      <c r="A12" s="575">
        <v>5</v>
      </c>
      <c r="B12" s="576" t="s">
        <v>624</v>
      </c>
      <c r="C12" s="577">
        <v>2475</v>
      </c>
      <c r="D12" s="578">
        <v>0</v>
      </c>
      <c r="E12" s="578">
        <v>422</v>
      </c>
      <c r="F12" s="579">
        <v>590</v>
      </c>
      <c r="G12" s="578">
        <v>759</v>
      </c>
      <c r="H12" s="578">
        <v>4</v>
      </c>
      <c r="I12" s="580">
        <v>700</v>
      </c>
      <c r="J12" s="726">
        <f t="shared" si="0"/>
        <v>2421</v>
      </c>
      <c r="K12" s="727">
        <v>3</v>
      </c>
      <c r="L12" s="725">
        <v>417</v>
      </c>
      <c r="M12" s="725">
        <v>598</v>
      </c>
      <c r="N12" s="725">
        <v>849</v>
      </c>
      <c r="O12" s="725">
        <v>4</v>
      </c>
      <c r="P12" s="725">
        <v>550</v>
      </c>
      <c r="Q12" s="726">
        <f t="shared" si="1"/>
        <v>2347</v>
      </c>
      <c r="R12" s="727">
        <v>3</v>
      </c>
      <c r="S12" s="725">
        <v>430</v>
      </c>
      <c r="T12" s="725">
        <v>610</v>
      </c>
      <c r="U12" s="725">
        <v>700</v>
      </c>
      <c r="V12" s="725">
        <v>4</v>
      </c>
      <c r="W12" s="725">
        <v>600</v>
      </c>
    </row>
    <row r="13" spans="1:23" ht="21" customHeight="1">
      <c r="A13" s="575">
        <v>6</v>
      </c>
      <c r="B13" s="576" t="s">
        <v>625</v>
      </c>
      <c r="C13" s="577">
        <v>1696</v>
      </c>
      <c r="D13" s="578">
        <v>0</v>
      </c>
      <c r="E13" s="578">
        <v>162</v>
      </c>
      <c r="F13" s="579">
        <v>445</v>
      </c>
      <c r="G13" s="578">
        <v>797</v>
      </c>
      <c r="H13" s="578">
        <v>2</v>
      </c>
      <c r="I13" s="580">
        <v>290</v>
      </c>
      <c r="J13" s="726">
        <f t="shared" si="0"/>
        <v>1892</v>
      </c>
      <c r="K13" s="727">
        <v>4</v>
      </c>
      <c r="L13" s="725">
        <v>154</v>
      </c>
      <c r="M13" s="725">
        <v>455</v>
      </c>
      <c r="N13" s="725">
        <v>987</v>
      </c>
      <c r="O13" s="725">
        <v>2</v>
      </c>
      <c r="P13" s="725">
        <v>290</v>
      </c>
      <c r="Q13" s="726">
        <f t="shared" si="1"/>
        <v>1616</v>
      </c>
      <c r="R13" s="727">
        <v>4</v>
      </c>
      <c r="S13" s="725">
        <v>160</v>
      </c>
      <c r="T13" s="725">
        <v>450</v>
      </c>
      <c r="U13" s="725">
        <v>700</v>
      </c>
      <c r="V13" s="725">
        <v>2</v>
      </c>
      <c r="W13" s="725">
        <v>300</v>
      </c>
    </row>
    <row r="14" spans="1:23" ht="21" customHeight="1">
      <c r="A14" s="575">
        <v>7</v>
      </c>
      <c r="B14" s="576" t="s">
        <v>626</v>
      </c>
      <c r="C14" s="577">
        <v>2526</v>
      </c>
      <c r="D14" s="578">
        <v>0</v>
      </c>
      <c r="E14" s="578">
        <v>412</v>
      </c>
      <c r="F14" s="579">
        <v>620</v>
      </c>
      <c r="G14" s="578">
        <v>859</v>
      </c>
      <c r="H14" s="578">
        <v>5</v>
      </c>
      <c r="I14" s="580">
        <v>630</v>
      </c>
      <c r="J14" s="726">
        <f t="shared" si="0"/>
        <v>2453</v>
      </c>
      <c r="K14" s="727">
        <v>4</v>
      </c>
      <c r="L14" s="725">
        <v>405</v>
      </c>
      <c r="M14" s="725">
        <v>627</v>
      </c>
      <c r="N14" s="725">
        <v>882</v>
      </c>
      <c r="O14" s="725">
        <v>5</v>
      </c>
      <c r="P14" s="725">
        <v>530</v>
      </c>
      <c r="Q14" s="726">
        <f t="shared" si="1"/>
        <v>2439</v>
      </c>
      <c r="R14" s="727">
        <v>4</v>
      </c>
      <c r="S14" s="725">
        <v>410</v>
      </c>
      <c r="T14" s="725">
        <v>620</v>
      </c>
      <c r="U14" s="725">
        <v>800</v>
      </c>
      <c r="V14" s="725">
        <v>5</v>
      </c>
      <c r="W14" s="725">
        <v>600</v>
      </c>
    </row>
    <row r="15" spans="1:23" ht="21" customHeight="1">
      <c r="A15" s="575">
        <v>8</v>
      </c>
      <c r="B15" s="576" t="s">
        <v>627</v>
      </c>
      <c r="C15" s="577">
        <v>2945</v>
      </c>
      <c r="D15" s="578">
        <v>0</v>
      </c>
      <c r="E15" s="578">
        <v>262</v>
      </c>
      <c r="F15" s="579">
        <v>690</v>
      </c>
      <c r="G15" s="578">
        <v>1489</v>
      </c>
      <c r="H15" s="578">
        <v>4</v>
      </c>
      <c r="I15" s="580">
        <v>500</v>
      </c>
      <c r="J15" s="726">
        <f t="shared" si="0"/>
        <v>2745</v>
      </c>
      <c r="K15" s="727">
        <v>4</v>
      </c>
      <c r="L15" s="725">
        <v>252</v>
      </c>
      <c r="M15" s="725">
        <v>695</v>
      </c>
      <c r="N15" s="725">
        <v>1388</v>
      </c>
      <c r="O15" s="725">
        <v>4</v>
      </c>
      <c r="P15" s="725">
        <v>402</v>
      </c>
      <c r="Q15" s="726">
        <f t="shared" si="1"/>
        <v>2958</v>
      </c>
      <c r="R15" s="727">
        <v>4</v>
      </c>
      <c r="S15" s="725">
        <v>260</v>
      </c>
      <c r="T15" s="725">
        <v>690</v>
      </c>
      <c r="U15" s="725">
        <v>1500</v>
      </c>
      <c r="V15" s="725">
        <v>4</v>
      </c>
      <c r="W15" s="725">
        <v>500</v>
      </c>
    </row>
    <row r="16" spans="1:23" ht="21" customHeight="1">
      <c r="A16" s="575">
        <v>9</v>
      </c>
      <c r="B16" s="576" t="s">
        <v>628</v>
      </c>
      <c r="C16" s="577">
        <v>2536</v>
      </c>
      <c r="D16" s="578">
        <v>0</v>
      </c>
      <c r="E16" s="578">
        <v>212</v>
      </c>
      <c r="F16" s="581">
        <v>990</v>
      </c>
      <c r="G16" s="578">
        <v>1109</v>
      </c>
      <c r="H16" s="578">
        <v>5</v>
      </c>
      <c r="I16" s="580">
        <v>220</v>
      </c>
      <c r="J16" s="726">
        <f t="shared" si="0"/>
        <v>2569</v>
      </c>
      <c r="K16" s="727">
        <v>4</v>
      </c>
      <c r="L16" s="725">
        <v>203</v>
      </c>
      <c r="M16" s="725">
        <v>994</v>
      </c>
      <c r="N16" s="725">
        <v>1165</v>
      </c>
      <c r="O16" s="725">
        <v>5</v>
      </c>
      <c r="P16" s="725">
        <v>198</v>
      </c>
      <c r="Q16" s="726">
        <f t="shared" si="1"/>
        <v>2859</v>
      </c>
      <c r="R16" s="727">
        <v>4</v>
      </c>
      <c r="S16" s="725">
        <v>210</v>
      </c>
      <c r="T16" s="725">
        <v>990</v>
      </c>
      <c r="U16" s="725">
        <v>1300</v>
      </c>
      <c r="V16" s="725">
        <v>5</v>
      </c>
      <c r="W16" s="725">
        <v>350</v>
      </c>
    </row>
    <row r="17" spans="1:23" ht="21" customHeight="1">
      <c r="A17" s="575">
        <v>10</v>
      </c>
      <c r="B17" s="576" t="s">
        <v>629</v>
      </c>
      <c r="C17" s="577">
        <v>2232</v>
      </c>
      <c r="D17" s="578">
        <v>0</v>
      </c>
      <c r="E17" s="578">
        <v>192</v>
      </c>
      <c r="F17" s="579">
        <v>250</v>
      </c>
      <c r="G17" s="578">
        <v>1159</v>
      </c>
      <c r="H17" s="578">
        <v>1</v>
      </c>
      <c r="I17" s="580">
        <v>630</v>
      </c>
      <c r="J17" s="726">
        <f t="shared" si="0"/>
        <v>2032</v>
      </c>
      <c r="K17" s="727">
        <v>4</v>
      </c>
      <c r="L17" s="725">
        <v>186</v>
      </c>
      <c r="M17" s="725">
        <v>262</v>
      </c>
      <c r="N17" s="725">
        <v>1049</v>
      </c>
      <c r="O17" s="725">
        <v>1</v>
      </c>
      <c r="P17" s="725">
        <v>530</v>
      </c>
      <c r="Q17" s="726">
        <f t="shared" si="1"/>
        <v>2365</v>
      </c>
      <c r="R17" s="727">
        <v>4</v>
      </c>
      <c r="S17" s="725">
        <v>200</v>
      </c>
      <c r="T17" s="725">
        <v>260</v>
      </c>
      <c r="U17" s="725">
        <v>1300</v>
      </c>
      <c r="V17" s="725">
        <v>1</v>
      </c>
      <c r="W17" s="725">
        <v>600</v>
      </c>
    </row>
    <row r="18" spans="1:23" ht="22.5" customHeight="1">
      <c r="A18" s="582"/>
      <c r="B18" s="583" t="s">
        <v>518</v>
      </c>
      <c r="C18" s="584">
        <f>SUM(C8:C17)</f>
        <v>28340</v>
      </c>
      <c r="D18" s="584">
        <v>0</v>
      </c>
      <c r="E18" s="584">
        <f t="shared" ref="E18:W18" si="2">SUM(E8:E17)</f>
        <v>2720</v>
      </c>
      <c r="F18" s="584">
        <f t="shared" si="2"/>
        <v>8860</v>
      </c>
      <c r="G18" s="584">
        <f t="shared" si="2"/>
        <v>11600</v>
      </c>
      <c r="H18" s="584">
        <f t="shared" si="2"/>
        <v>30</v>
      </c>
      <c r="I18" s="584">
        <f t="shared" si="2"/>
        <v>5130</v>
      </c>
      <c r="J18" s="584">
        <f t="shared" si="2"/>
        <v>28273</v>
      </c>
      <c r="K18" s="584">
        <f t="shared" si="2"/>
        <v>50</v>
      </c>
      <c r="L18" s="584">
        <f t="shared" si="2"/>
        <v>2670</v>
      </c>
      <c r="M18" s="584">
        <f t="shared" si="2"/>
        <v>9045</v>
      </c>
      <c r="N18" s="584">
        <f t="shared" si="2"/>
        <v>11964</v>
      </c>
      <c r="O18" s="584">
        <f t="shared" si="2"/>
        <v>30</v>
      </c>
      <c r="P18" s="584">
        <f t="shared" si="2"/>
        <v>4514</v>
      </c>
      <c r="Q18" s="584">
        <f t="shared" si="2"/>
        <v>28340</v>
      </c>
      <c r="R18" s="584">
        <f t="shared" si="2"/>
        <v>50</v>
      </c>
      <c r="S18" s="584">
        <f t="shared" si="2"/>
        <v>2730</v>
      </c>
      <c r="T18" s="584">
        <f t="shared" si="2"/>
        <v>8860</v>
      </c>
      <c r="U18" s="584">
        <f t="shared" si="2"/>
        <v>11540</v>
      </c>
      <c r="V18" s="584">
        <f t="shared" si="2"/>
        <v>30</v>
      </c>
      <c r="W18" s="584">
        <f t="shared" si="2"/>
        <v>5130</v>
      </c>
    </row>
    <row r="19" spans="1:23">
      <c r="A19" s="585"/>
      <c r="B19" s="586"/>
      <c r="C19" s="586"/>
      <c r="D19" s="586"/>
      <c r="E19" s="586"/>
      <c r="F19" s="586"/>
      <c r="G19" s="586"/>
      <c r="H19" s="586"/>
      <c r="I19" s="586"/>
      <c r="J19" s="586"/>
      <c r="K19" s="586"/>
      <c r="L19" s="586"/>
      <c r="M19" s="586"/>
      <c r="N19" s="586"/>
      <c r="O19" s="586"/>
      <c r="P19" s="586"/>
      <c r="Q19" s="586"/>
      <c r="R19" s="586"/>
      <c r="S19" s="586"/>
      <c r="T19" s="586"/>
      <c r="U19" s="586"/>
      <c r="V19" s="586"/>
      <c r="W19" s="586"/>
    </row>
    <row r="20" spans="1:23" ht="15">
      <c r="A20" s="571"/>
    </row>
  </sheetData>
  <mergeCells count="9">
    <mergeCell ref="A1:W1"/>
    <mergeCell ref="A2:W2"/>
    <mergeCell ref="A3:W3"/>
    <mergeCell ref="A4:W4"/>
    <mergeCell ref="A5:A6"/>
    <mergeCell ref="B5:B6"/>
    <mergeCell ref="C5:I5"/>
    <mergeCell ref="J5:P5"/>
    <mergeCell ref="Q5:W5"/>
  </mergeCells>
  <pageMargins left="1" right="0.45" top="0.5" bottom="0.4" header="0.3" footer="0.3"/>
  <pageSetup scale="4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9"/>
  <sheetViews>
    <sheetView zoomScale="90" zoomScaleNormal="90" workbookViewId="0">
      <selection activeCell="A3" sqref="A3:G3"/>
    </sheetView>
  </sheetViews>
  <sheetFormatPr defaultRowHeight="15.75"/>
  <cols>
    <col min="1" max="1" width="8.140625" style="502" customWidth="1"/>
    <col min="2" max="2" width="60.7109375" style="505" customWidth="1"/>
    <col min="3" max="3" width="12.42578125" style="505" customWidth="1"/>
    <col min="4" max="4" width="12.5703125" style="504" customWidth="1"/>
    <col min="5" max="5" width="14" style="504" customWidth="1"/>
    <col min="6" max="6" width="13.28515625" style="608" customWidth="1"/>
    <col min="7" max="7" width="12.140625" style="505" customWidth="1"/>
    <col min="8" max="8" width="14.7109375" style="505" customWidth="1"/>
    <col min="9" max="9" width="12.42578125" style="505" customWidth="1"/>
    <col min="10" max="16384" width="9.140625" style="505"/>
  </cols>
  <sheetData>
    <row r="1" spans="1:7" ht="24.75" customHeight="1">
      <c r="A1" s="806" t="s">
        <v>914</v>
      </c>
      <c r="B1" s="806"/>
      <c r="C1" s="806"/>
      <c r="D1" s="806"/>
      <c r="E1" s="806"/>
      <c r="F1" s="806"/>
      <c r="G1" s="806"/>
    </row>
    <row r="2" spans="1:7" ht="24.75" customHeight="1">
      <c r="A2" s="806" t="s">
        <v>630</v>
      </c>
      <c r="B2" s="806"/>
      <c r="C2" s="806"/>
      <c r="D2" s="806"/>
      <c r="E2" s="806"/>
      <c r="F2" s="806"/>
      <c r="G2" s="806"/>
    </row>
    <row r="3" spans="1:7" s="538" customFormat="1" ht="24.75" customHeight="1">
      <c r="A3" s="807" t="s">
        <v>916</v>
      </c>
      <c r="B3" s="807"/>
      <c r="C3" s="807"/>
      <c r="D3" s="807"/>
      <c r="E3" s="807"/>
      <c r="F3" s="807"/>
      <c r="G3" s="807"/>
    </row>
    <row r="4" spans="1:7">
      <c r="A4" s="808"/>
      <c r="B4" s="808"/>
      <c r="C4" s="808"/>
      <c r="D4" s="808"/>
      <c r="E4" s="808"/>
      <c r="F4" s="808"/>
      <c r="G4" s="808"/>
    </row>
    <row r="5" spans="1:7" s="590" customFormat="1" ht="50.25" customHeight="1">
      <c r="A5" s="588" t="s">
        <v>574</v>
      </c>
      <c r="B5" s="588" t="s">
        <v>527</v>
      </c>
      <c r="C5" s="588" t="s">
        <v>528</v>
      </c>
      <c r="D5" s="588" t="s">
        <v>510</v>
      </c>
      <c r="E5" s="588" t="s">
        <v>511</v>
      </c>
      <c r="F5" s="589" t="s">
        <v>512</v>
      </c>
      <c r="G5" s="588" t="s">
        <v>375</v>
      </c>
    </row>
    <row r="6" spans="1:7" s="538" customFormat="1">
      <c r="A6" s="591">
        <v>1</v>
      </c>
      <c r="B6" s="591">
        <v>2</v>
      </c>
      <c r="C6" s="591">
        <v>3</v>
      </c>
      <c r="D6" s="591">
        <v>4</v>
      </c>
      <c r="E6" s="591">
        <v>6</v>
      </c>
      <c r="F6" s="592">
        <v>7</v>
      </c>
      <c r="G6" s="591">
        <v>8</v>
      </c>
    </row>
    <row r="7" spans="1:7" ht="21.75" customHeight="1">
      <c r="A7" s="593" t="s">
        <v>33</v>
      </c>
      <c r="B7" s="594" t="s">
        <v>631</v>
      </c>
      <c r="C7" s="593"/>
      <c r="D7" s="595"/>
      <c r="E7" s="596"/>
      <c r="F7" s="563"/>
      <c r="G7" s="543"/>
    </row>
    <row r="8" spans="1:7" ht="21.75" customHeight="1">
      <c r="A8" s="597">
        <v>1</v>
      </c>
      <c r="B8" s="598" t="s">
        <v>632</v>
      </c>
      <c r="C8" s="597" t="s">
        <v>633</v>
      </c>
      <c r="D8" s="599">
        <v>20</v>
      </c>
      <c r="E8" s="596">
        <v>20</v>
      </c>
      <c r="F8" s="563">
        <v>20</v>
      </c>
      <c r="G8" s="543"/>
    </row>
    <row r="9" spans="1:7" ht="21.75" customHeight="1">
      <c r="A9" s="597">
        <v>2</v>
      </c>
      <c r="B9" s="598" t="s">
        <v>634</v>
      </c>
      <c r="C9" s="597" t="s">
        <v>635</v>
      </c>
      <c r="D9" s="599">
        <v>40</v>
      </c>
      <c r="E9" s="596">
        <v>42</v>
      </c>
      <c r="F9" s="563">
        <v>50</v>
      </c>
      <c r="G9" s="543"/>
    </row>
    <row r="10" spans="1:7" ht="21.75" customHeight="1">
      <c r="A10" s="597">
        <v>3</v>
      </c>
      <c r="B10" s="598" t="s">
        <v>636</v>
      </c>
      <c r="C10" s="597"/>
      <c r="D10" s="599"/>
      <c r="E10" s="596"/>
      <c r="F10" s="563"/>
      <c r="G10" s="543"/>
    </row>
    <row r="11" spans="1:7" ht="21.75" customHeight="1">
      <c r="A11" s="597"/>
      <c r="B11" s="598" t="s">
        <v>637</v>
      </c>
      <c r="C11" s="597" t="s">
        <v>638</v>
      </c>
      <c r="D11" s="599">
        <v>8</v>
      </c>
      <c r="E11" s="596">
        <v>8</v>
      </c>
      <c r="F11" s="563">
        <v>8</v>
      </c>
      <c r="G11" s="543"/>
    </row>
    <row r="12" spans="1:7" ht="21.75" customHeight="1">
      <c r="A12" s="597">
        <v>4</v>
      </c>
      <c r="B12" s="598" t="s">
        <v>639</v>
      </c>
      <c r="C12" s="597" t="s">
        <v>640</v>
      </c>
      <c r="D12" s="599">
        <v>4</v>
      </c>
      <c r="E12" s="596">
        <v>4</v>
      </c>
      <c r="F12" s="563">
        <v>4</v>
      </c>
      <c r="G12" s="543"/>
    </row>
    <row r="13" spans="1:7" ht="21.75" customHeight="1">
      <c r="A13" s="597">
        <v>5</v>
      </c>
      <c r="B13" s="598" t="s">
        <v>641</v>
      </c>
      <c r="C13" s="597" t="s">
        <v>633</v>
      </c>
      <c r="D13" s="600">
        <v>1008</v>
      </c>
      <c r="E13" s="596">
        <v>1008</v>
      </c>
      <c r="F13" s="563">
        <v>1008</v>
      </c>
      <c r="G13" s="543"/>
    </row>
    <row r="14" spans="1:7" ht="21.75" customHeight="1">
      <c r="A14" s="597">
        <v>6</v>
      </c>
      <c r="B14" s="598" t="s">
        <v>642</v>
      </c>
      <c r="C14" s="597" t="s">
        <v>633</v>
      </c>
      <c r="D14" s="599">
        <v>5</v>
      </c>
      <c r="E14" s="596">
        <v>7</v>
      </c>
      <c r="F14" s="563">
        <v>5</v>
      </c>
      <c r="G14" s="543"/>
    </row>
    <row r="15" spans="1:7" ht="21.75" customHeight="1">
      <c r="A15" s="597">
        <v>7</v>
      </c>
      <c r="B15" s="598" t="s">
        <v>643</v>
      </c>
      <c r="C15" s="597" t="s">
        <v>633</v>
      </c>
      <c r="D15" s="599">
        <v>5</v>
      </c>
      <c r="E15" s="596">
        <v>6</v>
      </c>
      <c r="F15" s="563">
        <v>5</v>
      </c>
      <c r="G15" s="543"/>
    </row>
    <row r="16" spans="1:7" ht="21.75" customHeight="1">
      <c r="A16" s="593" t="s">
        <v>44</v>
      </c>
      <c r="B16" s="594" t="s">
        <v>644</v>
      </c>
      <c r="C16" s="593"/>
      <c r="D16" s="596"/>
      <c r="E16" s="596"/>
      <c r="F16" s="563"/>
      <c r="G16" s="543"/>
    </row>
    <row r="17" spans="1:7" ht="21.75" customHeight="1">
      <c r="A17" s="597">
        <v>1</v>
      </c>
      <c r="B17" s="598" t="s">
        <v>913</v>
      </c>
      <c r="C17" s="597" t="s">
        <v>633</v>
      </c>
      <c r="D17" s="599">
        <v>90</v>
      </c>
      <c r="E17" s="596">
        <v>90</v>
      </c>
      <c r="F17" s="563">
        <v>90</v>
      </c>
      <c r="G17" s="543"/>
    </row>
    <row r="18" spans="1:7" ht="21.75" customHeight="1">
      <c r="A18" s="597">
        <v>2</v>
      </c>
      <c r="B18" s="598" t="s">
        <v>634</v>
      </c>
      <c r="C18" s="597" t="s">
        <v>635</v>
      </c>
      <c r="D18" s="599">
        <v>140</v>
      </c>
      <c r="E18" s="596">
        <v>147</v>
      </c>
      <c r="F18" s="563">
        <v>165</v>
      </c>
      <c r="G18" s="543"/>
    </row>
    <row r="19" spans="1:7" ht="21.75" customHeight="1">
      <c r="A19" s="597">
        <v>3</v>
      </c>
      <c r="B19" s="598" t="s">
        <v>645</v>
      </c>
      <c r="C19" s="597"/>
      <c r="D19" s="599"/>
      <c r="E19" s="596"/>
      <c r="F19" s="563"/>
      <c r="G19" s="543"/>
    </row>
    <row r="20" spans="1:7" ht="21.75" customHeight="1">
      <c r="A20" s="597"/>
      <c r="B20" s="598" t="s">
        <v>646</v>
      </c>
      <c r="C20" s="597" t="s">
        <v>633</v>
      </c>
      <c r="D20" s="599">
        <v>100</v>
      </c>
      <c r="E20" s="596">
        <v>100</v>
      </c>
      <c r="F20" s="563">
        <v>100</v>
      </c>
      <c r="G20" s="543"/>
    </row>
    <row r="21" spans="1:7" ht="21.75" customHeight="1">
      <c r="A21" s="593" t="s">
        <v>47</v>
      </c>
      <c r="B21" s="594" t="s">
        <v>647</v>
      </c>
      <c r="C21" s="597"/>
      <c r="D21" s="599"/>
      <c r="E21" s="596"/>
      <c r="F21" s="563"/>
      <c r="G21" s="543"/>
    </row>
    <row r="22" spans="1:7" ht="21.75" customHeight="1">
      <c r="A22" s="597">
        <v>1</v>
      </c>
      <c r="B22" s="598" t="s">
        <v>648</v>
      </c>
      <c r="C22" s="597" t="s">
        <v>649</v>
      </c>
      <c r="D22" s="600">
        <v>4000</v>
      </c>
      <c r="E22" s="596">
        <v>4000</v>
      </c>
      <c r="F22" s="563">
        <v>4000</v>
      </c>
      <c r="G22" s="543"/>
    </row>
    <row r="23" spans="1:7" ht="21.75" customHeight="1">
      <c r="A23" s="597">
        <v>2</v>
      </c>
      <c r="B23" s="598" t="s">
        <v>650</v>
      </c>
      <c r="C23" s="597" t="s">
        <v>651</v>
      </c>
      <c r="D23" s="600">
        <v>2800</v>
      </c>
      <c r="E23" s="596">
        <v>2700</v>
      </c>
      <c r="F23" s="563">
        <v>2700</v>
      </c>
      <c r="G23" s="543"/>
    </row>
    <row r="24" spans="1:7" ht="21.75" customHeight="1">
      <c r="A24" s="597">
        <v>3</v>
      </c>
      <c r="B24" s="598" t="s">
        <v>652</v>
      </c>
      <c r="C24" s="597" t="s">
        <v>635</v>
      </c>
      <c r="D24" s="601">
        <v>15</v>
      </c>
      <c r="E24" s="596">
        <v>16</v>
      </c>
      <c r="F24" s="563">
        <v>16</v>
      </c>
      <c r="G24" s="543"/>
    </row>
    <row r="25" spans="1:7" ht="21.75" customHeight="1">
      <c r="A25" s="597">
        <v>4</v>
      </c>
      <c r="B25" s="598" t="s">
        <v>653</v>
      </c>
      <c r="C25" s="597" t="s">
        <v>654</v>
      </c>
      <c r="D25" s="601">
        <v>52000</v>
      </c>
      <c r="E25" s="596">
        <v>60000</v>
      </c>
      <c r="F25" s="563">
        <v>52000</v>
      </c>
      <c r="G25" s="543"/>
    </row>
    <row r="26" spans="1:7" ht="21.75" customHeight="1">
      <c r="A26" s="597">
        <v>5</v>
      </c>
      <c r="B26" s="598" t="s">
        <v>655</v>
      </c>
      <c r="C26" s="597" t="s">
        <v>654</v>
      </c>
      <c r="D26" s="601">
        <v>140000</v>
      </c>
      <c r="E26" s="596">
        <v>180000</v>
      </c>
      <c r="F26" s="563">
        <v>140000</v>
      </c>
      <c r="G26" s="543"/>
    </row>
    <row r="27" spans="1:7" ht="21.75" customHeight="1">
      <c r="A27" s="597">
        <v>6</v>
      </c>
      <c r="B27" s="598" t="s">
        <v>656</v>
      </c>
      <c r="C27" s="597" t="s">
        <v>657</v>
      </c>
      <c r="D27" s="600">
        <v>50</v>
      </c>
      <c r="E27" s="596">
        <v>50</v>
      </c>
      <c r="F27" s="563">
        <v>50</v>
      </c>
      <c r="G27" s="543"/>
    </row>
    <row r="28" spans="1:7" ht="21.75" customHeight="1">
      <c r="A28" s="593" t="s">
        <v>48</v>
      </c>
      <c r="B28" s="594" t="s">
        <v>658</v>
      </c>
      <c r="C28" s="593"/>
      <c r="D28" s="595"/>
      <c r="E28" s="596"/>
      <c r="F28" s="563"/>
      <c r="G28" s="543"/>
    </row>
    <row r="29" spans="1:7" ht="21.75" customHeight="1">
      <c r="A29" s="597">
        <v>1</v>
      </c>
      <c r="B29" s="598" t="s">
        <v>659</v>
      </c>
      <c r="C29" s="597" t="s">
        <v>660</v>
      </c>
      <c r="D29" s="600">
        <v>3</v>
      </c>
      <c r="E29" s="596">
        <v>3</v>
      </c>
      <c r="F29" s="563">
        <v>3</v>
      </c>
      <c r="G29" s="543"/>
    </row>
    <row r="30" spans="1:7" ht="21.75" customHeight="1">
      <c r="A30" s="597">
        <v>2</v>
      </c>
      <c r="B30" s="598" t="s">
        <v>661</v>
      </c>
      <c r="C30" s="597" t="s">
        <v>662</v>
      </c>
      <c r="D30" s="599">
        <v>25</v>
      </c>
      <c r="E30" s="596">
        <v>201</v>
      </c>
      <c r="F30" s="563">
        <v>30</v>
      </c>
      <c r="G30" s="543"/>
    </row>
    <row r="31" spans="1:7" ht="21.75" customHeight="1">
      <c r="A31" s="593" t="s">
        <v>53</v>
      </c>
      <c r="B31" s="594" t="s">
        <v>663</v>
      </c>
      <c r="C31" s="597"/>
      <c r="D31" s="595"/>
      <c r="E31" s="596"/>
      <c r="F31" s="563"/>
      <c r="G31" s="543"/>
    </row>
    <row r="32" spans="1:7" ht="21.75" customHeight="1">
      <c r="A32" s="597">
        <v>1</v>
      </c>
      <c r="B32" s="598" t="s">
        <v>664</v>
      </c>
      <c r="C32" s="597" t="s">
        <v>289</v>
      </c>
      <c r="D32" s="599">
        <v>10</v>
      </c>
      <c r="E32" s="596">
        <v>15</v>
      </c>
      <c r="F32" s="563">
        <v>10</v>
      </c>
      <c r="G32" s="543"/>
    </row>
    <row r="33" spans="1:7" ht="21.75" customHeight="1">
      <c r="A33" s="597">
        <v>2</v>
      </c>
      <c r="B33" s="598" t="s">
        <v>665</v>
      </c>
      <c r="C33" s="597" t="s">
        <v>289</v>
      </c>
      <c r="D33" s="599">
        <v>10</v>
      </c>
      <c r="E33" s="596">
        <v>10</v>
      </c>
      <c r="F33" s="563">
        <v>11</v>
      </c>
      <c r="G33" s="543"/>
    </row>
    <row r="34" spans="1:7" ht="21.75" customHeight="1">
      <c r="A34" s="597">
        <v>3</v>
      </c>
      <c r="B34" s="598" t="s">
        <v>666</v>
      </c>
      <c r="C34" s="597" t="s">
        <v>289</v>
      </c>
      <c r="D34" s="599">
        <v>2</v>
      </c>
      <c r="E34" s="596">
        <v>3</v>
      </c>
      <c r="F34" s="563">
        <v>3</v>
      </c>
      <c r="G34" s="543"/>
    </row>
    <row r="35" spans="1:7" ht="21.75" customHeight="1">
      <c r="A35" s="597">
        <v>4</v>
      </c>
      <c r="B35" s="598" t="s">
        <v>667</v>
      </c>
      <c r="C35" s="597" t="s">
        <v>668</v>
      </c>
      <c r="D35" s="599">
        <v>3</v>
      </c>
      <c r="E35" s="596">
        <v>22</v>
      </c>
      <c r="F35" s="563">
        <v>5</v>
      </c>
      <c r="G35" s="543"/>
    </row>
    <row r="36" spans="1:7" ht="21.75" customHeight="1">
      <c r="A36" s="597">
        <v>5</v>
      </c>
      <c r="B36" s="598" t="s">
        <v>291</v>
      </c>
      <c r="C36" s="597" t="s">
        <v>292</v>
      </c>
      <c r="D36" s="599">
        <v>38</v>
      </c>
      <c r="E36" s="596">
        <v>145</v>
      </c>
      <c r="F36" s="563">
        <v>45</v>
      </c>
      <c r="G36" s="543"/>
    </row>
    <row r="37" spans="1:7" ht="21.75" customHeight="1">
      <c r="A37" s="597">
        <v>6</v>
      </c>
      <c r="B37" s="598" t="s">
        <v>634</v>
      </c>
      <c r="C37" s="597" t="s">
        <v>635</v>
      </c>
      <c r="D37" s="599">
        <v>300</v>
      </c>
      <c r="E37" s="596">
        <v>300</v>
      </c>
      <c r="F37" s="563">
        <v>300</v>
      </c>
      <c r="G37" s="543"/>
    </row>
    <row r="38" spans="1:7" ht="21.75" customHeight="1">
      <c r="A38" s="593" t="s">
        <v>137</v>
      </c>
      <c r="B38" s="594" t="s">
        <v>669</v>
      </c>
      <c r="C38" s="597"/>
      <c r="D38" s="599"/>
      <c r="E38" s="596"/>
      <c r="F38" s="563"/>
      <c r="G38" s="543"/>
    </row>
    <row r="39" spans="1:7" ht="21.75" customHeight="1">
      <c r="A39" s="597">
        <v>1</v>
      </c>
      <c r="B39" s="598" t="s">
        <v>652</v>
      </c>
      <c r="C39" s="597" t="s">
        <v>635</v>
      </c>
      <c r="D39" s="600">
        <v>3900</v>
      </c>
      <c r="E39" s="596">
        <v>3900</v>
      </c>
      <c r="F39" s="563">
        <v>4500</v>
      </c>
      <c r="G39" s="543"/>
    </row>
    <row r="40" spans="1:7" ht="21.75" customHeight="1">
      <c r="A40" s="597">
        <v>2</v>
      </c>
      <c r="B40" s="598" t="s">
        <v>670</v>
      </c>
      <c r="C40" s="597" t="s">
        <v>654</v>
      </c>
      <c r="D40" s="600">
        <v>185000</v>
      </c>
      <c r="E40" s="596">
        <v>185000</v>
      </c>
      <c r="F40" s="563">
        <v>2237000</v>
      </c>
      <c r="G40" s="543"/>
    </row>
    <row r="41" spans="1:7" ht="21.75" customHeight="1">
      <c r="A41" s="593" t="s">
        <v>140</v>
      </c>
      <c r="B41" s="594" t="s">
        <v>671</v>
      </c>
      <c r="C41" s="597"/>
      <c r="D41" s="599"/>
      <c r="E41" s="596"/>
      <c r="F41" s="563"/>
      <c r="G41" s="543"/>
    </row>
    <row r="42" spans="1:7" ht="21.75" customHeight="1">
      <c r="A42" s="597">
        <v>1</v>
      </c>
      <c r="B42" s="598" t="s">
        <v>286</v>
      </c>
      <c r="C42" s="597" t="s">
        <v>5</v>
      </c>
      <c r="D42" s="602">
        <v>29.5</v>
      </c>
      <c r="E42" s="603">
        <v>29.5</v>
      </c>
      <c r="F42" s="563">
        <v>30</v>
      </c>
      <c r="G42" s="543"/>
    </row>
    <row r="43" spans="1:7" ht="21.75" customHeight="1">
      <c r="A43" s="597">
        <v>2</v>
      </c>
      <c r="B43" s="598" t="s">
        <v>672</v>
      </c>
      <c r="C43" s="597" t="s">
        <v>5</v>
      </c>
      <c r="D43" s="602">
        <v>19.5</v>
      </c>
      <c r="E43" s="603">
        <v>19.5</v>
      </c>
      <c r="F43" s="563">
        <v>20</v>
      </c>
      <c r="G43" s="543"/>
    </row>
    <row r="44" spans="1:7" ht="21.75" customHeight="1">
      <c r="A44" s="597">
        <v>3</v>
      </c>
      <c r="B44" s="598" t="s">
        <v>673</v>
      </c>
      <c r="C44" s="597" t="s">
        <v>674</v>
      </c>
      <c r="D44" s="599">
        <v>1</v>
      </c>
      <c r="E44" s="596">
        <v>1</v>
      </c>
      <c r="F44" s="563">
        <v>1</v>
      </c>
      <c r="G44" s="543"/>
    </row>
    <row r="45" spans="1:7" ht="21.75" customHeight="1">
      <c r="A45" s="593" t="s">
        <v>675</v>
      </c>
      <c r="B45" s="594" t="s">
        <v>676</v>
      </c>
      <c r="C45" s="597"/>
      <c r="D45" s="599"/>
      <c r="E45" s="596"/>
      <c r="F45" s="563"/>
      <c r="G45" s="543"/>
    </row>
    <row r="46" spans="1:7" ht="21.75" customHeight="1">
      <c r="A46" s="597">
        <v>1</v>
      </c>
      <c r="B46" s="598" t="s">
        <v>677</v>
      </c>
      <c r="C46" s="597" t="s">
        <v>5</v>
      </c>
      <c r="D46" s="599" t="s">
        <v>678</v>
      </c>
      <c r="E46" s="596">
        <v>56</v>
      </c>
      <c r="F46" s="563">
        <v>29</v>
      </c>
      <c r="G46" s="543"/>
    </row>
    <row r="47" spans="1:7" ht="21.75" customHeight="1">
      <c r="A47" s="597">
        <v>2</v>
      </c>
      <c r="B47" s="598" t="s">
        <v>679</v>
      </c>
      <c r="C47" s="597" t="s">
        <v>654</v>
      </c>
      <c r="D47" s="600">
        <v>1300000</v>
      </c>
      <c r="E47" s="596">
        <v>1900000</v>
      </c>
      <c r="F47" s="563">
        <v>2200000</v>
      </c>
      <c r="G47" s="543"/>
    </row>
    <row r="48" spans="1:7" ht="21.75" customHeight="1">
      <c r="A48" s="593" t="s">
        <v>680</v>
      </c>
      <c r="B48" s="594" t="s">
        <v>681</v>
      </c>
      <c r="C48" s="593"/>
      <c r="D48" s="596"/>
      <c r="E48" s="596"/>
      <c r="F48" s="563"/>
      <c r="G48" s="543"/>
    </row>
    <row r="49" spans="1:7" ht="21.75" customHeight="1">
      <c r="A49" s="597">
        <v>1</v>
      </c>
      <c r="B49" s="604" t="s">
        <v>682</v>
      </c>
      <c r="C49" s="597" t="s">
        <v>5</v>
      </c>
      <c r="D49" s="599">
        <v>85</v>
      </c>
      <c r="E49" s="596">
        <v>85</v>
      </c>
      <c r="F49" s="563">
        <v>85</v>
      </c>
      <c r="G49" s="543"/>
    </row>
    <row r="50" spans="1:7" ht="21.75" customHeight="1">
      <c r="A50" s="597">
        <v>2</v>
      </c>
      <c r="B50" s="604" t="s">
        <v>683</v>
      </c>
      <c r="C50" s="597" t="s">
        <v>5</v>
      </c>
      <c r="D50" s="599">
        <v>58</v>
      </c>
      <c r="E50" s="596">
        <v>81</v>
      </c>
      <c r="F50" s="563">
        <v>59</v>
      </c>
      <c r="G50" s="543"/>
    </row>
    <row r="51" spans="1:7" ht="21.75" customHeight="1">
      <c r="A51" s="597">
        <v>3</v>
      </c>
      <c r="B51" s="604" t="s">
        <v>684</v>
      </c>
      <c r="C51" s="597" t="s">
        <v>5</v>
      </c>
      <c r="D51" s="599">
        <v>95</v>
      </c>
      <c r="E51" s="596">
        <v>95</v>
      </c>
      <c r="F51" s="563">
        <v>95</v>
      </c>
      <c r="G51" s="543"/>
    </row>
    <row r="52" spans="1:7" ht="21.75" customHeight="1">
      <c r="A52" s="597">
        <v>4</v>
      </c>
      <c r="B52" s="604" t="s">
        <v>685</v>
      </c>
      <c r="C52" s="597" t="s">
        <v>5</v>
      </c>
      <c r="D52" s="605">
        <v>83</v>
      </c>
      <c r="E52" s="606">
        <v>97.3</v>
      </c>
      <c r="F52" s="607">
        <v>97.3</v>
      </c>
      <c r="G52" s="543"/>
    </row>
    <row r="53" spans="1:7" ht="21.75" customHeight="1">
      <c r="A53" s="597">
        <v>5</v>
      </c>
      <c r="B53" s="604" t="s">
        <v>208</v>
      </c>
      <c r="C53" s="597" t="s">
        <v>118</v>
      </c>
      <c r="D53" s="599">
        <v>70</v>
      </c>
      <c r="E53" s="596">
        <v>70</v>
      </c>
      <c r="F53" s="563">
        <v>0</v>
      </c>
      <c r="G53" s="543"/>
    </row>
    <row r="59" spans="1:7">
      <c r="B59" s="502"/>
    </row>
  </sheetData>
  <mergeCells count="4">
    <mergeCell ref="A2:G2"/>
    <mergeCell ref="A3:G3"/>
    <mergeCell ref="A4:G4"/>
    <mergeCell ref="A1:G1"/>
  </mergeCells>
  <pageMargins left="1" right="0.65" top="0.5" bottom="0.41" header="0.18" footer="0.25"/>
  <pageSetup paperSize="9" scale="98"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200"/>
  <sheetViews>
    <sheetView tabSelected="1" zoomScale="90" zoomScaleNormal="90" workbookViewId="0">
      <pane xSplit="2" ySplit="9" topLeftCell="C10" activePane="bottomRight" state="frozen"/>
      <selection pane="topRight" activeCell="C1" sqref="C1"/>
      <selection pane="bottomLeft" activeCell="A10" sqref="A10"/>
      <selection pane="bottomRight" activeCell="A3" sqref="A3:M3"/>
    </sheetView>
  </sheetViews>
  <sheetFormatPr defaultRowHeight="15.75"/>
  <cols>
    <col min="1" max="1" width="6.28515625" style="466" customWidth="1"/>
    <col min="2" max="2" width="52.140625" style="711" customWidth="1"/>
    <col min="3" max="3" width="11.28515625" style="506" customWidth="1"/>
    <col min="4" max="4" width="8.85546875" style="506" bestFit="1" customWidth="1"/>
    <col min="5" max="5" width="7.28515625" style="506" bestFit="1" customWidth="1"/>
    <col min="6" max="6" width="7.42578125" style="506" bestFit="1" customWidth="1"/>
    <col min="7" max="7" width="8.85546875" style="506" bestFit="1" customWidth="1"/>
    <col min="8" max="8" width="7.28515625" style="506" bestFit="1" customWidth="1"/>
    <col min="9" max="9" width="7.140625" style="506" bestFit="1" customWidth="1"/>
    <col min="10" max="10" width="8.85546875" style="506" bestFit="1" customWidth="1"/>
    <col min="11" max="11" width="7.28515625" style="506" bestFit="1" customWidth="1"/>
    <col min="12" max="12" width="7.140625" style="506" bestFit="1" customWidth="1"/>
    <col min="13" max="13" width="17.140625" style="466" customWidth="1"/>
    <col min="14" max="14" width="14" style="609" hidden="1" customWidth="1"/>
    <col min="15" max="15" width="15.7109375" style="609" customWidth="1"/>
    <col min="16" max="16" width="3.42578125" style="609" customWidth="1"/>
    <col min="17" max="17" width="3.5703125" style="609" customWidth="1"/>
    <col min="18" max="18" width="2.85546875" style="609" customWidth="1"/>
    <col min="19" max="19" width="9.140625" style="609"/>
    <col min="20" max="20" width="59.140625" style="609" customWidth="1"/>
    <col min="21" max="16384" width="9.140625" style="609"/>
  </cols>
  <sheetData>
    <row r="1" spans="1:13" ht="21" customHeight="1">
      <c r="A1" s="794" t="s">
        <v>915</v>
      </c>
      <c r="B1" s="794"/>
      <c r="C1" s="794"/>
      <c r="D1" s="794"/>
      <c r="E1" s="794"/>
      <c r="F1" s="794"/>
      <c r="G1" s="794"/>
      <c r="H1" s="794"/>
      <c r="I1" s="794"/>
      <c r="J1" s="794"/>
      <c r="K1" s="794"/>
      <c r="L1" s="794"/>
      <c r="M1" s="794"/>
    </row>
    <row r="2" spans="1:13" ht="20.25" customHeight="1">
      <c r="A2" s="794" t="s">
        <v>687</v>
      </c>
      <c r="B2" s="794"/>
      <c r="C2" s="794"/>
      <c r="D2" s="794"/>
      <c r="E2" s="794"/>
      <c r="F2" s="794"/>
      <c r="G2" s="794"/>
      <c r="H2" s="794"/>
      <c r="I2" s="794"/>
      <c r="J2" s="794"/>
      <c r="K2" s="794"/>
      <c r="L2" s="794"/>
      <c r="M2" s="794"/>
    </row>
    <row r="3" spans="1:13" ht="20.25" customHeight="1">
      <c r="A3" s="813" t="s">
        <v>916</v>
      </c>
      <c r="B3" s="794"/>
      <c r="C3" s="794"/>
      <c r="D3" s="794"/>
      <c r="E3" s="794"/>
      <c r="F3" s="794"/>
      <c r="G3" s="794"/>
      <c r="H3" s="794"/>
      <c r="I3" s="794"/>
      <c r="J3" s="794"/>
      <c r="K3" s="794"/>
      <c r="L3" s="794"/>
      <c r="M3" s="794"/>
    </row>
    <row r="4" spans="1:13">
      <c r="A4" s="469"/>
      <c r="B4" s="468"/>
      <c r="C4" s="469"/>
      <c r="D4" s="469"/>
      <c r="E4" s="469"/>
      <c r="F4" s="469"/>
      <c r="G4" s="469"/>
      <c r="H4" s="469"/>
      <c r="I4" s="469"/>
      <c r="J4" s="469"/>
      <c r="K4" s="469"/>
      <c r="L4" s="469"/>
      <c r="M4" s="469"/>
    </row>
    <row r="5" spans="1:13" ht="35.25" customHeight="1">
      <c r="A5" s="819" t="s">
        <v>2</v>
      </c>
      <c r="B5" s="819" t="s">
        <v>3</v>
      </c>
      <c r="C5" s="819" t="s">
        <v>4</v>
      </c>
      <c r="D5" s="819" t="s">
        <v>510</v>
      </c>
      <c r="E5" s="819"/>
      <c r="F5" s="819"/>
      <c r="G5" s="819" t="s">
        <v>688</v>
      </c>
      <c r="H5" s="819"/>
      <c r="I5" s="819"/>
      <c r="J5" s="819" t="s">
        <v>512</v>
      </c>
      <c r="K5" s="819"/>
      <c r="L5" s="819"/>
      <c r="M5" s="819" t="s">
        <v>375</v>
      </c>
    </row>
    <row r="6" spans="1:13" ht="24.75" customHeight="1">
      <c r="A6" s="819"/>
      <c r="B6" s="819"/>
      <c r="C6" s="819"/>
      <c r="D6" s="819" t="s">
        <v>613</v>
      </c>
      <c r="E6" s="819" t="s">
        <v>267</v>
      </c>
      <c r="F6" s="819"/>
      <c r="G6" s="819" t="s">
        <v>613</v>
      </c>
      <c r="H6" s="819" t="s">
        <v>267</v>
      </c>
      <c r="I6" s="819"/>
      <c r="J6" s="819" t="s">
        <v>613</v>
      </c>
      <c r="K6" s="819" t="s">
        <v>267</v>
      </c>
      <c r="L6" s="819"/>
      <c r="M6" s="819"/>
    </row>
    <row r="7" spans="1:13" ht="48.75" customHeight="1">
      <c r="A7" s="819"/>
      <c r="B7" s="819"/>
      <c r="C7" s="819"/>
      <c r="D7" s="819"/>
      <c r="E7" s="610" t="s">
        <v>689</v>
      </c>
      <c r="F7" s="610" t="s">
        <v>690</v>
      </c>
      <c r="G7" s="819"/>
      <c r="H7" s="610" t="s">
        <v>689</v>
      </c>
      <c r="I7" s="610" t="s">
        <v>690</v>
      </c>
      <c r="J7" s="819"/>
      <c r="K7" s="610" t="s">
        <v>689</v>
      </c>
      <c r="L7" s="610" t="s">
        <v>690</v>
      </c>
      <c r="M7" s="819"/>
    </row>
    <row r="8" spans="1:13" s="612" customFormat="1">
      <c r="A8" s="611">
        <v>1</v>
      </c>
      <c r="B8" s="611">
        <v>2</v>
      </c>
      <c r="C8" s="611">
        <v>3</v>
      </c>
      <c r="D8" s="611">
        <v>4</v>
      </c>
      <c r="E8" s="611">
        <v>5</v>
      </c>
      <c r="F8" s="611">
        <v>6</v>
      </c>
      <c r="G8" s="611">
        <v>7</v>
      </c>
      <c r="H8" s="611">
        <v>8</v>
      </c>
      <c r="I8" s="611">
        <v>9</v>
      </c>
      <c r="J8" s="611">
        <v>10</v>
      </c>
      <c r="K8" s="611">
        <v>11</v>
      </c>
      <c r="L8" s="611">
        <v>12</v>
      </c>
      <c r="M8" s="611">
        <v>13</v>
      </c>
    </row>
    <row r="9" spans="1:13" ht="24" customHeight="1">
      <c r="A9" s="610" t="s">
        <v>33</v>
      </c>
      <c r="B9" s="613" t="s">
        <v>691</v>
      </c>
      <c r="C9" s="610"/>
      <c r="D9" s="614">
        <f>SUM(D10:D16)</f>
        <v>5320</v>
      </c>
      <c r="E9" s="614">
        <f t="shared" ref="E9:L9" si="0">SUM(E10:E16)</f>
        <v>5320</v>
      </c>
      <c r="F9" s="614">
        <f t="shared" si="0"/>
        <v>0</v>
      </c>
      <c r="G9" s="614">
        <f t="shared" si="0"/>
        <v>5320</v>
      </c>
      <c r="H9" s="614">
        <f t="shared" si="0"/>
        <v>5320</v>
      </c>
      <c r="I9" s="614">
        <f t="shared" si="0"/>
        <v>0</v>
      </c>
      <c r="J9" s="614">
        <f t="shared" si="0"/>
        <v>1880</v>
      </c>
      <c r="K9" s="614">
        <f t="shared" si="0"/>
        <v>1880</v>
      </c>
      <c r="L9" s="614">
        <f t="shared" si="0"/>
        <v>0</v>
      </c>
      <c r="M9" s="610"/>
    </row>
    <row r="10" spans="1:13" ht="35.25" customHeight="1">
      <c r="A10" s="615" t="s">
        <v>6</v>
      </c>
      <c r="B10" s="616" t="s">
        <v>692</v>
      </c>
      <c r="C10" s="617" t="s">
        <v>57</v>
      </c>
      <c r="D10" s="618">
        <v>640</v>
      </c>
      <c r="E10" s="618">
        <v>640</v>
      </c>
      <c r="F10" s="618">
        <v>0</v>
      </c>
      <c r="G10" s="619">
        <v>640</v>
      </c>
      <c r="H10" s="619">
        <v>640</v>
      </c>
      <c r="I10" s="619">
        <v>0</v>
      </c>
      <c r="J10" s="619">
        <v>0</v>
      </c>
      <c r="K10" s="619"/>
      <c r="L10" s="619"/>
      <c r="M10" s="697"/>
    </row>
    <row r="11" spans="1:13" ht="48.75" customHeight="1">
      <c r="A11" s="615" t="s">
        <v>6</v>
      </c>
      <c r="B11" s="616" t="s">
        <v>693</v>
      </c>
      <c r="C11" s="617" t="s">
        <v>57</v>
      </c>
      <c r="D11" s="618">
        <v>2340</v>
      </c>
      <c r="E11" s="618">
        <v>2340</v>
      </c>
      <c r="F11" s="618">
        <v>0</v>
      </c>
      <c r="G11" s="619">
        <v>2340</v>
      </c>
      <c r="H11" s="619">
        <v>2340</v>
      </c>
      <c r="I11" s="619">
        <v>0</v>
      </c>
      <c r="J11" s="619">
        <v>0</v>
      </c>
      <c r="K11" s="619"/>
      <c r="L11" s="619"/>
      <c r="M11" s="697"/>
    </row>
    <row r="12" spans="1:13" ht="48.75" customHeight="1">
      <c r="A12" s="615" t="s">
        <v>6</v>
      </c>
      <c r="B12" s="616" t="s">
        <v>694</v>
      </c>
      <c r="C12" s="617" t="s">
        <v>57</v>
      </c>
      <c r="D12" s="618">
        <v>2340</v>
      </c>
      <c r="E12" s="618">
        <v>2340</v>
      </c>
      <c r="F12" s="618">
        <v>0</v>
      </c>
      <c r="G12" s="619">
        <v>2340</v>
      </c>
      <c r="H12" s="619">
        <v>2340</v>
      </c>
      <c r="I12" s="619">
        <v>0</v>
      </c>
      <c r="J12" s="619">
        <v>0</v>
      </c>
      <c r="K12" s="619"/>
      <c r="L12" s="619"/>
      <c r="M12" s="697"/>
    </row>
    <row r="13" spans="1:13" ht="48.75" customHeight="1">
      <c r="A13" s="615" t="s">
        <v>6</v>
      </c>
      <c r="B13" s="620" t="s">
        <v>695</v>
      </c>
      <c r="C13" s="617" t="s">
        <v>57</v>
      </c>
      <c r="D13" s="618"/>
      <c r="E13" s="618"/>
      <c r="F13" s="621"/>
      <c r="G13" s="622"/>
      <c r="H13" s="622"/>
      <c r="I13" s="622"/>
      <c r="J13" s="623">
        <v>850</v>
      </c>
      <c r="K13" s="623">
        <v>850</v>
      </c>
      <c r="L13" s="619">
        <v>0</v>
      </c>
      <c r="M13" s="622"/>
    </row>
    <row r="14" spans="1:13" ht="48.75" customHeight="1">
      <c r="A14" s="615" t="s">
        <v>6</v>
      </c>
      <c r="B14" s="620" t="s">
        <v>696</v>
      </c>
      <c r="C14" s="617" t="s">
        <v>57</v>
      </c>
      <c r="D14" s="618"/>
      <c r="E14" s="618"/>
      <c r="F14" s="618"/>
      <c r="G14" s="622"/>
      <c r="H14" s="622"/>
      <c r="I14" s="622"/>
      <c r="J14" s="623">
        <v>850</v>
      </c>
      <c r="K14" s="623">
        <v>850</v>
      </c>
      <c r="L14" s="619">
        <v>0</v>
      </c>
      <c r="M14" s="622"/>
    </row>
    <row r="15" spans="1:13" ht="48.75" customHeight="1">
      <c r="A15" s="615" t="s">
        <v>6</v>
      </c>
      <c r="B15" s="620" t="s">
        <v>697</v>
      </c>
      <c r="C15" s="617" t="s">
        <v>57</v>
      </c>
      <c r="D15" s="618"/>
      <c r="E15" s="618"/>
      <c r="F15" s="618"/>
      <c r="G15" s="622"/>
      <c r="H15" s="622"/>
      <c r="I15" s="622"/>
      <c r="J15" s="623">
        <v>90</v>
      </c>
      <c r="K15" s="623">
        <v>90</v>
      </c>
      <c r="L15" s="619">
        <v>0</v>
      </c>
      <c r="M15" s="622"/>
    </row>
    <row r="16" spans="1:13" ht="48.75" customHeight="1">
      <c r="A16" s="615" t="s">
        <v>6</v>
      </c>
      <c r="B16" s="620" t="s">
        <v>698</v>
      </c>
      <c r="C16" s="617" t="s">
        <v>57</v>
      </c>
      <c r="D16" s="618"/>
      <c r="E16" s="618"/>
      <c r="F16" s="618"/>
      <c r="G16" s="610"/>
      <c r="H16" s="610"/>
      <c r="I16" s="610"/>
      <c r="J16" s="624">
        <v>90</v>
      </c>
      <c r="K16" s="624">
        <v>90</v>
      </c>
      <c r="L16" s="625">
        <v>0</v>
      </c>
      <c r="M16" s="610"/>
    </row>
    <row r="17" spans="1:16">
      <c r="A17" s="626" t="s">
        <v>699</v>
      </c>
      <c r="B17" s="627" t="s">
        <v>700</v>
      </c>
      <c r="C17" s="628"/>
      <c r="D17" s="626"/>
      <c r="E17" s="626"/>
      <c r="F17" s="626"/>
      <c r="G17" s="629"/>
      <c r="H17" s="629"/>
      <c r="I17" s="629"/>
      <c r="J17" s="629"/>
      <c r="K17" s="629"/>
      <c r="L17" s="629"/>
      <c r="M17" s="728"/>
    </row>
    <row r="18" spans="1:16">
      <c r="A18" s="630">
        <v>1</v>
      </c>
      <c r="B18" s="631" t="s">
        <v>701</v>
      </c>
      <c r="C18" s="630" t="s">
        <v>702</v>
      </c>
      <c r="D18" s="632">
        <f>E18+F18</f>
        <v>460</v>
      </c>
      <c r="E18" s="632">
        <v>167</v>
      </c>
      <c r="F18" s="632">
        <v>293</v>
      </c>
      <c r="G18" s="632">
        <f>H18+I18</f>
        <v>455</v>
      </c>
      <c r="H18" s="633">
        <f>H21+H22</f>
        <v>166</v>
      </c>
      <c r="I18" s="633">
        <f>I21+I22</f>
        <v>289</v>
      </c>
      <c r="J18" s="632">
        <f>K18+L18</f>
        <v>562</v>
      </c>
      <c r="K18" s="633">
        <f>K21+K22</f>
        <v>230</v>
      </c>
      <c r="L18" s="633">
        <f>L21+L22</f>
        <v>332</v>
      </c>
      <c r="M18" s="692"/>
      <c r="N18" s="609">
        <f>G18/D18%</f>
        <v>98.913043478260875</v>
      </c>
    </row>
    <row r="19" spans="1:16">
      <c r="A19" s="634" t="s">
        <v>329</v>
      </c>
      <c r="B19" s="635" t="s">
        <v>703</v>
      </c>
      <c r="C19" s="634" t="s">
        <v>702</v>
      </c>
      <c r="D19" s="632">
        <f t="shared" ref="D19:D30" si="1">E19+F19</f>
        <v>460</v>
      </c>
      <c r="E19" s="632">
        <f>E21+E22</f>
        <v>167</v>
      </c>
      <c r="F19" s="632">
        <f>F21+F22</f>
        <v>293</v>
      </c>
      <c r="G19" s="632">
        <f t="shared" ref="G19:G30" si="2">H19+I19</f>
        <v>455</v>
      </c>
      <c r="H19" s="632">
        <f>H21+H22</f>
        <v>166</v>
      </c>
      <c r="I19" s="632">
        <f>I21+I22</f>
        <v>289</v>
      </c>
      <c r="J19" s="632">
        <f t="shared" ref="J19:J30" si="3">K19+L19</f>
        <v>562</v>
      </c>
      <c r="K19" s="632">
        <f>K21+K22</f>
        <v>230</v>
      </c>
      <c r="L19" s="632">
        <f>L21+L22</f>
        <v>332</v>
      </c>
      <c r="M19" s="692"/>
    </row>
    <row r="20" spans="1:16">
      <c r="A20" s="636"/>
      <c r="B20" s="637" t="s">
        <v>14</v>
      </c>
      <c r="C20" s="636"/>
      <c r="D20" s="618"/>
      <c r="E20" s="618"/>
      <c r="F20" s="618"/>
      <c r="G20" s="618"/>
      <c r="H20" s="638"/>
      <c r="I20" s="638"/>
      <c r="J20" s="618"/>
      <c r="K20" s="638"/>
      <c r="L20" s="638"/>
      <c r="M20" s="692"/>
    </row>
    <row r="21" spans="1:16" ht="14.25" customHeight="1">
      <c r="A21" s="636"/>
      <c r="B21" s="637" t="s">
        <v>704</v>
      </c>
      <c r="C21" s="636" t="s">
        <v>702</v>
      </c>
      <c r="D21" s="618">
        <f t="shared" si="1"/>
        <v>330</v>
      </c>
      <c r="E21" s="618">
        <v>137</v>
      </c>
      <c r="F21" s="618">
        <v>193</v>
      </c>
      <c r="G21" s="618">
        <f t="shared" si="2"/>
        <v>311</v>
      </c>
      <c r="H21" s="638">
        <v>131</v>
      </c>
      <c r="I21" s="638">
        <v>180</v>
      </c>
      <c r="J21" s="618">
        <f t="shared" si="3"/>
        <v>362</v>
      </c>
      <c r="K21" s="638">
        <v>130</v>
      </c>
      <c r="L21" s="638">
        <v>232</v>
      </c>
      <c r="M21" s="692"/>
      <c r="N21" s="639">
        <f>G21-D21</f>
        <v>-19</v>
      </c>
      <c r="O21" s="639">
        <f>H21-E21</f>
        <v>-6</v>
      </c>
      <c r="P21" s="639"/>
    </row>
    <row r="22" spans="1:16" ht="29.25" customHeight="1">
      <c r="A22" s="636"/>
      <c r="B22" s="637" t="s">
        <v>705</v>
      </c>
      <c r="C22" s="636" t="s">
        <v>702</v>
      </c>
      <c r="D22" s="618">
        <f t="shared" si="1"/>
        <v>130</v>
      </c>
      <c r="E22" s="618">
        <v>30</v>
      </c>
      <c r="F22" s="618">
        <v>100</v>
      </c>
      <c r="G22" s="618">
        <f t="shared" si="2"/>
        <v>144</v>
      </c>
      <c r="H22" s="638">
        <v>35</v>
      </c>
      <c r="I22" s="638">
        <v>109</v>
      </c>
      <c r="J22" s="618">
        <f t="shared" si="3"/>
        <v>200</v>
      </c>
      <c r="K22" s="638">
        <v>100</v>
      </c>
      <c r="L22" s="638">
        <v>100</v>
      </c>
      <c r="M22" s="729" t="s">
        <v>706</v>
      </c>
      <c r="N22" s="609">
        <f>G22/D22%</f>
        <v>110.76923076923076</v>
      </c>
    </row>
    <row r="23" spans="1:16">
      <c r="A23" s="630">
        <v>2</v>
      </c>
      <c r="B23" s="631" t="s">
        <v>707</v>
      </c>
      <c r="C23" s="630" t="s">
        <v>702</v>
      </c>
      <c r="D23" s="632">
        <f t="shared" si="1"/>
        <v>453</v>
      </c>
      <c r="E23" s="632">
        <v>0</v>
      </c>
      <c r="F23" s="632">
        <v>453</v>
      </c>
      <c r="G23" s="632">
        <f t="shared" si="2"/>
        <v>353</v>
      </c>
      <c r="H23" s="633">
        <v>0</v>
      </c>
      <c r="I23" s="633">
        <v>353</v>
      </c>
      <c r="J23" s="632">
        <v>79</v>
      </c>
      <c r="K23" s="633">
        <v>0</v>
      </c>
      <c r="L23" s="633">
        <v>79</v>
      </c>
      <c r="M23" s="692"/>
    </row>
    <row r="24" spans="1:16">
      <c r="A24" s="634" t="s">
        <v>329</v>
      </c>
      <c r="B24" s="635" t="s">
        <v>708</v>
      </c>
      <c r="C24" s="634" t="s">
        <v>702</v>
      </c>
      <c r="D24" s="632">
        <f t="shared" si="1"/>
        <v>453</v>
      </c>
      <c r="E24" s="632">
        <v>0</v>
      </c>
      <c r="F24" s="632">
        <f>F26+F27</f>
        <v>453</v>
      </c>
      <c r="G24" s="632">
        <f t="shared" si="2"/>
        <v>353</v>
      </c>
      <c r="H24" s="633">
        <v>0</v>
      </c>
      <c r="I24" s="632">
        <f>I26+I27</f>
        <v>353</v>
      </c>
      <c r="J24" s="632">
        <v>79</v>
      </c>
      <c r="K24" s="633">
        <v>0</v>
      </c>
      <c r="L24" s="632">
        <v>79</v>
      </c>
      <c r="M24" s="692"/>
      <c r="N24" s="609">
        <f>G24/D24%</f>
        <v>77.924944812362028</v>
      </c>
    </row>
    <row r="25" spans="1:16">
      <c r="A25" s="636"/>
      <c r="B25" s="637" t="s">
        <v>14</v>
      </c>
      <c r="C25" s="636"/>
      <c r="D25" s="618"/>
      <c r="E25" s="618"/>
      <c r="F25" s="618"/>
      <c r="G25" s="618"/>
      <c r="H25" s="638"/>
      <c r="I25" s="638"/>
      <c r="J25" s="618"/>
      <c r="K25" s="638"/>
      <c r="L25" s="638"/>
      <c r="M25" s="692"/>
    </row>
    <row r="26" spans="1:16">
      <c r="A26" s="636"/>
      <c r="B26" s="637" t="s">
        <v>704</v>
      </c>
      <c r="C26" s="636" t="s">
        <v>702</v>
      </c>
      <c r="D26" s="618">
        <f t="shared" si="1"/>
        <v>353</v>
      </c>
      <c r="E26" s="618">
        <v>0</v>
      </c>
      <c r="F26" s="618">
        <v>353</v>
      </c>
      <c r="G26" s="618">
        <f t="shared" si="2"/>
        <v>353</v>
      </c>
      <c r="H26" s="638">
        <v>0</v>
      </c>
      <c r="I26" s="638">
        <v>353</v>
      </c>
      <c r="J26" s="618">
        <v>79</v>
      </c>
      <c r="K26" s="638">
        <v>0</v>
      </c>
      <c r="L26" s="638">
        <v>79</v>
      </c>
      <c r="M26" s="692"/>
    </row>
    <row r="27" spans="1:16" ht="94.5">
      <c r="A27" s="636"/>
      <c r="B27" s="637" t="s">
        <v>709</v>
      </c>
      <c r="C27" s="636" t="s">
        <v>702</v>
      </c>
      <c r="D27" s="618">
        <f t="shared" si="1"/>
        <v>100</v>
      </c>
      <c r="E27" s="618">
        <v>0</v>
      </c>
      <c r="F27" s="618">
        <v>100</v>
      </c>
      <c r="G27" s="618">
        <f t="shared" si="2"/>
        <v>0</v>
      </c>
      <c r="H27" s="638"/>
      <c r="I27" s="638"/>
      <c r="J27" s="618">
        <f t="shared" si="3"/>
        <v>0</v>
      </c>
      <c r="K27" s="638"/>
      <c r="L27" s="638"/>
      <c r="M27" s="692"/>
    </row>
    <row r="28" spans="1:16" ht="31.5">
      <c r="A28" s="630">
        <v>3</v>
      </c>
      <c r="B28" s="631" t="s">
        <v>710</v>
      </c>
      <c r="C28" s="630" t="s">
        <v>563</v>
      </c>
      <c r="D28" s="632"/>
      <c r="E28" s="632"/>
      <c r="F28" s="632"/>
      <c r="G28" s="632"/>
      <c r="H28" s="633"/>
      <c r="I28" s="633"/>
      <c r="J28" s="632">
        <f t="shared" si="3"/>
        <v>2300</v>
      </c>
      <c r="K28" s="633">
        <v>2300</v>
      </c>
      <c r="L28" s="633">
        <v>0</v>
      </c>
      <c r="M28" s="692"/>
    </row>
    <row r="29" spans="1:16" ht="21" customHeight="1">
      <c r="A29" s="630">
        <v>4</v>
      </c>
      <c r="B29" s="631" t="s">
        <v>711</v>
      </c>
      <c r="C29" s="630" t="s">
        <v>563</v>
      </c>
      <c r="D29" s="632">
        <f t="shared" si="1"/>
        <v>150</v>
      </c>
      <c r="E29" s="632">
        <v>150</v>
      </c>
      <c r="F29" s="632">
        <v>0</v>
      </c>
      <c r="G29" s="632">
        <f t="shared" si="2"/>
        <v>147</v>
      </c>
      <c r="H29" s="633">
        <v>147</v>
      </c>
      <c r="I29" s="633">
        <v>0</v>
      </c>
      <c r="J29" s="632">
        <f t="shared" si="3"/>
        <v>150</v>
      </c>
      <c r="K29" s="633">
        <v>0</v>
      </c>
      <c r="L29" s="633">
        <v>150</v>
      </c>
      <c r="M29" s="692"/>
      <c r="N29" s="640">
        <f>H29/E29%</f>
        <v>98</v>
      </c>
    </row>
    <row r="30" spans="1:16" ht="21" customHeight="1">
      <c r="A30" s="630">
        <v>5</v>
      </c>
      <c r="B30" s="631" t="s">
        <v>712</v>
      </c>
      <c r="C30" s="630" t="s">
        <v>563</v>
      </c>
      <c r="D30" s="632">
        <f t="shared" si="1"/>
        <v>100</v>
      </c>
      <c r="E30" s="632">
        <v>100</v>
      </c>
      <c r="F30" s="632">
        <v>0</v>
      </c>
      <c r="G30" s="632">
        <f t="shared" si="2"/>
        <v>0</v>
      </c>
      <c r="H30" s="641"/>
      <c r="I30" s="641"/>
      <c r="J30" s="632">
        <f t="shared" si="3"/>
        <v>0</v>
      </c>
      <c r="K30" s="641"/>
      <c r="L30" s="641"/>
      <c r="M30" s="692"/>
    </row>
    <row r="31" spans="1:16" ht="21" customHeight="1">
      <c r="A31" s="626" t="s">
        <v>713</v>
      </c>
      <c r="B31" s="627" t="s">
        <v>714</v>
      </c>
      <c r="C31" s="626"/>
      <c r="D31" s="642"/>
      <c r="E31" s="642"/>
      <c r="F31" s="642"/>
      <c r="G31" s="629"/>
      <c r="H31" s="629"/>
      <c r="I31" s="629"/>
      <c r="J31" s="629"/>
      <c r="K31" s="629"/>
      <c r="L31" s="629"/>
      <c r="M31" s="728"/>
    </row>
    <row r="32" spans="1:16" ht="31.5">
      <c r="A32" s="630">
        <v>1</v>
      </c>
      <c r="B32" s="631" t="s">
        <v>715</v>
      </c>
      <c r="C32" s="630" t="s">
        <v>563</v>
      </c>
      <c r="D32" s="632">
        <f>E32+F32</f>
        <v>160</v>
      </c>
      <c r="E32" s="632">
        <f>E33+E34</f>
        <v>160</v>
      </c>
      <c r="F32" s="632">
        <f>F33+F34</f>
        <v>0</v>
      </c>
      <c r="G32" s="632">
        <f>H32+I32</f>
        <v>196</v>
      </c>
      <c r="H32" s="632">
        <f>H33+H34</f>
        <v>0</v>
      </c>
      <c r="I32" s="632">
        <f>I33+I34</f>
        <v>196</v>
      </c>
      <c r="J32" s="632">
        <f>K32+L32</f>
        <v>200</v>
      </c>
      <c r="K32" s="632">
        <f>K33+K34</f>
        <v>0</v>
      </c>
      <c r="L32" s="632">
        <f>L33+L34</f>
        <v>200</v>
      </c>
      <c r="M32" s="692"/>
    </row>
    <row r="33" spans="1:14" ht="20.25" customHeight="1">
      <c r="A33" s="630" t="s">
        <v>6</v>
      </c>
      <c r="B33" s="616" t="s">
        <v>716</v>
      </c>
      <c r="C33" s="636" t="s">
        <v>563</v>
      </c>
      <c r="D33" s="618">
        <f t="shared" ref="D33:D54" si="4">E33+F33</f>
        <v>100</v>
      </c>
      <c r="E33" s="618">
        <v>100</v>
      </c>
      <c r="F33" s="618">
        <v>0</v>
      </c>
      <c r="G33" s="618">
        <f t="shared" ref="G33:G54" si="5">H33+I33</f>
        <v>96</v>
      </c>
      <c r="H33" s="643">
        <v>0</v>
      </c>
      <c r="I33" s="643">
        <v>96</v>
      </c>
      <c r="J33" s="618">
        <f t="shared" ref="J33:J59" si="6">K33+L33</f>
        <v>100</v>
      </c>
      <c r="K33" s="643">
        <v>0</v>
      </c>
      <c r="L33" s="643">
        <v>100</v>
      </c>
      <c r="M33" s="692"/>
    </row>
    <row r="34" spans="1:14" ht="20.25" customHeight="1">
      <c r="A34" s="630" t="s">
        <v>6</v>
      </c>
      <c r="B34" s="616" t="s">
        <v>717</v>
      </c>
      <c r="C34" s="636" t="s">
        <v>563</v>
      </c>
      <c r="D34" s="618">
        <f t="shared" si="4"/>
        <v>60</v>
      </c>
      <c r="E34" s="618">
        <v>60</v>
      </c>
      <c r="F34" s="618">
        <v>0</v>
      </c>
      <c r="G34" s="618">
        <f t="shared" si="5"/>
        <v>100</v>
      </c>
      <c r="H34" s="643">
        <v>0</v>
      </c>
      <c r="I34" s="643">
        <v>100</v>
      </c>
      <c r="J34" s="618">
        <f t="shared" si="6"/>
        <v>100</v>
      </c>
      <c r="K34" s="643">
        <v>0</v>
      </c>
      <c r="L34" s="643">
        <v>100</v>
      </c>
      <c r="M34" s="692"/>
    </row>
    <row r="35" spans="1:14" ht="20.25" customHeight="1">
      <c r="A35" s="630">
        <v>2</v>
      </c>
      <c r="B35" s="631" t="s">
        <v>718</v>
      </c>
      <c r="C35" s="630" t="s">
        <v>563</v>
      </c>
      <c r="D35" s="632">
        <f t="shared" si="4"/>
        <v>1172</v>
      </c>
      <c r="E35" s="632">
        <f>E36+E40+E43+E49+E54</f>
        <v>0</v>
      </c>
      <c r="F35" s="632">
        <f>F36+F40+F43+F49+F54</f>
        <v>1172</v>
      </c>
      <c r="G35" s="632">
        <f t="shared" si="5"/>
        <v>1058</v>
      </c>
      <c r="H35" s="632">
        <f>H36+H40+H43+H49+H54</f>
        <v>0</v>
      </c>
      <c r="I35" s="632">
        <f>I36+I40+I43+I49+I54</f>
        <v>1058</v>
      </c>
      <c r="J35" s="632">
        <f t="shared" si="6"/>
        <v>952</v>
      </c>
      <c r="K35" s="632">
        <f>K36+K40+K43+K49+K54</f>
        <v>0</v>
      </c>
      <c r="L35" s="632">
        <f>L36+L40+L43+L49+L54</f>
        <v>952</v>
      </c>
      <c r="M35" s="692"/>
      <c r="N35" s="609">
        <f>G35/D35%</f>
        <v>90.273037542662109</v>
      </c>
    </row>
    <row r="36" spans="1:14" ht="21.75" customHeight="1">
      <c r="A36" s="644" t="s">
        <v>76</v>
      </c>
      <c r="B36" s="645" t="s">
        <v>719</v>
      </c>
      <c r="C36" s="630" t="s">
        <v>563</v>
      </c>
      <c r="D36" s="632">
        <f t="shared" si="4"/>
        <v>131</v>
      </c>
      <c r="E36" s="632">
        <f>SUM(E37:E39)</f>
        <v>0</v>
      </c>
      <c r="F36" s="632">
        <f>SUM(F37:F39)</f>
        <v>131</v>
      </c>
      <c r="G36" s="632">
        <f t="shared" si="5"/>
        <v>128</v>
      </c>
      <c r="H36" s="632">
        <f>SUM(H37:H39)</f>
        <v>0</v>
      </c>
      <c r="I36" s="632">
        <f>SUM(I37:I39)</f>
        <v>128</v>
      </c>
      <c r="J36" s="632">
        <f t="shared" si="6"/>
        <v>86</v>
      </c>
      <c r="K36" s="632">
        <f>SUM(K37:K39)</f>
        <v>0</v>
      </c>
      <c r="L36" s="632">
        <f>SUM(L37:L39)</f>
        <v>86</v>
      </c>
      <c r="M36" s="692"/>
    </row>
    <row r="37" spans="1:14" ht="21.75" customHeight="1">
      <c r="A37" s="617" t="s">
        <v>6</v>
      </c>
      <c r="B37" s="616" t="s">
        <v>720</v>
      </c>
      <c r="C37" s="636" t="s">
        <v>563</v>
      </c>
      <c r="D37" s="618">
        <f t="shared" si="4"/>
        <v>45</v>
      </c>
      <c r="E37" s="618">
        <v>0</v>
      </c>
      <c r="F37" s="618">
        <v>45</v>
      </c>
      <c r="G37" s="618">
        <f t="shared" si="5"/>
        <v>42</v>
      </c>
      <c r="H37" s="643">
        <v>0</v>
      </c>
      <c r="I37" s="643">
        <v>42</v>
      </c>
      <c r="J37" s="618">
        <f t="shared" si="6"/>
        <v>0</v>
      </c>
      <c r="K37" s="643"/>
      <c r="L37" s="643"/>
      <c r="M37" s="692"/>
    </row>
    <row r="38" spans="1:14" ht="21.75" customHeight="1">
      <c r="A38" s="617" t="s">
        <v>6</v>
      </c>
      <c r="B38" s="616" t="s">
        <v>721</v>
      </c>
      <c r="C38" s="636" t="s">
        <v>563</v>
      </c>
      <c r="D38" s="618">
        <f t="shared" si="4"/>
        <v>41</v>
      </c>
      <c r="E38" s="618">
        <v>0</v>
      </c>
      <c r="F38" s="618">
        <v>41</v>
      </c>
      <c r="G38" s="618">
        <f t="shared" si="5"/>
        <v>41</v>
      </c>
      <c r="H38" s="643">
        <v>0</v>
      </c>
      <c r="I38" s="643">
        <v>41</v>
      </c>
      <c r="J38" s="618">
        <f t="shared" si="6"/>
        <v>41</v>
      </c>
      <c r="K38" s="643">
        <v>0</v>
      </c>
      <c r="L38" s="643">
        <v>41</v>
      </c>
      <c r="M38" s="692"/>
    </row>
    <row r="39" spans="1:14" ht="21.75" customHeight="1">
      <c r="A39" s="617" t="s">
        <v>6</v>
      </c>
      <c r="B39" s="616" t="s">
        <v>722</v>
      </c>
      <c r="C39" s="636" t="s">
        <v>563</v>
      </c>
      <c r="D39" s="618">
        <f t="shared" si="4"/>
        <v>45</v>
      </c>
      <c r="E39" s="618">
        <v>0</v>
      </c>
      <c r="F39" s="618">
        <v>45</v>
      </c>
      <c r="G39" s="618">
        <f t="shared" si="5"/>
        <v>45</v>
      </c>
      <c r="H39" s="643">
        <v>0</v>
      </c>
      <c r="I39" s="643">
        <v>45</v>
      </c>
      <c r="J39" s="618">
        <f t="shared" si="6"/>
        <v>45</v>
      </c>
      <c r="K39" s="643">
        <v>0</v>
      </c>
      <c r="L39" s="643">
        <v>45</v>
      </c>
      <c r="M39" s="692"/>
    </row>
    <row r="40" spans="1:14" ht="21.75" customHeight="1">
      <c r="A40" s="644" t="s">
        <v>77</v>
      </c>
      <c r="B40" s="645" t="s">
        <v>723</v>
      </c>
      <c r="C40" s="630" t="s">
        <v>563</v>
      </c>
      <c r="D40" s="632">
        <f t="shared" si="4"/>
        <v>373</v>
      </c>
      <c r="E40" s="632">
        <f>E41+E42</f>
        <v>0</v>
      </c>
      <c r="F40" s="632">
        <f>F41+F42</f>
        <v>373</v>
      </c>
      <c r="G40" s="632">
        <f t="shared" si="5"/>
        <v>369</v>
      </c>
      <c r="H40" s="632">
        <f>H41+H42</f>
        <v>0</v>
      </c>
      <c r="I40" s="632">
        <f>I41+I42</f>
        <v>369</v>
      </c>
      <c r="J40" s="632">
        <f t="shared" si="6"/>
        <v>0</v>
      </c>
      <c r="K40" s="632">
        <f>K41+K42</f>
        <v>0</v>
      </c>
      <c r="L40" s="632">
        <f>L41+L42</f>
        <v>0</v>
      </c>
      <c r="M40" s="692"/>
      <c r="N40" s="609">
        <f>808/902%</f>
        <v>89.578713968957871</v>
      </c>
    </row>
    <row r="41" spans="1:14" ht="21.75" customHeight="1">
      <c r="A41" s="617" t="s">
        <v>6</v>
      </c>
      <c r="B41" s="616" t="s">
        <v>724</v>
      </c>
      <c r="C41" s="636" t="s">
        <v>563</v>
      </c>
      <c r="D41" s="618">
        <f t="shared" si="4"/>
        <v>142</v>
      </c>
      <c r="E41" s="618">
        <v>0</v>
      </c>
      <c r="F41" s="618">
        <v>142</v>
      </c>
      <c r="G41" s="618">
        <f t="shared" si="5"/>
        <v>138</v>
      </c>
      <c r="H41" s="643">
        <v>0</v>
      </c>
      <c r="I41" s="643">
        <v>138</v>
      </c>
      <c r="J41" s="618">
        <f t="shared" si="6"/>
        <v>0</v>
      </c>
      <c r="K41" s="643"/>
      <c r="L41" s="643"/>
      <c r="M41" s="692"/>
    </row>
    <row r="42" spans="1:14" ht="21.75" customHeight="1">
      <c r="A42" s="617" t="s">
        <v>6</v>
      </c>
      <c r="B42" s="616" t="s">
        <v>725</v>
      </c>
      <c r="C42" s="636" t="s">
        <v>563</v>
      </c>
      <c r="D42" s="618">
        <f t="shared" si="4"/>
        <v>231</v>
      </c>
      <c r="E42" s="618">
        <v>0</v>
      </c>
      <c r="F42" s="618">
        <v>231</v>
      </c>
      <c r="G42" s="618">
        <f t="shared" si="5"/>
        <v>231</v>
      </c>
      <c r="H42" s="643">
        <v>0</v>
      </c>
      <c r="I42" s="643">
        <v>231</v>
      </c>
      <c r="J42" s="618">
        <f t="shared" si="6"/>
        <v>0</v>
      </c>
      <c r="K42" s="643"/>
      <c r="L42" s="643"/>
      <c r="M42" s="692"/>
    </row>
    <row r="43" spans="1:14" ht="21.75" customHeight="1">
      <c r="A43" s="644" t="s">
        <v>78</v>
      </c>
      <c r="B43" s="645" t="s">
        <v>726</v>
      </c>
      <c r="C43" s="630" t="s">
        <v>563</v>
      </c>
      <c r="D43" s="632">
        <f t="shared" si="4"/>
        <v>398</v>
      </c>
      <c r="E43" s="632">
        <f>SUM(E44:E48)</f>
        <v>0</v>
      </c>
      <c r="F43" s="632">
        <f>SUM(F44:F48)</f>
        <v>398</v>
      </c>
      <c r="G43" s="632">
        <f t="shared" si="5"/>
        <v>311</v>
      </c>
      <c r="H43" s="632">
        <f>SUM(H44:H48)</f>
        <v>0</v>
      </c>
      <c r="I43" s="632">
        <f>SUM(I44:I48)</f>
        <v>311</v>
      </c>
      <c r="J43" s="632">
        <f t="shared" si="6"/>
        <v>311</v>
      </c>
      <c r="K43" s="632">
        <f>SUM(K44:K48)</f>
        <v>0</v>
      </c>
      <c r="L43" s="632">
        <f>SUM(L44:L48)</f>
        <v>311</v>
      </c>
      <c r="M43" s="692"/>
    </row>
    <row r="44" spans="1:14" ht="21.75" customHeight="1">
      <c r="A44" s="617" t="s">
        <v>6</v>
      </c>
      <c r="B44" s="616" t="s">
        <v>727</v>
      </c>
      <c r="C44" s="636" t="s">
        <v>563</v>
      </c>
      <c r="D44" s="618">
        <f t="shared" si="4"/>
        <v>126</v>
      </c>
      <c r="E44" s="618">
        <v>0</v>
      </c>
      <c r="F44" s="618">
        <v>126</v>
      </c>
      <c r="G44" s="618">
        <f t="shared" si="5"/>
        <v>104</v>
      </c>
      <c r="H44" s="643">
        <v>0</v>
      </c>
      <c r="I44" s="643">
        <v>104</v>
      </c>
      <c r="J44" s="618">
        <f t="shared" si="6"/>
        <v>104</v>
      </c>
      <c r="K44" s="643">
        <v>0</v>
      </c>
      <c r="L44" s="643">
        <v>104</v>
      </c>
      <c r="M44" s="692"/>
    </row>
    <row r="45" spans="1:14" ht="21.75" customHeight="1">
      <c r="A45" s="617" t="s">
        <v>6</v>
      </c>
      <c r="B45" s="616" t="s">
        <v>728</v>
      </c>
      <c r="C45" s="636" t="s">
        <v>563</v>
      </c>
      <c r="D45" s="618">
        <f t="shared" si="4"/>
        <v>172</v>
      </c>
      <c r="E45" s="618">
        <v>0</v>
      </c>
      <c r="F45" s="618">
        <v>172</v>
      </c>
      <c r="G45" s="618">
        <f t="shared" si="5"/>
        <v>163</v>
      </c>
      <c r="H45" s="643">
        <v>0</v>
      </c>
      <c r="I45" s="643">
        <v>163</v>
      </c>
      <c r="J45" s="618">
        <f t="shared" si="6"/>
        <v>163</v>
      </c>
      <c r="K45" s="643">
        <v>0</v>
      </c>
      <c r="L45" s="643">
        <v>163</v>
      </c>
      <c r="M45" s="692"/>
    </row>
    <row r="46" spans="1:14" ht="21.75" customHeight="1">
      <c r="A46" s="617" t="s">
        <v>6</v>
      </c>
      <c r="B46" s="616" t="s">
        <v>729</v>
      </c>
      <c r="C46" s="636" t="s">
        <v>563</v>
      </c>
      <c r="D46" s="618">
        <f t="shared" si="4"/>
        <v>30</v>
      </c>
      <c r="E46" s="618">
        <v>0</v>
      </c>
      <c r="F46" s="618">
        <v>30</v>
      </c>
      <c r="G46" s="618">
        <f t="shared" si="5"/>
        <v>0</v>
      </c>
      <c r="H46" s="643">
        <v>0</v>
      </c>
      <c r="I46" s="643">
        <v>0</v>
      </c>
      <c r="J46" s="618">
        <f t="shared" si="6"/>
        <v>0</v>
      </c>
      <c r="K46" s="643">
        <v>0</v>
      </c>
      <c r="L46" s="643">
        <v>0</v>
      </c>
      <c r="M46" s="692"/>
    </row>
    <row r="47" spans="1:14" ht="21.75" customHeight="1">
      <c r="A47" s="617" t="s">
        <v>6</v>
      </c>
      <c r="B47" s="616" t="s">
        <v>730</v>
      </c>
      <c r="C47" s="636" t="s">
        <v>563</v>
      </c>
      <c r="D47" s="618">
        <f t="shared" si="4"/>
        <v>30</v>
      </c>
      <c r="E47" s="618">
        <v>0</v>
      </c>
      <c r="F47" s="618">
        <v>30</v>
      </c>
      <c r="G47" s="618">
        <f t="shared" si="5"/>
        <v>44</v>
      </c>
      <c r="H47" s="643">
        <v>0</v>
      </c>
      <c r="I47" s="643">
        <v>44</v>
      </c>
      <c r="J47" s="618">
        <f t="shared" si="6"/>
        <v>44</v>
      </c>
      <c r="K47" s="643">
        <v>0</v>
      </c>
      <c r="L47" s="643">
        <v>44</v>
      </c>
      <c r="M47" s="692"/>
    </row>
    <row r="48" spans="1:14" ht="21.75" customHeight="1">
      <c r="A48" s="617" t="s">
        <v>6</v>
      </c>
      <c r="B48" s="616" t="s">
        <v>731</v>
      </c>
      <c r="C48" s="636" t="s">
        <v>563</v>
      </c>
      <c r="D48" s="618">
        <f t="shared" si="4"/>
        <v>40</v>
      </c>
      <c r="E48" s="618">
        <v>0</v>
      </c>
      <c r="F48" s="618">
        <v>40</v>
      </c>
      <c r="G48" s="618">
        <f t="shared" si="5"/>
        <v>0</v>
      </c>
      <c r="H48" s="643">
        <v>0</v>
      </c>
      <c r="I48" s="643">
        <v>0</v>
      </c>
      <c r="J48" s="618">
        <f t="shared" si="6"/>
        <v>0</v>
      </c>
      <c r="K48" s="643">
        <v>0</v>
      </c>
      <c r="L48" s="643">
        <v>0</v>
      </c>
      <c r="M48" s="692"/>
    </row>
    <row r="49" spans="1:19" ht="21.75" customHeight="1">
      <c r="A49" s="644" t="s">
        <v>306</v>
      </c>
      <c r="B49" s="645" t="s">
        <v>732</v>
      </c>
      <c r="C49" s="630" t="s">
        <v>563</v>
      </c>
      <c r="D49" s="632">
        <f t="shared" si="4"/>
        <v>270</v>
      </c>
      <c r="E49" s="632">
        <f>SUM(E50:E53)</f>
        <v>0</v>
      </c>
      <c r="F49" s="632">
        <f>SUM(F50:F53)</f>
        <v>270</v>
      </c>
      <c r="G49" s="632">
        <f t="shared" si="5"/>
        <v>250</v>
      </c>
      <c r="H49" s="632">
        <f>SUM(H50:H53)</f>
        <v>0</v>
      </c>
      <c r="I49" s="632">
        <f>SUM(I50:I53)</f>
        <v>250</v>
      </c>
      <c r="J49" s="632">
        <f t="shared" si="6"/>
        <v>250</v>
      </c>
      <c r="K49" s="632">
        <f>SUM(K50:K53)</f>
        <v>0</v>
      </c>
      <c r="L49" s="632">
        <f>SUM(L50:L53)</f>
        <v>250</v>
      </c>
      <c r="M49" s="692"/>
      <c r="N49" s="609">
        <f>G49/D49%</f>
        <v>92.592592592592581</v>
      </c>
    </row>
    <row r="50" spans="1:19" ht="21.75" customHeight="1">
      <c r="A50" s="617" t="s">
        <v>6</v>
      </c>
      <c r="B50" s="616" t="s">
        <v>733</v>
      </c>
      <c r="C50" s="636" t="s">
        <v>563</v>
      </c>
      <c r="D50" s="618">
        <f t="shared" si="4"/>
        <v>80</v>
      </c>
      <c r="E50" s="618">
        <v>0</v>
      </c>
      <c r="F50" s="618">
        <v>80</v>
      </c>
      <c r="G50" s="618">
        <f t="shared" si="5"/>
        <v>80</v>
      </c>
      <c r="H50" s="643">
        <v>0</v>
      </c>
      <c r="I50" s="643">
        <v>80</v>
      </c>
      <c r="J50" s="618">
        <f t="shared" si="6"/>
        <v>80</v>
      </c>
      <c r="K50" s="643">
        <v>0</v>
      </c>
      <c r="L50" s="643">
        <v>80</v>
      </c>
      <c r="M50" s="820" t="s">
        <v>734</v>
      </c>
    </row>
    <row r="51" spans="1:19" ht="21.75" customHeight="1">
      <c r="A51" s="617" t="s">
        <v>6</v>
      </c>
      <c r="B51" s="616" t="s">
        <v>735</v>
      </c>
      <c r="C51" s="636" t="s">
        <v>563</v>
      </c>
      <c r="D51" s="618">
        <f t="shared" si="4"/>
        <v>90</v>
      </c>
      <c r="E51" s="618">
        <v>0</v>
      </c>
      <c r="F51" s="618">
        <v>90</v>
      </c>
      <c r="G51" s="618">
        <f t="shared" si="5"/>
        <v>90</v>
      </c>
      <c r="H51" s="643">
        <v>0</v>
      </c>
      <c r="I51" s="643">
        <v>90</v>
      </c>
      <c r="J51" s="618">
        <f t="shared" si="6"/>
        <v>90</v>
      </c>
      <c r="K51" s="643">
        <v>0</v>
      </c>
      <c r="L51" s="643">
        <v>90</v>
      </c>
      <c r="M51" s="820"/>
      <c r="S51" s="646"/>
    </row>
    <row r="52" spans="1:19" ht="21.75" customHeight="1">
      <c r="A52" s="617" t="s">
        <v>6</v>
      </c>
      <c r="B52" s="616" t="s">
        <v>736</v>
      </c>
      <c r="C52" s="636" t="s">
        <v>563</v>
      </c>
      <c r="D52" s="618">
        <f t="shared" si="4"/>
        <v>70</v>
      </c>
      <c r="E52" s="618">
        <v>0</v>
      </c>
      <c r="F52" s="618">
        <v>70</v>
      </c>
      <c r="G52" s="618">
        <f t="shared" si="5"/>
        <v>50</v>
      </c>
      <c r="H52" s="643">
        <v>0</v>
      </c>
      <c r="I52" s="643">
        <v>50</v>
      </c>
      <c r="J52" s="618">
        <f t="shared" si="6"/>
        <v>50</v>
      </c>
      <c r="K52" s="643">
        <v>0</v>
      </c>
      <c r="L52" s="643">
        <v>50</v>
      </c>
      <c r="M52" s="730"/>
      <c r="S52" s="646"/>
    </row>
    <row r="53" spans="1:19" ht="21.75" customHeight="1">
      <c r="A53" s="617" t="s">
        <v>6</v>
      </c>
      <c r="B53" s="616" t="s">
        <v>737</v>
      </c>
      <c r="C53" s="636" t="s">
        <v>563</v>
      </c>
      <c r="D53" s="618">
        <f t="shared" si="4"/>
        <v>30</v>
      </c>
      <c r="E53" s="618"/>
      <c r="F53" s="618">
        <v>30</v>
      </c>
      <c r="G53" s="618">
        <f t="shared" si="5"/>
        <v>30</v>
      </c>
      <c r="H53" s="643"/>
      <c r="I53" s="643">
        <v>30</v>
      </c>
      <c r="J53" s="618">
        <f t="shared" si="6"/>
        <v>30</v>
      </c>
      <c r="K53" s="643">
        <v>0</v>
      </c>
      <c r="L53" s="643">
        <v>30</v>
      </c>
      <c r="M53" s="730"/>
      <c r="S53" s="646"/>
    </row>
    <row r="54" spans="1:19" ht="21.75" customHeight="1">
      <c r="A54" s="644" t="s">
        <v>307</v>
      </c>
      <c r="B54" s="645" t="s">
        <v>738</v>
      </c>
      <c r="C54" s="630" t="s">
        <v>563</v>
      </c>
      <c r="D54" s="632">
        <f t="shared" si="4"/>
        <v>0</v>
      </c>
      <c r="E54" s="618"/>
      <c r="F54" s="618"/>
      <c r="G54" s="632">
        <f t="shared" si="5"/>
        <v>0</v>
      </c>
      <c r="H54" s="643"/>
      <c r="I54" s="643"/>
      <c r="J54" s="632">
        <f t="shared" si="6"/>
        <v>305</v>
      </c>
      <c r="K54" s="641">
        <f>SUM(K55:K59)</f>
        <v>0</v>
      </c>
      <c r="L54" s="641">
        <f>SUM(L55:L59)</f>
        <v>305</v>
      </c>
      <c r="M54" s="730"/>
      <c r="S54" s="646"/>
    </row>
    <row r="55" spans="1:19" ht="21.75" customHeight="1">
      <c r="A55" s="617" t="s">
        <v>6</v>
      </c>
      <c r="B55" s="647" t="s">
        <v>739</v>
      </c>
      <c r="C55" s="636" t="s">
        <v>563</v>
      </c>
      <c r="D55" s="618"/>
      <c r="E55" s="618"/>
      <c r="F55" s="618"/>
      <c r="G55" s="618"/>
      <c r="H55" s="643"/>
      <c r="I55" s="643"/>
      <c r="J55" s="618">
        <f t="shared" si="6"/>
        <v>50</v>
      </c>
      <c r="K55" s="643">
        <v>0</v>
      </c>
      <c r="L55" s="643">
        <v>50</v>
      </c>
      <c r="M55" s="730"/>
    </row>
    <row r="56" spans="1:19" ht="21.75" customHeight="1">
      <c r="A56" s="617" t="s">
        <v>6</v>
      </c>
      <c r="B56" s="647" t="s">
        <v>740</v>
      </c>
      <c r="C56" s="636" t="s">
        <v>563</v>
      </c>
      <c r="D56" s="618"/>
      <c r="E56" s="618"/>
      <c r="F56" s="618"/>
      <c r="G56" s="618"/>
      <c r="H56" s="643"/>
      <c r="I56" s="643"/>
      <c r="J56" s="618">
        <f t="shared" si="6"/>
        <v>45</v>
      </c>
      <c r="K56" s="643">
        <v>0</v>
      </c>
      <c r="L56" s="643">
        <v>45</v>
      </c>
      <c r="M56" s="730"/>
    </row>
    <row r="57" spans="1:19" ht="21.75" customHeight="1">
      <c r="A57" s="617" t="s">
        <v>6</v>
      </c>
      <c r="B57" s="647" t="s">
        <v>741</v>
      </c>
      <c r="C57" s="636" t="s">
        <v>563</v>
      </c>
      <c r="D57" s="618"/>
      <c r="E57" s="618"/>
      <c r="F57" s="618"/>
      <c r="G57" s="618"/>
      <c r="H57" s="643"/>
      <c r="I57" s="643"/>
      <c r="J57" s="618">
        <f t="shared" si="6"/>
        <v>80</v>
      </c>
      <c r="K57" s="643">
        <v>0</v>
      </c>
      <c r="L57" s="643">
        <v>80</v>
      </c>
      <c r="M57" s="730"/>
    </row>
    <row r="58" spans="1:19" ht="21.75" customHeight="1">
      <c r="A58" s="617" t="s">
        <v>6</v>
      </c>
      <c r="B58" s="647" t="s">
        <v>742</v>
      </c>
      <c r="C58" s="636" t="s">
        <v>563</v>
      </c>
      <c r="D58" s="618"/>
      <c r="E58" s="618"/>
      <c r="F58" s="618"/>
      <c r="G58" s="618"/>
      <c r="H58" s="643"/>
      <c r="I58" s="643"/>
      <c r="J58" s="618">
        <f t="shared" si="6"/>
        <v>80</v>
      </c>
      <c r="K58" s="643">
        <v>0</v>
      </c>
      <c r="L58" s="643">
        <v>80</v>
      </c>
      <c r="M58" s="730"/>
    </row>
    <row r="59" spans="1:19" ht="21.75" customHeight="1">
      <c r="A59" s="617" t="s">
        <v>6</v>
      </c>
      <c r="B59" s="647" t="s">
        <v>743</v>
      </c>
      <c r="C59" s="636" t="s">
        <v>563</v>
      </c>
      <c r="D59" s="618"/>
      <c r="E59" s="618"/>
      <c r="F59" s="618"/>
      <c r="G59" s="618"/>
      <c r="H59" s="643"/>
      <c r="I59" s="643"/>
      <c r="J59" s="618">
        <f t="shared" si="6"/>
        <v>50</v>
      </c>
      <c r="K59" s="643">
        <v>0</v>
      </c>
      <c r="L59" s="643">
        <v>50</v>
      </c>
      <c r="M59" s="730"/>
    </row>
    <row r="60" spans="1:19" s="650" customFormat="1">
      <c r="A60" s="648" t="s">
        <v>44</v>
      </c>
      <c r="B60" s="649" t="s">
        <v>744</v>
      </c>
      <c r="C60" s="648"/>
      <c r="D60" s="648"/>
      <c r="E60" s="648"/>
      <c r="F60" s="648"/>
      <c r="G60" s="648"/>
      <c r="H60" s="648"/>
      <c r="I60" s="648"/>
      <c r="J60" s="648"/>
      <c r="K60" s="648"/>
      <c r="L60" s="648"/>
      <c r="M60" s="648"/>
    </row>
    <row r="61" spans="1:19" ht="20.25" customHeight="1">
      <c r="A61" s="630" t="s">
        <v>745</v>
      </c>
      <c r="B61" s="631" t="s">
        <v>746</v>
      </c>
      <c r="C61" s="630"/>
      <c r="D61" s="630"/>
      <c r="E61" s="630"/>
      <c r="F61" s="630"/>
      <c r="G61" s="619"/>
      <c r="H61" s="619"/>
      <c r="I61" s="619"/>
      <c r="J61" s="619"/>
      <c r="K61" s="619"/>
      <c r="L61" s="619"/>
      <c r="M61" s="692"/>
    </row>
    <row r="62" spans="1:19" ht="31.5">
      <c r="A62" s="617">
        <v>1</v>
      </c>
      <c r="B62" s="616" t="s">
        <v>747</v>
      </c>
      <c r="C62" s="617" t="s">
        <v>702</v>
      </c>
      <c r="D62" s="618"/>
      <c r="E62" s="618"/>
      <c r="F62" s="618"/>
      <c r="G62" s="619"/>
      <c r="H62" s="619"/>
      <c r="I62" s="619"/>
      <c r="J62" s="619"/>
      <c r="K62" s="619"/>
      <c r="L62" s="619"/>
      <c r="M62" s="692"/>
    </row>
    <row r="63" spans="1:19">
      <c r="A63" s="651"/>
      <c r="B63" s="652" t="s">
        <v>748</v>
      </c>
      <c r="C63" s="617" t="s">
        <v>702</v>
      </c>
      <c r="D63" s="653">
        <v>5</v>
      </c>
      <c r="E63" s="653">
        <v>5</v>
      </c>
      <c r="F63" s="653">
        <v>0</v>
      </c>
      <c r="G63" s="544">
        <v>5</v>
      </c>
      <c r="H63" s="544">
        <v>5</v>
      </c>
      <c r="I63" s="544">
        <v>0</v>
      </c>
      <c r="J63" s="544">
        <v>0</v>
      </c>
      <c r="K63" s="544"/>
      <c r="L63" s="544"/>
      <c r="M63" s="541"/>
    </row>
    <row r="64" spans="1:19" ht="124.5" customHeight="1">
      <c r="A64" s="651">
        <v>2</v>
      </c>
      <c r="B64" s="652" t="s">
        <v>749</v>
      </c>
      <c r="C64" s="651" t="s">
        <v>57</v>
      </c>
      <c r="D64" s="653">
        <v>6</v>
      </c>
      <c r="E64" s="653">
        <v>6</v>
      </c>
      <c r="F64" s="653">
        <v>0</v>
      </c>
      <c r="G64" s="544">
        <v>0</v>
      </c>
      <c r="H64" s="544">
        <v>0</v>
      </c>
      <c r="I64" s="544">
        <v>0</v>
      </c>
      <c r="J64" s="544">
        <v>0</v>
      </c>
      <c r="K64" s="544">
        <v>0</v>
      </c>
      <c r="L64" s="544"/>
      <c r="M64" s="541"/>
    </row>
    <row r="65" spans="1:13" ht="31.5">
      <c r="A65" s="651">
        <v>3</v>
      </c>
      <c r="B65" s="652" t="s">
        <v>750</v>
      </c>
      <c r="C65" s="651"/>
      <c r="D65" s="653"/>
      <c r="E65" s="653"/>
      <c r="F65" s="653"/>
      <c r="G65" s="544"/>
      <c r="H65" s="544"/>
      <c r="I65" s="544"/>
      <c r="J65" s="544"/>
      <c r="K65" s="544"/>
      <c r="L65" s="544"/>
      <c r="M65" s="541"/>
    </row>
    <row r="66" spans="1:13">
      <c r="A66" s="651" t="s">
        <v>76</v>
      </c>
      <c r="B66" s="652" t="s">
        <v>751</v>
      </c>
      <c r="C66" s="651"/>
      <c r="D66" s="653"/>
      <c r="E66" s="653"/>
      <c r="F66" s="653"/>
      <c r="G66" s="544"/>
      <c r="H66" s="544"/>
      <c r="I66" s="544"/>
      <c r="J66" s="544"/>
      <c r="K66" s="544"/>
      <c r="L66" s="544"/>
      <c r="M66" s="541"/>
    </row>
    <row r="67" spans="1:13" ht="141.75">
      <c r="A67" s="651" t="s">
        <v>72</v>
      </c>
      <c r="B67" s="652" t="s">
        <v>752</v>
      </c>
      <c r="C67" s="651" t="s">
        <v>57</v>
      </c>
      <c r="D67" s="653">
        <v>32</v>
      </c>
      <c r="E67" s="653">
        <v>15</v>
      </c>
      <c r="F67" s="653">
        <v>17</v>
      </c>
      <c r="G67" s="544">
        <v>32</v>
      </c>
      <c r="H67" s="544">
        <v>15</v>
      </c>
      <c r="I67" s="544">
        <v>17</v>
      </c>
      <c r="J67" s="541">
        <v>0</v>
      </c>
      <c r="K67" s="541"/>
      <c r="L67" s="544"/>
      <c r="M67" s="541" t="s">
        <v>753</v>
      </c>
    </row>
    <row r="68" spans="1:13">
      <c r="A68" s="651" t="s">
        <v>72</v>
      </c>
      <c r="B68" s="652" t="s">
        <v>754</v>
      </c>
      <c r="C68" s="651" t="s">
        <v>57</v>
      </c>
      <c r="D68" s="653">
        <v>137</v>
      </c>
      <c r="E68" s="653">
        <v>30</v>
      </c>
      <c r="F68" s="653">
        <v>107</v>
      </c>
      <c r="G68" s="654">
        <v>137</v>
      </c>
      <c r="H68" s="654">
        <v>30</v>
      </c>
      <c r="I68" s="541">
        <v>107</v>
      </c>
      <c r="J68" s="541">
        <v>30</v>
      </c>
      <c r="K68" s="654">
        <v>30</v>
      </c>
      <c r="L68" s="544">
        <v>0</v>
      </c>
      <c r="M68" s="541"/>
    </row>
    <row r="69" spans="1:13">
      <c r="A69" s="651" t="s">
        <v>77</v>
      </c>
      <c r="B69" s="652" t="s">
        <v>755</v>
      </c>
      <c r="C69" s="651"/>
      <c r="D69" s="653"/>
      <c r="E69" s="653"/>
      <c r="F69" s="653"/>
      <c r="G69" s="544"/>
      <c r="H69" s="544"/>
      <c r="I69" s="544"/>
      <c r="J69" s="544"/>
      <c r="K69" s="544"/>
      <c r="L69" s="544"/>
      <c r="M69" s="541"/>
    </row>
    <row r="70" spans="1:13">
      <c r="A70" s="651" t="s">
        <v>72</v>
      </c>
      <c r="B70" s="652" t="s">
        <v>752</v>
      </c>
      <c r="C70" s="651" t="s">
        <v>57</v>
      </c>
      <c r="D70" s="653">
        <v>10</v>
      </c>
      <c r="E70" s="653">
        <v>10</v>
      </c>
      <c r="F70" s="653">
        <v>0</v>
      </c>
      <c r="G70" s="541">
        <v>8</v>
      </c>
      <c r="H70" s="541">
        <v>8</v>
      </c>
      <c r="I70" s="541">
        <v>0</v>
      </c>
      <c r="J70" s="541"/>
      <c r="K70" s="541"/>
      <c r="L70" s="544"/>
      <c r="M70" s="541"/>
    </row>
    <row r="71" spans="1:13">
      <c r="A71" s="651" t="s">
        <v>72</v>
      </c>
      <c r="B71" s="652" t="s">
        <v>754</v>
      </c>
      <c r="C71" s="651" t="s">
        <v>57</v>
      </c>
      <c r="D71" s="653">
        <v>45</v>
      </c>
      <c r="E71" s="653">
        <v>0</v>
      </c>
      <c r="F71" s="653">
        <v>45</v>
      </c>
      <c r="G71" s="541">
        <v>45</v>
      </c>
      <c r="H71" s="541">
        <v>0</v>
      </c>
      <c r="I71" s="542">
        <v>45</v>
      </c>
      <c r="J71" s="541"/>
      <c r="K71" s="541"/>
      <c r="L71" s="544"/>
      <c r="M71" s="541"/>
    </row>
    <row r="72" spans="1:13" ht="31.5">
      <c r="A72" s="651" t="s">
        <v>72</v>
      </c>
      <c r="B72" s="652" t="s">
        <v>756</v>
      </c>
      <c r="C72" s="651" t="s">
        <v>57</v>
      </c>
      <c r="D72" s="653">
        <v>7</v>
      </c>
      <c r="E72" s="653">
        <v>7</v>
      </c>
      <c r="F72" s="653"/>
      <c r="G72" s="653">
        <v>0</v>
      </c>
      <c r="H72" s="653"/>
      <c r="I72" s="653"/>
      <c r="J72" s="653">
        <v>0</v>
      </c>
      <c r="K72" s="653"/>
      <c r="L72" s="653"/>
      <c r="M72" s="821" t="s">
        <v>757</v>
      </c>
    </row>
    <row r="73" spans="1:13" ht="31.5">
      <c r="A73" s="651" t="s">
        <v>72</v>
      </c>
      <c r="B73" s="652" t="s">
        <v>758</v>
      </c>
      <c r="C73" s="651" t="s">
        <v>57</v>
      </c>
      <c r="D73" s="653">
        <v>10</v>
      </c>
      <c r="E73" s="653">
        <v>10</v>
      </c>
      <c r="F73" s="653"/>
      <c r="G73" s="653">
        <v>0</v>
      </c>
      <c r="H73" s="653"/>
      <c r="I73" s="653"/>
      <c r="J73" s="653">
        <v>0</v>
      </c>
      <c r="K73" s="653"/>
      <c r="L73" s="653"/>
      <c r="M73" s="822"/>
    </row>
    <row r="74" spans="1:13">
      <c r="A74" s="655" t="s">
        <v>759</v>
      </c>
      <c r="B74" s="656" t="s">
        <v>760</v>
      </c>
      <c r="C74" s="655"/>
      <c r="D74" s="657"/>
      <c r="E74" s="657"/>
      <c r="F74" s="657"/>
      <c r="G74" s="544"/>
      <c r="H74" s="544"/>
      <c r="I74" s="544"/>
      <c r="J74" s="544"/>
      <c r="K74" s="544"/>
      <c r="L74" s="544"/>
      <c r="M74" s="541"/>
    </row>
    <row r="75" spans="1:13" ht="47.25">
      <c r="A75" s="658" t="s">
        <v>6</v>
      </c>
      <c r="B75" s="652" t="s">
        <v>761</v>
      </c>
      <c r="C75" s="651" t="s">
        <v>57</v>
      </c>
      <c r="D75" s="659">
        <v>5</v>
      </c>
      <c r="E75" s="659">
        <v>5</v>
      </c>
      <c r="F75" s="659">
        <v>0</v>
      </c>
      <c r="G75" s="544">
        <v>5</v>
      </c>
      <c r="H75" s="544">
        <v>5</v>
      </c>
      <c r="I75" s="544">
        <v>0</v>
      </c>
      <c r="J75" s="544">
        <v>5</v>
      </c>
      <c r="K75" s="544">
        <v>5</v>
      </c>
      <c r="L75" s="544">
        <v>0</v>
      </c>
      <c r="M75" s="541"/>
    </row>
    <row r="76" spans="1:13" ht="63">
      <c r="A76" s="658" t="s">
        <v>6</v>
      </c>
      <c r="B76" s="652" t="s">
        <v>762</v>
      </c>
      <c r="C76" s="651" t="s">
        <v>57</v>
      </c>
      <c r="D76" s="659">
        <v>200</v>
      </c>
      <c r="E76" s="659">
        <v>200</v>
      </c>
      <c r="F76" s="659">
        <v>0</v>
      </c>
      <c r="G76" s="659">
        <v>186</v>
      </c>
      <c r="H76" s="659">
        <v>186</v>
      </c>
      <c r="I76" s="659">
        <v>0</v>
      </c>
      <c r="J76" s="659">
        <v>200</v>
      </c>
      <c r="K76" s="659">
        <v>200</v>
      </c>
      <c r="L76" s="659">
        <v>0</v>
      </c>
      <c r="M76" s="541"/>
    </row>
    <row r="77" spans="1:13" ht="63">
      <c r="A77" s="658" t="s">
        <v>6</v>
      </c>
      <c r="B77" s="652" t="s">
        <v>763</v>
      </c>
      <c r="C77" s="651" t="s">
        <v>57</v>
      </c>
      <c r="D77" s="659">
        <v>210</v>
      </c>
      <c r="E77" s="659">
        <v>210</v>
      </c>
      <c r="F77" s="659">
        <v>0</v>
      </c>
      <c r="G77" s="659">
        <v>200</v>
      </c>
      <c r="H77" s="659">
        <v>200</v>
      </c>
      <c r="I77" s="659">
        <v>0</v>
      </c>
      <c r="J77" s="659">
        <v>210</v>
      </c>
      <c r="K77" s="659">
        <v>210</v>
      </c>
      <c r="L77" s="659">
        <v>0</v>
      </c>
      <c r="M77" s="541"/>
    </row>
    <row r="78" spans="1:13" ht="47.25">
      <c r="A78" s="658" t="s">
        <v>6</v>
      </c>
      <c r="B78" s="652" t="s">
        <v>764</v>
      </c>
      <c r="C78" s="651" t="s">
        <v>57</v>
      </c>
      <c r="D78" s="653">
        <v>198</v>
      </c>
      <c r="E78" s="653">
        <v>198</v>
      </c>
      <c r="F78" s="653">
        <v>0</v>
      </c>
      <c r="G78" s="653">
        <v>194</v>
      </c>
      <c r="H78" s="653">
        <v>194</v>
      </c>
      <c r="I78" s="653">
        <v>0</v>
      </c>
      <c r="J78" s="653">
        <v>198</v>
      </c>
      <c r="K78" s="653">
        <v>198</v>
      </c>
      <c r="L78" s="653">
        <v>0</v>
      </c>
      <c r="M78" s="541"/>
    </row>
    <row r="79" spans="1:13" ht="31.5">
      <c r="A79" s="658" t="s">
        <v>6</v>
      </c>
      <c r="B79" s="652" t="s">
        <v>765</v>
      </c>
      <c r="C79" s="651" t="s">
        <v>57</v>
      </c>
      <c r="D79" s="653">
        <v>862</v>
      </c>
      <c r="E79" s="653">
        <v>862</v>
      </c>
      <c r="F79" s="653">
        <v>0</v>
      </c>
      <c r="G79" s="653">
        <v>862</v>
      </c>
      <c r="H79" s="653">
        <v>862</v>
      </c>
      <c r="I79" s="653">
        <v>0</v>
      </c>
      <c r="J79" s="653">
        <v>862</v>
      </c>
      <c r="K79" s="653">
        <v>862</v>
      </c>
      <c r="L79" s="653">
        <v>0</v>
      </c>
      <c r="M79" s="541"/>
    </row>
    <row r="80" spans="1:13">
      <c r="A80" s="655" t="s">
        <v>47</v>
      </c>
      <c r="B80" s="656" t="s">
        <v>766</v>
      </c>
      <c r="C80" s="660"/>
      <c r="D80" s="661"/>
      <c r="E80" s="661"/>
      <c r="F80" s="661"/>
      <c r="G80" s="662"/>
      <c r="H80" s="662"/>
      <c r="I80" s="662"/>
      <c r="J80" s="662"/>
      <c r="K80" s="662"/>
      <c r="L80" s="662"/>
      <c r="M80" s="539"/>
    </row>
    <row r="81" spans="1:13" ht="64.5" customHeight="1">
      <c r="A81" s="658" t="s">
        <v>6</v>
      </c>
      <c r="B81" s="652" t="s">
        <v>767</v>
      </c>
      <c r="C81" s="651" t="s">
        <v>57</v>
      </c>
      <c r="D81" s="653">
        <v>90</v>
      </c>
      <c r="E81" s="653">
        <v>90</v>
      </c>
      <c r="F81" s="653">
        <v>0</v>
      </c>
      <c r="G81" s="653">
        <v>90</v>
      </c>
      <c r="H81" s="653">
        <v>90</v>
      </c>
      <c r="I81" s="653">
        <v>0</v>
      </c>
      <c r="J81" s="653">
        <v>450</v>
      </c>
      <c r="K81" s="653">
        <v>450</v>
      </c>
      <c r="L81" s="653">
        <v>0</v>
      </c>
      <c r="M81" s="541"/>
    </row>
    <row r="82" spans="1:13" ht="21" customHeight="1">
      <c r="A82" s="658" t="s">
        <v>6</v>
      </c>
      <c r="B82" s="652" t="s">
        <v>768</v>
      </c>
      <c r="C82" s="651" t="s">
        <v>57</v>
      </c>
      <c r="D82" s="653">
        <v>67</v>
      </c>
      <c r="E82" s="653">
        <v>67</v>
      </c>
      <c r="F82" s="653"/>
      <c r="G82" s="653">
        <v>0</v>
      </c>
      <c r="H82" s="653"/>
      <c r="I82" s="653"/>
      <c r="J82" s="653">
        <v>0</v>
      </c>
      <c r="K82" s="653"/>
      <c r="L82" s="653"/>
      <c r="M82" s="731"/>
    </row>
    <row r="83" spans="1:13" s="650" customFormat="1" ht="24" customHeight="1">
      <c r="A83" s="663" t="s">
        <v>47</v>
      </c>
      <c r="B83" s="664" t="s">
        <v>769</v>
      </c>
      <c r="C83" s="665"/>
      <c r="D83" s="666"/>
      <c r="E83" s="666"/>
      <c r="F83" s="667"/>
      <c r="G83" s="667"/>
      <c r="H83" s="667"/>
      <c r="I83" s="667"/>
      <c r="J83" s="667"/>
      <c r="K83" s="667"/>
      <c r="L83" s="667"/>
      <c r="M83" s="667"/>
    </row>
    <row r="84" spans="1:13" ht="47.25">
      <c r="A84" s="630">
        <v>1</v>
      </c>
      <c r="B84" s="668" t="s">
        <v>770</v>
      </c>
      <c r="C84" s="630" t="s">
        <v>57</v>
      </c>
      <c r="D84" s="669">
        <v>5500</v>
      </c>
      <c r="E84" s="670">
        <v>3000</v>
      </c>
      <c r="F84" s="671">
        <v>2500</v>
      </c>
      <c r="G84" s="638">
        <f>H84+I84</f>
        <v>5500</v>
      </c>
      <c r="H84" s="619">
        <v>3000</v>
      </c>
      <c r="I84" s="619">
        <v>2500</v>
      </c>
      <c r="J84" s="669">
        <v>5500</v>
      </c>
      <c r="K84" s="670">
        <v>3000</v>
      </c>
      <c r="L84" s="671">
        <v>2500</v>
      </c>
      <c r="M84" s="732"/>
    </row>
    <row r="85" spans="1:13">
      <c r="A85" s="630">
        <v>2</v>
      </c>
      <c r="B85" s="668" t="s">
        <v>771</v>
      </c>
      <c r="C85" s="630"/>
      <c r="D85" s="672">
        <v>500</v>
      </c>
      <c r="E85" s="672">
        <v>500</v>
      </c>
      <c r="F85" s="672"/>
      <c r="G85" s="643">
        <v>500</v>
      </c>
      <c r="H85" s="619">
        <v>500</v>
      </c>
      <c r="I85" s="619"/>
      <c r="J85" s="672">
        <v>500</v>
      </c>
      <c r="K85" s="672">
        <v>500</v>
      </c>
      <c r="L85" s="672"/>
      <c r="M85" s="732"/>
    </row>
    <row r="86" spans="1:13">
      <c r="A86" s="630"/>
      <c r="B86" s="668" t="s">
        <v>772</v>
      </c>
      <c r="C86" s="636" t="s">
        <v>57</v>
      </c>
      <c r="D86" s="672">
        <v>500</v>
      </c>
      <c r="E86" s="672">
        <v>500</v>
      </c>
      <c r="F86" s="672">
        <v>0</v>
      </c>
      <c r="G86" s="638">
        <f>H86+I86</f>
        <v>500</v>
      </c>
      <c r="H86" s="619">
        <v>500</v>
      </c>
      <c r="I86" s="619">
        <v>0</v>
      </c>
      <c r="J86" s="672">
        <v>500</v>
      </c>
      <c r="K86" s="672">
        <v>500</v>
      </c>
      <c r="L86" s="672">
        <v>0</v>
      </c>
      <c r="M86" s="732"/>
    </row>
    <row r="87" spans="1:13">
      <c r="A87" s="636" t="s">
        <v>6</v>
      </c>
      <c r="B87" s="673" t="s">
        <v>773</v>
      </c>
      <c r="C87" s="636" t="s">
        <v>57</v>
      </c>
      <c r="D87" s="672">
        <v>500</v>
      </c>
      <c r="E87" s="672">
        <v>500</v>
      </c>
      <c r="F87" s="672">
        <v>0</v>
      </c>
      <c r="G87" s="638">
        <f>H87+I87</f>
        <v>500</v>
      </c>
      <c r="H87" s="619">
        <v>500</v>
      </c>
      <c r="I87" s="619">
        <v>0</v>
      </c>
      <c r="J87" s="672">
        <v>500</v>
      </c>
      <c r="K87" s="672">
        <v>500</v>
      </c>
      <c r="L87" s="672">
        <v>0</v>
      </c>
      <c r="M87" s="732"/>
    </row>
    <row r="88" spans="1:13" s="650" customFormat="1">
      <c r="A88" s="674" t="s">
        <v>48</v>
      </c>
      <c r="B88" s="675" t="s">
        <v>774</v>
      </c>
      <c r="C88" s="674"/>
      <c r="D88" s="676"/>
      <c r="E88" s="676"/>
      <c r="F88" s="676"/>
      <c r="G88" s="677"/>
      <c r="H88" s="678"/>
      <c r="I88" s="678"/>
      <c r="J88" s="676"/>
      <c r="K88" s="676"/>
      <c r="L88" s="676"/>
      <c r="M88" s="733"/>
    </row>
    <row r="89" spans="1:13">
      <c r="A89" s="644">
        <v>1</v>
      </c>
      <c r="B89" s="645" t="s">
        <v>775</v>
      </c>
      <c r="C89" s="679" t="s">
        <v>563</v>
      </c>
      <c r="D89" s="618"/>
      <c r="E89" s="618"/>
      <c r="F89" s="618"/>
      <c r="G89" s="643"/>
      <c r="H89" s="643"/>
      <c r="I89" s="643"/>
      <c r="J89" s="643"/>
      <c r="K89" s="643"/>
      <c r="L89" s="643"/>
      <c r="M89" s="692"/>
    </row>
    <row r="90" spans="1:13">
      <c r="A90" s="617" t="s">
        <v>6</v>
      </c>
      <c r="B90" s="616" t="s">
        <v>776</v>
      </c>
      <c r="C90" s="680" t="s">
        <v>563</v>
      </c>
      <c r="D90" s="618">
        <v>58</v>
      </c>
      <c r="E90" s="618">
        <v>58</v>
      </c>
      <c r="F90" s="618">
        <v>0</v>
      </c>
      <c r="G90" s="643">
        <v>58</v>
      </c>
      <c r="H90" s="643">
        <v>58</v>
      </c>
      <c r="I90" s="643">
        <v>0</v>
      </c>
      <c r="J90" s="643"/>
      <c r="K90" s="643"/>
      <c r="L90" s="643">
        <v>0</v>
      </c>
      <c r="M90" s="692"/>
    </row>
    <row r="91" spans="1:13">
      <c r="A91" s="617" t="s">
        <v>6</v>
      </c>
      <c r="B91" s="616" t="s">
        <v>777</v>
      </c>
      <c r="C91" s="680" t="s">
        <v>563</v>
      </c>
      <c r="D91" s="618">
        <v>49</v>
      </c>
      <c r="E91" s="618">
        <v>49</v>
      </c>
      <c r="F91" s="618">
        <v>0</v>
      </c>
      <c r="G91" s="643">
        <v>48</v>
      </c>
      <c r="H91" s="643">
        <v>48</v>
      </c>
      <c r="I91" s="643">
        <v>0</v>
      </c>
      <c r="J91" s="643">
        <v>48</v>
      </c>
      <c r="K91" s="643">
        <v>48</v>
      </c>
      <c r="L91" s="643">
        <v>0</v>
      </c>
      <c r="M91" s="692"/>
    </row>
    <row r="92" spans="1:13" ht="63">
      <c r="A92" s="617" t="s">
        <v>6</v>
      </c>
      <c r="B92" s="616" t="s">
        <v>778</v>
      </c>
      <c r="C92" s="680" t="s">
        <v>563</v>
      </c>
      <c r="D92" s="618">
        <v>57</v>
      </c>
      <c r="E92" s="618">
        <v>57</v>
      </c>
      <c r="F92" s="618">
        <v>0</v>
      </c>
      <c r="G92" s="643">
        <v>57</v>
      </c>
      <c r="H92" s="643">
        <v>57</v>
      </c>
      <c r="I92" s="643">
        <v>0</v>
      </c>
      <c r="J92" s="643">
        <v>57</v>
      </c>
      <c r="K92" s="643">
        <v>57</v>
      </c>
      <c r="L92" s="643">
        <v>0</v>
      </c>
      <c r="M92" s="692" t="s">
        <v>779</v>
      </c>
    </row>
    <row r="93" spans="1:13">
      <c r="A93" s="617" t="s">
        <v>6</v>
      </c>
      <c r="B93" s="616" t="s">
        <v>780</v>
      </c>
      <c r="C93" s="680" t="s">
        <v>563</v>
      </c>
      <c r="D93" s="618"/>
      <c r="E93" s="618"/>
      <c r="F93" s="618"/>
      <c r="G93" s="643"/>
      <c r="H93" s="643"/>
      <c r="I93" s="643"/>
      <c r="J93" s="643">
        <v>40</v>
      </c>
      <c r="K93" s="643">
        <v>40</v>
      </c>
      <c r="L93" s="643">
        <v>0</v>
      </c>
      <c r="M93" s="692"/>
    </row>
    <row r="94" spans="1:13" ht="31.5">
      <c r="A94" s="644">
        <v>2</v>
      </c>
      <c r="B94" s="645" t="s">
        <v>781</v>
      </c>
      <c r="C94" s="679" t="s">
        <v>563</v>
      </c>
      <c r="D94" s="618"/>
      <c r="E94" s="618"/>
      <c r="F94" s="618"/>
      <c r="G94" s="643"/>
      <c r="H94" s="643"/>
      <c r="I94" s="643"/>
      <c r="J94" s="643"/>
      <c r="K94" s="643"/>
      <c r="L94" s="643"/>
      <c r="M94" s="692"/>
    </row>
    <row r="95" spans="1:13">
      <c r="A95" s="681" t="s">
        <v>782</v>
      </c>
      <c r="B95" s="682" t="s">
        <v>783</v>
      </c>
      <c r="C95" s="683" t="s">
        <v>563</v>
      </c>
      <c r="D95" s="618">
        <v>277</v>
      </c>
      <c r="E95" s="618">
        <v>157</v>
      </c>
      <c r="F95" s="618">
        <v>120</v>
      </c>
      <c r="G95" s="643"/>
      <c r="H95" s="643"/>
      <c r="I95" s="643"/>
      <c r="J95" s="643"/>
      <c r="K95" s="643"/>
      <c r="L95" s="643"/>
      <c r="M95" s="692"/>
    </row>
    <row r="96" spans="1:13" ht="31.5">
      <c r="A96" s="617" t="s">
        <v>6</v>
      </c>
      <c r="B96" s="616" t="s">
        <v>784</v>
      </c>
      <c r="C96" s="680" t="s">
        <v>563</v>
      </c>
      <c r="D96" s="618">
        <v>86</v>
      </c>
      <c r="E96" s="618">
        <v>86</v>
      </c>
      <c r="F96" s="618">
        <v>0</v>
      </c>
      <c r="G96" s="643">
        <v>85</v>
      </c>
      <c r="H96" s="643">
        <v>85</v>
      </c>
      <c r="I96" s="643">
        <v>0</v>
      </c>
      <c r="J96" s="643">
        <v>68</v>
      </c>
      <c r="K96" s="643">
        <v>68</v>
      </c>
      <c r="L96" s="643">
        <v>0</v>
      </c>
      <c r="M96" s="692"/>
    </row>
    <row r="97" spans="1:13" ht="55.5" customHeight="1">
      <c r="A97" s="617" t="s">
        <v>6</v>
      </c>
      <c r="B97" s="616" t="s">
        <v>785</v>
      </c>
      <c r="C97" s="680" t="s">
        <v>563</v>
      </c>
      <c r="D97" s="618">
        <v>186</v>
      </c>
      <c r="E97" s="618">
        <v>72</v>
      </c>
      <c r="F97" s="618">
        <v>114</v>
      </c>
      <c r="G97" s="643">
        <f>H97+I97</f>
        <v>183</v>
      </c>
      <c r="H97" s="643">
        <v>72</v>
      </c>
      <c r="I97" s="643">
        <v>111</v>
      </c>
      <c r="J97" s="643">
        <v>80</v>
      </c>
      <c r="K97" s="643">
        <v>0</v>
      </c>
      <c r="L97" s="643">
        <v>80</v>
      </c>
      <c r="M97" s="692"/>
    </row>
    <row r="98" spans="1:13" s="686" customFormat="1">
      <c r="A98" s="681" t="s">
        <v>786</v>
      </c>
      <c r="B98" s="682" t="s">
        <v>787</v>
      </c>
      <c r="C98" s="683" t="s">
        <v>563</v>
      </c>
      <c r="D98" s="684"/>
      <c r="E98" s="684"/>
      <c r="F98" s="684"/>
      <c r="G98" s="685"/>
      <c r="H98" s="685"/>
      <c r="I98" s="685"/>
      <c r="J98" s="685"/>
      <c r="K98" s="685"/>
      <c r="L98" s="685"/>
      <c r="M98" s="734"/>
    </row>
    <row r="99" spans="1:13" ht="31.5">
      <c r="A99" s="617" t="s">
        <v>6</v>
      </c>
      <c r="B99" s="616" t="s">
        <v>784</v>
      </c>
      <c r="C99" s="680" t="s">
        <v>563</v>
      </c>
      <c r="D99" s="618">
        <v>100</v>
      </c>
      <c r="E99" s="618">
        <v>100</v>
      </c>
      <c r="F99" s="618">
        <v>0</v>
      </c>
      <c r="G99" s="643">
        <v>207</v>
      </c>
      <c r="H99" s="643">
        <v>68</v>
      </c>
      <c r="I99" s="643">
        <v>139</v>
      </c>
      <c r="J99" s="643">
        <v>100</v>
      </c>
      <c r="K99" s="643">
        <v>100</v>
      </c>
      <c r="L99" s="643">
        <v>0</v>
      </c>
      <c r="M99" s="692"/>
    </row>
    <row r="100" spans="1:13" ht="47.25">
      <c r="A100" s="617" t="s">
        <v>6</v>
      </c>
      <c r="B100" s="616" t="s">
        <v>785</v>
      </c>
      <c r="C100" s="680" t="s">
        <v>563</v>
      </c>
      <c r="D100" s="618">
        <v>80</v>
      </c>
      <c r="E100" s="618">
        <v>0</v>
      </c>
      <c r="F100" s="618">
        <v>80</v>
      </c>
      <c r="G100" s="643">
        <v>80</v>
      </c>
      <c r="H100" s="643">
        <v>0</v>
      </c>
      <c r="I100" s="643">
        <v>80</v>
      </c>
      <c r="J100" s="643">
        <v>80</v>
      </c>
      <c r="K100" s="643">
        <v>0</v>
      </c>
      <c r="L100" s="643">
        <v>80</v>
      </c>
      <c r="M100" s="692"/>
    </row>
    <row r="101" spans="1:13" ht="31.5">
      <c r="A101" s="644">
        <v>3</v>
      </c>
      <c r="B101" s="616" t="s">
        <v>788</v>
      </c>
      <c r="C101" s="680" t="s">
        <v>563</v>
      </c>
      <c r="D101" s="618">
        <v>170</v>
      </c>
      <c r="E101" s="618">
        <v>50</v>
      </c>
      <c r="F101" s="618">
        <v>120</v>
      </c>
      <c r="G101" s="643">
        <f>H101+I101</f>
        <v>149</v>
      </c>
      <c r="H101" s="643">
        <v>46</v>
      </c>
      <c r="I101" s="643">
        <v>103</v>
      </c>
      <c r="J101" s="643">
        <v>110</v>
      </c>
      <c r="K101" s="643">
        <v>50</v>
      </c>
      <c r="L101" s="643">
        <v>60</v>
      </c>
      <c r="M101" s="692"/>
    </row>
    <row r="102" spans="1:13" ht="31.5">
      <c r="A102" s="644">
        <v>4</v>
      </c>
      <c r="B102" s="616" t="s">
        <v>789</v>
      </c>
      <c r="C102" s="680" t="s">
        <v>563</v>
      </c>
      <c r="D102" s="618">
        <v>120</v>
      </c>
      <c r="E102" s="618">
        <v>120</v>
      </c>
      <c r="F102" s="618">
        <v>0</v>
      </c>
      <c r="G102" s="643">
        <v>106</v>
      </c>
      <c r="H102" s="643">
        <v>106</v>
      </c>
      <c r="I102" s="643">
        <v>0</v>
      </c>
      <c r="J102" s="643">
        <v>60</v>
      </c>
      <c r="K102" s="643">
        <v>60</v>
      </c>
      <c r="L102" s="643">
        <v>0</v>
      </c>
      <c r="M102" s="692"/>
    </row>
    <row r="103" spans="1:13" ht="31.5">
      <c r="A103" s="644">
        <v>5</v>
      </c>
      <c r="B103" s="616" t="s">
        <v>790</v>
      </c>
      <c r="C103" s="680" t="s">
        <v>563</v>
      </c>
      <c r="D103" s="618">
        <v>120</v>
      </c>
      <c r="E103" s="618">
        <v>120</v>
      </c>
      <c r="F103" s="618">
        <v>0</v>
      </c>
      <c r="G103" s="643">
        <f>H103+I103</f>
        <v>168</v>
      </c>
      <c r="H103" s="643">
        <v>101</v>
      </c>
      <c r="I103" s="643">
        <v>67</v>
      </c>
      <c r="J103" s="643">
        <v>60</v>
      </c>
      <c r="K103" s="643">
        <v>60</v>
      </c>
      <c r="L103" s="643">
        <v>0</v>
      </c>
      <c r="M103" s="692"/>
    </row>
    <row r="104" spans="1:13" ht="31.5">
      <c r="A104" s="644">
        <v>6</v>
      </c>
      <c r="B104" s="616" t="s">
        <v>791</v>
      </c>
      <c r="C104" s="680" t="s">
        <v>563</v>
      </c>
      <c r="D104" s="618">
        <v>60</v>
      </c>
      <c r="E104" s="618">
        <v>60</v>
      </c>
      <c r="F104" s="618">
        <v>0</v>
      </c>
      <c r="G104" s="643">
        <v>180</v>
      </c>
      <c r="H104" s="643">
        <v>40</v>
      </c>
      <c r="I104" s="643">
        <v>140</v>
      </c>
      <c r="J104" s="643">
        <v>0</v>
      </c>
      <c r="K104" s="643"/>
      <c r="L104" s="643"/>
      <c r="M104" s="692"/>
    </row>
    <row r="105" spans="1:13" ht="47.25">
      <c r="A105" s="644">
        <v>7</v>
      </c>
      <c r="B105" s="616" t="s">
        <v>792</v>
      </c>
      <c r="C105" s="680" t="s">
        <v>563</v>
      </c>
      <c r="D105" s="618">
        <v>60</v>
      </c>
      <c r="E105" s="618">
        <v>60</v>
      </c>
      <c r="F105" s="618">
        <v>0</v>
      </c>
      <c r="G105" s="643">
        <v>49</v>
      </c>
      <c r="H105" s="643">
        <v>49</v>
      </c>
      <c r="I105" s="643">
        <v>0</v>
      </c>
      <c r="J105" s="643">
        <v>50</v>
      </c>
      <c r="K105" s="643">
        <v>50</v>
      </c>
      <c r="L105" s="643">
        <v>0</v>
      </c>
      <c r="M105" s="692"/>
    </row>
    <row r="106" spans="1:13" ht="31.5">
      <c r="A106" s="644">
        <v>8</v>
      </c>
      <c r="B106" s="616" t="s">
        <v>793</v>
      </c>
      <c r="C106" s="680" t="s">
        <v>563</v>
      </c>
      <c r="D106" s="618">
        <v>120</v>
      </c>
      <c r="E106" s="618">
        <v>120</v>
      </c>
      <c r="F106" s="618">
        <v>0</v>
      </c>
      <c r="G106" s="643">
        <v>115</v>
      </c>
      <c r="H106" s="643">
        <v>115</v>
      </c>
      <c r="I106" s="643">
        <v>0</v>
      </c>
      <c r="J106" s="643">
        <v>120</v>
      </c>
      <c r="K106" s="643">
        <v>120</v>
      </c>
      <c r="L106" s="643">
        <v>0</v>
      </c>
      <c r="M106" s="692"/>
    </row>
    <row r="107" spans="1:13" ht="63">
      <c r="A107" s="644">
        <v>9</v>
      </c>
      <c r="B107" s="616" t="s">
        <v>794</v>
      </c>
      <c r="C107" s="680" t="s">
        <v>563</v>
      </c>
      <c r="D107" s="618">
        <v>60</v>
      </c>
      <c r="E107" s="618">
        <v>60</v>
      </c>
      <c r="F107" s="618">
        <v>0</v>
      </c>
      <c r="G107" s="643">
        <v>108</v>
      </c>
      <c r="H107" s="643">
        <v>108</v>
      </c>
      <c r="I107" s="643">
        <v>0</v>
      </c>
      <c r="J107" s="643">
        <v>60</v>
      </c>
      <c r="K107" s="643">
        <v>60</v>
      </c>
      <c r="L107" s="643">
        <v>0</v>
      </c>
      <c r="M107" s="692"/>
    </row>
    <row r="108" spans="1:13" ht="47.25">
      <c r="A108" s="644">
        <v>10</v>
      </c>
      <c r="B108" s="641" t="s">
        <v>795</v>
      </c>
      <c r="C108" s="680" t="s">
        <v>563</v>
      </c>
      <c r="D108" s="618">
        <v>120</v>
      </c>
      <c r="E108" s="618">
        <v>120</v>
      </c>
      <c r="F108" s="618">
        <v>0</v>
      </c>
      <c r="G108" s="643">
        <v>112</v>
      </c>
      <c r="H108" s="643">
        <v>112</v>
      </c>
      <c r="I108" s="643">
        <v>0</v>
      </c>
      <c r="J108" s="643">
        <v>120</v>
      </c>
      <c r="K108" s="643">
        <v>120</v>
      </c>
      <c r="L108" s="643">
        <v>0</v>
      </c>
      <c r="M108" s="692"/>
    </row>
    <row r="109" spans="1:13" s="690" customFormat="1" ht="15.75" customHeight="1">
      <c r="A109" s="665" t="s">
        <v>53</v>
      </c>
      <c r="B109" s="687" t="s">
        <v>796</v>
      </c>
      <c r="C109" s="688"/>
      <c r="D109" s="689"/>
      <c r="E109" s="689"/>
      <c r="F109" s="689"/>
      <c r="G109" s="643"/>
      <c r="H109" s="643"/>
      <c r="I109" s="643"/>
      <c r="J109" s="643"/>
      <c r="K109" s="643"/>
      <c r="L109" s="643"/>
      <c r="M109" s="692"/>
    </row>
    <row r="110" spans="1:13" s="691" customFormat="1">
      <c r="A110" s="610"/>
      <c r="B110" s="613" t="s">
        <v>797</v>
      </c>
      <c r="C110" s="641"/>
      <c r="D110" s="641"/>
      <c r="E110" s="641"/>
      <c r="F110" s="641"/>
      <c r="G110" s="643"/>
      <c r="H110" s="643"/>
      <c r="I110" s="643"/>
      <c r="J110" s="643"/>
      <c r="K110" s="643"/>
      <c r="L110" s="643"/>
      <c r="M110" s="692"/>
    </row>
    <row r="111" spans="1:13" ht="31.5" customHeight="1">
      <c r="A111" s="692">
        <v>1</v>
      </c>
      <c r="B111" s="620" t="s">
        <v>798</v>
      </c>
      <c r="C111" s="643" t="s">
        <v>563</v>
      </c>
      <c r="D111" s="643">
        <v>180</v>
      </c>
      <c r="E111" s="643">
        <v>180</v>
      </c>
      <c r="F111" s="643">
        <v>0</v>
      </c>
      <c r="G111" s="643">
        <v>0</v>
      </c>
      <c r="H111" s="643"/>
      <c r="I111" s="643"/>
      <c r="J111" s="643">
        <v>0</v>
      </c>
      <c r="K111" s="643"/>
      <c r="L111" s="643"/>
      <c r="M111" s="692"/>
    </row>
    <row r="112" spans="1:13" s="650" customFormat="1">
      <c r="A112" s="693" t="s">
        <v>137</v>
      </c>
      <c r="B112" s="649" t="s">
        <v>799</v>
      </c>
      <c r="C112" s="687"/>
      <c r="D112" s="687"/>
      <c r="E112" s="687"/>
      <c r="F112" s="687"/>
      <c r="G112" s="687"/>
      <c r="H112" s="687"/>
      <c r="I112" s="687"/>
      <c r="J112" s="687"/>
      <c r="K112" s="687"/>
      <c r="L112" s="687"/>
      <c r="M112" s="648"/>
    </row>
    <row r="113" spans="1:13">
      <c r="A113" s="636">
        <v>1</v>
      </c>
      <c r="B113" s="616" t="s">
        <v>800</v>
      </c>
      <c r="C113" s="636" t="s">
        <v>57</v>
      </c>
      <c r="D113" s="618">
        <v>100</v>
      </c>
      <c r="E113" s="618">
        <v>100</v>
      </c>
      <c r="F113" s="618">
        <v>0</v>
      </c>
      <c r="G113" s="643">
        <v>100</v>
      </c>
      <c r="H113" s="643">
        <v>100</v>
      </c>
      <c r="I113" s="643">
        <v>0</v>
      </c>
      <c r="J113" s="643">
        <v>600</v>
      </c>
      <c r="K113" s="643">
        <v>600</v>
      </c>
      <c r="L113" s="643">
        <v>0</v>
      </c>
      <c r="M113" s="692"/>
    </row>
    <row r="114" spans="1:13">
      <c r="A114" s="636">
        <v>2</v>
      </c>
      <c r="B114" s="616" t="s">
        <v>801</v>
      </c>
      <c r="C114" s="636" t="s">
        <v>57</v>
      </c>
      <c r="D114" s="618">
        <v>1000</v>
      </c>
      <c r="E114" s="618">
        <v>1000</v>
      </c>
      <c r="F114" s="618">
        <v>0</v>
      </c>
      <c r="G114" s="643">
        <v>1000</v>
      </c>
      <c r="H114" s="643">
        <v>1000</v>
      </c>
      <c r="I114" s="643">
        <v>0</v>
      </c>
      <c r="J114" s="643">
        <v>500</v>
      </c>
      <c r="K114" s="643">
        <v>500</v>
      </c>
      <c r="L114" s="643">
        <v>0</v>
      </c>
      <c r="M114" s="692"/>
    </row>
    <row r="115" spans="1:13">
      <c r="A115" s="636">
        <v>3</v>
      </c>
      <c r="B115" s="616" t="s">
        <v>802</v>
      </c>
      <c r="C115" s="636" t="s">
        <v>57</v>
      </c>
      <c r="D115" s="618">
        <v>20</v>
      </c>
      <c r="E115" s="618">
        <v>20</v>
      </c>
      <c r="F115" s="618">
        <v>0</v>
      </c>
      <c r="G115" s="643">
        <v>30</v>
      </c>
      <c r="H115" s="643">
        <v>30</v>
      </c>
      <c r="I115" s="643">
        <v>0</v>
      </c>
      <c r="J115" s="643">
        <v>20</v>
      </c>
      <c r="K115" s="643">
        <v>20</v>
      </c>
      <c r="L115" s="643">
        <v>0</v>
      </c>
      <c r="M115" s="692"/>
    </row>
    <row r="116" spans="1:13" ht="17.25" customHeight="1">
      <c r="A116" s="636">
        <v>4</v>
      </c>
      <c r="B116" s="616" t="s">
        <v>803</v>
      </c>
      <c r="C116" s="636" t="s">
        <v>57</v>
      </c>
      <c r="D116" s="618">
        <v>30</v>
      </c>
      <c r="E116" s="618">
        <v>30</v>
      </c>
      <c r="F116" s="618">
        <v>0</v>
      </c>
      <c r="G116" s="643">
        <v>62</v>
      </c>
      <c r="H116" s="643">
        <v>62</v>
      </c>
      <c r="I116" s="643">
        <v>0</v>
      </c>
      <c r="J116" s="643">
        <v>30</v>
      </c>
      <c r="K116" s="643">
        <v>30</v>
      </c>
      <c r="L116" s="643">
        <v>0</v>
      </c>
      <c r="M116" s="692"/>
    </row>
    <row r="117" spans="1:13">
      <c r="A117" s="636">
        <v>5</v>
      </c>
      <c r="B117" s="616" t="s">
        <v>804</v>
      </c>
      <c r="C117" s="636" t="s">
        <v>57</v>
      </c>
      <c r="D117" s="618"/>
      <c r="E117" s="618"/>
      <c r="F117" s="618"/>
      <c r="G117" s="643"/>
      <c r="H117" s="643"/>
      <c r="I117" s="643"/>
      <c r="J117" s="643">
        <v>100</v>
      </c>
      <c r="K117" s="643">
        <v>100</v>
      </c>
      <c r="L117" s="643">
        <v>0</v>
      </c>
      <c r="M117" s="692"/>
    </row>
    <row r="118" spans="1:13" ht="31.5">
      <c r="A118" s="636">
        <v>6</v>
      </c>
      <c r="B118" s="616" t="s">
        <v>805</v>
      </c>
      <c r="C118" s="636" t="s">
        <v>57</v>
      </c>
      <c r="D118" s="618"/>
      <c r="E118" s="618"/>
      <c r="F118" s="618"/>
      <c r="G118" s="643"/>
      <c r="H118" s="643"/>
      <c r="I118" s="643"/>
      <c r="J118" s="643">
        <v>50</v>
      </c>
      <c r="K118" s="643">
        <v>50</v>
      </c>
      <c r="L118" s="643">
        <v>0</v>
      </c>
      <c r="M118" s="692"/>
    </row>
    <row r="119" spans="1:13">
      <c r="A119" s="636">
        <v>7</v>
      </c>
      <c r="B119" s="616" t="s">
        <v>806</v>
      </c>
      <c r="C119" s="636" t="s">
        <v>57</v>
      </c>
      <c r="D119" s="618">
        <v>100</v>
      </c>
      <c r="E119" s="618">
        <v>100</v>
      </c>
      <c r="F119" s="618">
        <v>0</v>
      </c>
      <c r="G119" s="643">
        <v>100</v>
      </c>
      <c r="H119" s="643">
        <v>100</v>
      </c>
      <c r="I119" s="643">
        <v>0</v>
      </c>
      <c r="J119" s="643">
        <v>300</v>
      </c>
      <c r="K119" s="643">
        <v>300</v>
      </c>
      <c r="L119" s="643">
        <v>0</v>
      </c>
      <c r="M119" s="692"/>
    </row>
    <row r="120" spans="1:13">
      <c r="A120" s="636">
        <v>8</v>
      </c>
      <c r="B120" s="616" t="s">
        <v>807</v>
      </c>
      <c r="C120" s="636" t="s">
        <v>57</v>
      </c>
      <c r="D120" s="618">
        <v>100</v>
      </c>
      <c r="E120" s="618">
        <v>100</v>
      </c>
      <c r="F120" s="618">
        <v>0</v>
      </c>
      <c r="G120" s="643">
        <v>178</v>
      </c>
      <c r="H120" s="643">
        <v>178</v>
      </c>
      <c r="I120" s="643">
        <v>0</v>
      </c>
      <c r="J120" s="643">
        <v>150</v>
      </c>
      <c r="K120" s="643">
        <v>150</v>
      </c>
      <c r="L120" s="643">
        <v>0</v>
      </c>
      <c r="M120" s="692"/>
    </row>
    <row r="121" spans="1:13">
      <c r="A121" s="636">
        <v>9</v>
      </c>
      <c r="B121" s="616" t="s">
        <v>808</v>
      </c>
      <c r="C121" s="636" t="s">
        <v>57</v>
      </c>
      <c r="D121" s="618">
        <v>30</v>
      </c>
      <c r="E121" s="618">
        <v>30</v>
      </c>
      <c r="F121" s="618">
        <v>0</v>
      </c>
      <c r="G121" s="643">
        <v>23</v>
      </c>
      <c r="H121" s="643">
        <v>23</v>
      </c>
      <c r="I121" s="643"/>
      <c r="J121" s="643"/>
      <c r="K121" s="643"/>
      <c r="L121" s="643"/>
      <c r="M121" s="692"/>
    </row>
    <row r="122" spans="1:13" ht="31.5">
      <c r="A122" s="636">
        <v>10</v>
      </c>
      <c r="B122" s="616" t="s">
        <v>809</v>
      </c>
      <c r="C122" s="636" t="s">
        <v>57</v>
      </c>
      <c r="D122" s="618">
        <v>50</v>
      </c>
      <c r="E122" s="618">
        <v>50</v>
      </c>
      <c r="F122" s="618">
        <v>0</v>
      </c>
      <c r="G122" s="643">
        <v>34</v>
      </c>
      <c r="H122" s="643">
        <v>34</v>
      </c>
      <c r="I122" s="643"/>
      <c r="J122" s="643"/>
      <c r="K122" s="643"/>
      <c r="L122" s="643"/>
      <c r="M122" s="692"/>
    </row>
    <row r="123" spans="1:13" ht="31.5">
      <c r="A123" s="636">
        <v>11</v>
      </c>
      <c r="B123" s="616" t="s">
        <v>810</v>
      </c>
      <c r="C123" s="636" t="s">
        <v>57</v>
      </c>
      <c r="D123" s="618">
        <v>150</v>
      </c>
      <c r="E123" s="618">
        <v>150</v>
      </c>
      <c r="F123" s="618">
        <v>0</v>
      </c>
      <c r="G123" s="643">
        <v>157</v>
      </c>
      <c r="H123" s="643">
        <v>157</v>
      </c>
      <c r="I123" s="643"/>
      <c r="J123" s="643"/>
      <c r="K123" s="643"/>
      <c r="L123" s="643"/>
      <c r="M123" s="692"/>
    </row>
    <row r="124" spans="1:13" ht="31.5">
      <c r="A124" s="636">
        <v>12</v>
      </c>
      <c r="B124" s="616" t="s">
        <v>811</v>
      </c>
      <c r="C124" s="636" t="s">
        <v>57</v>
      </c>
      <c r="D124" s="618">
        <v>150</v>
      </c>
      <c r="E124" s="618">
        <v>150</v>
      </c>
      <c r="F124" s="618">
        <v>0</v>
      </c>
      <c r="G124" s="643">
        <v>140</v>
      </c>
      <c r="H124" s="643">
        <v>140</v>
      </c>
      <c r="I124" s="643"/>
      <c r="J124" s="643"/>
      <c r="K124" s="643"/>
      <c r="L124" s="643"/>
      <c r="M124" s="692"/>
    </row>
    <row r="125" spans="1:13" ht="63">
      <c r="A125" s="636">
        <v>13</v>
      </c>
      <c r="B125" s="616" t="s">
        <v>812</v>
      </c>
      <c r="C125" s="636" t="s">
        <v>57</v>
      </c>
      <c r="D125" s="618">
        <v>200</v>
      </c>
      <c r="E125" s="618">
        <v>200</v>
      </c>
      <c r="F125" s="618">
        <v>0</v>
      </c>
      <c r="G125" s="643">
        <v>200</v>
      </c>
      <c r="H125" s="643">
        <v>200</v>
      </c>
      <c r="I125" s="643">
        <v>0</v>
      </c>
      <c r="J125" s="643">
        <v>150</v>
      </c>
      <c r="K125" s="643">
        <v>150</v>
      </c>
      <c r="L125" s="643">
        <v>0</v>
      </c>
      <c r="M125" s="692"/>
    </row>
    <row r="126" spans="1:13" ht="31.5">
      <c r="A126" s="636">
        <v>14</v>
      </c>
      <c r="B126" s="616" t="s">
        <v>813</v>
      </c>
      <c r="C126" s="636" t="s">
        <v>57</v>
      </c>
      <c r="D126" s="618">
        <v>100</v>
      </c>
      <c r="E126" s="618">
        <v>100</v>
      </c>
      <c r="F126" s="618">
        <v>0</v>
      </c>
      <c r="G126" s="643">
        <v>100</v>
      </c>
      <c r="H126" s="643">
        <v>100</v>
      </c>
      <c r="I126" s="643"/>
      <c r="J126" s="643"/>
      <c r="K126" s="643"/>
      <c r="L126" s="643"/>
      <c r="M126" s="692"/>
    </row>
    <row r="127" spans="1:13">
      <c r="A127" s="636">
        <v>15</v>
      </c>
      <c r="B127" s="616" t="s">
        <v>814</v>
      </c>
      <c r="C127" s="636" t="s">
        <v>57</v>
      </c>
      <c r="D127" s="618">
        <v>100</v>
      </c>
      <c r="E127" s="618">
        <v>100</v>
      </c>
      <c r="F127" s="618">
        <v>0</v>
      </c>
      <c r="G127" s="643">
        <v>100</v>
      </c>
      <c r="H127" s="643">
        <v>100</v>
      </c>
      <c r="I127" s="643"/>
      <c r="J127" s="643"/>
      <c r="K127" s="643"/>
      <c r="L127" s="643"/>
      <c r="M127" s="692"/>
    </row>
    <row r="128" spans="1:13" ht="47.25">
      <c r="A128" s="636">
        <v>16</v>
      </c>
      <c r="B128" s="616" t="s">
        <v>815</v>
      </c>
      <c r="C128" s="636" t="s">
        <v>57</v>
      </c>
      <c r="D128" s="618">
        <v>1200</v>
      </c>
      <c r="E128" s="618">
        <v>1200</v>
      </c>
      <c r="F128" s="618">
        <v>0</v>
      </c>
      <c r="G128" s="643">
        <v>1821</v>
      </c>
      <c r="H128" s="643">
        <v>1821</v>
      </c>
      <c r="I128" s="643">
        <v>0</v>
      </c>
      <c r="J128" s="643">
        <v>2280</v>
      </c>
      <c r="K128" s="643">
        <v>2280</v>
      </c>
      <c r="L128" s="643">
        <v>0</v>
      </c>
      <c r="M128" s="692"/>
    </row>
    <row r="129" spans="1:20">
      <c r="A129" s="636">
        <v>17</v>
      </c>
      <c r="B129" s="620" t="s">
        <v>816</v>
      </c>
      <c r="C129" s="692" t="s">
        <v>57</v>
      </c>
      <c r="D129" s="643"/>
      <c r="E129" s="643"/>
      <c r="F129" s="643"/>
      <c r="G129" s="643"/>
      <c r="H129" s="643"/>
      <c r="I129" s="643"/>
      <c r="J129" s="643">
        <v>200</v>
      </c>
      <c r="K129" s="643">
        <v>200</v>
      </c>
      <c r="L129" s="643">
        <v>0</v>
      </c>
      <c r="M129" s="692"/>
    </row>
    <row r="130" spans="1:20" ht="31.5">
      <c r="A130" s="636">
        <v>18</v>
      </c>
      <c r="B130" s="620" t="s">
        <v>817</v>
      </c>
      <c r="C130" s="692" t="s">
        <v>57</v>
      </c>
      <c r="D130" s="643"/>
      <c r="E130" s="643"/>
      <c r="F130" s="643"/>
      <c r="G130" s="643"/>
      <c r="H130" s="643"/>
      <c r="I130" s="643"/>
      <c r="J130" s="643">
        <v>150</v>
      </c>
      <c r="K130" s="643">
        <v>150</v>
      </c>
      <c r="L130" s="643">
        <v>0</v>
      </c>
      <c r="M130" s="692"/>
    </row>
    <row r="131" spans="1:20" ht="31.5">
      <c r="A131" s="636">
        <v>19</v>
      </c>
      <c r="B131" s="620" t="s">
        <v>818</v>
      </c>
      <c r="C131" s="692" t="s">
        <v>57</v>
      </c>
      <c r="D131" s="643"/>
      <c r="E131" s="643"/>
      <c r="F131" s="643"/>
      <c r="G131" s="643"/>
      <c r="H131" s="643"/>
      <c r="I131" s="643"/>
      <c r="J131" s="643">
        <v>150</v>
      </c>
      <c r="K131" s="643">
        <v>150</v>
      </c>
      <c r="L131" s="643">
        <v>0</v>
      </c>
      <c r="M131" s="692"/>
    </row>
    <row r="132" spans="1:20" ht="31.5">
      <c r="A132" s="636">
        <v>20</v>
      </c>
      <c r="B132" s="620" t="s">
        <v>819</v>
      </c>
      <c r="C132" s="692" t="s">
        <v>57</v>
      </c>
      <c r="D132" s="643"/>
      <c r="E132" s="643"/>
      <c r="F132" s="643"/>
      <c r="G132" s="643"/>
      <c r="H132" s="643"/>
      <c r="I132" s="643"/>
      <c r="J132" s="643">
        <v>100</v>
      </c>
      <c r="K132" s="643">
        <v>100</v>
      </c>
      <c r="L132" s="643">
        <v>0</v>
      </c>
      <c r="M132" s="692"/>
    </row>
    <row r="133" spans="1:20" ht="31.5">
      <c r="A133" s="636">
        <v>21</v>
      </c>
      <c r="B133" s="620" t="s">
        <v>820</v>
      </c>
      <c r="C133" s="692" t="s">
        <v>57</v>
      </c>
      <c r="D133" s="643"/>
      <c r="E133" s="643"/>
      <c r="F133" s="643"/>
      <c r="G133" s="643"/>
      <c r="H133" s="643"/>
      <c r="I133" s="643"/>
      <c r="J133" s="643">
        <v>100</v>
      </c>
      <c r="K133" s="643">
        <v>100</v>
      </c>
      <c r="L133" s="643">
        <v>0</v>
      </c>
      <c r="M133" s="692"/>
    </row>
    <row r="134" spans="1:20" s="650" customFormat="1">
      <c r="A134" s="648" t="s">
        <v>140</v>
      </c>
      <c r="B134" s="649" t="s">
        <v>821</v>
      </c>
      <c r="C134" s="648"/>
      <c r="D134" s="687"/>
      <c r="E134" s="687"/>
      <c r="F134" s="687"/>
      <c r="G134" s="687"/>
      <c r="H134" s="687"/>
      <c r="I134" s="687"/>
      <c r="J134" s="687"/>
      <c r="K134" s="687"/>
      <c r="L134" s="687"/>
      <c r="M134" s="648"/>
    </row>
    <row r="135" spans="1:20" ht="31.5">
      <c r="A135" s="680">
        <v>1</v>
      </c>
      <c r="B135" s="616" t="s">
        <v>822</v>
      </c>
      <c r="C135" s="617" t="s">
        <v>57</v>
      </c>
      <c r="D135" s="618">
        <v>350</v>
      </c>
      <c r="E135" s="618">
        <v>350</v>
      </c>
      <c r="F135" s="618">
        <v>0</v>
      </c>
      <c r="G135" s="619">
        <v>350</v>
      </c>
      <c r="H135" s="619">
        <v>350</v>
      </c>
      <c r="I135" s="619">
        <v>0</v>
      </c>
      <c r="J135" s="619"/>
      <c r="K135" s="619"/>
      <c r="L135" s="619"/>
      <c r="M135" s="692"/>
    </row>
    <row r="136" spans="1:20" ht="31.5">
      <c r="A136" s="680">
        <v>2</v>
      </c>
      <c r="B136" s="616" t="s">
        <v>823</v>
      </c>
      <c r="C136" s="617" t="s">
        <v>57</v>
      </c>
      <c r="D136" s="618">
        <v>350</v>
      </c>
      <c r="E136" s="618">
        <v>350</v>
      </c>
      <c r="F136" s="618">
        <v>0</v>
      </c>
      <c r="G136" s="643">
        <v>350</v>
      </c>
      <c r="H136" s="643">
        <v>350</v>
      </c>
      <c r="I136" s="643">
        <v>0</v>
      </c>
      <c r="J136" s="643">
        <v>700</v>
      </c>
      <c r="K136" s="643">
        <v>700</v>
      </c>
      <c r="L136" s="643">
        <v>0</v>
      </c>
      <c r="M136" s="692"/>
    </row>
    <row r="137" spans="1:20" ht="31.5">
      <c r="A137" s="680">
        <v>3</v>
      </c>
      <c r="B137" s="616" t="s">
        <v>824</v>
      </c>
      <c r="C137" s="617" t="s">
        <v>57</v>
      </c>
      <c r="D137" s="618">
        <v>350</v>
      </c>
      <c r="E137" s="618">
        <v>350</v>
      </c>
      <c r="F137" s="618">
        <v>0</v>
      </c>
      <c r="G137" s="643">
        <v>350</v>
      </c>
      <c r="H137" s="643">
        <v>350</v>
      </c>
      <c r="I137" s="643">
        <v>0</v>
      </c>
      <c r="J137" s="643"/>
      <c r="K137" s="643"/>
      <c r="L137" s="643"/>
      <c r="M137" s="692"/>
    </row>
    <row r="138" spans="1:20" ht="31.5">
      <c r="A138" s="680">
        <v>4</v>
      </c>
      <c r="B138" s="616" t="s">
        <v>825</v>
      </c>
      <c r="C138" s="617" t="s">
        <v>57</v>
      </c>
      <c r="D138" s="618">
        <v>350</v>
      </c>
      <c r="E138" s="618">
        <v>350</v>
      </c>
      <c r="F138" s="618">
        <v>0</v>
      </c>
      <c r="G138" s="643">
        <v>350</v>
      </c>
      <c r="H138" s="643">
        <v>350</v>
      </c>
      <c r="I138" s="643">
        <v>0</v>
      </c>
      <c r="J138" s="643"/>
      <c r="K138" s="643"/>
      <c r="L138" s="643"/>
      <c r="M138" s="735"/>
    </row>
    <row r="139" spans="1:20" ht="31.5">
      <c r="A139" s="680">
        <v>5</v>
      </c>
      <c r="B139" s="616" t="s">
        <v>826</v>
      </c>
      <c r="C139" s="617" t="s">
        <v>57</v>
      </c>
      <c r="D139" s="618">
        <v>700</v>
      </c>
      <c r="E139" s="618">
        <v>700</v>
      </c>
      <c r="F139" s="618">
        <v>0</v>
      </c>
      <c r="G139" s="643">
        <v>700</v>
      </c>
      <c r="H139" s="643">
        <v>700</v>
      </c>
      <c r="I139" s="643">
        <v>0</v>
      </c>
      <c r="J139" s="643">
        <v>875</v>
      </c>
      <c r="K139" s="643">
        <v>875</v>
      </c>
      <c r="L139" s="643">
        <v>0</v>
      </c>
      <c r="M139" s="735"/>
    </row>
    <row r="140" spans="1:20" ht="31.5">
      <c r="A140" s="680">
        <v>6</v>
      </c>
      <c r="B140" s="616" t="s">
        <v>827</v>
      </c>
      <c r="C140" s="617" t="s">
        <v>57</v>
      </c>
      <c r="D140" s="618">
        <v>100</v>
      </c>
      <c r="E140" s="618">
        <v>100</v>
      </c>
      <c r="F140" s="618">
        <v>0</v>
      </c>
      <c r="G140" s="643">
        <v>100</v>
      </c>
      <c r="H140" s="643">
        <v>100</v>
      </c>
      <c r="I140" s="643">
        <v>0</v>
      </c>
      <c r="J140" s="643"/>
      <c r="K140" s="643"/>
      <c r="L140" s="643"/>
      <c r="M140" s="735"/>
    </row>
    <row r="141" spans="1:20" ht="31.5">
      <c r="A141" s="680">
        <v>7</v>
      </c>
      <c r="B141" s="616" t="s">
        <v>828</v>
      </c>
      <c r="C141" s="617" t="s">
        <v>57</v>
      </c>
      <c r="D141" s="618">
        <v>100</v>
      </c>
      <c r="E141" s="618">
        <v>100</v>
      </c>
      <c r="F141" s="618">
        <v>0</v>
      </c>
      <c r="G141" s="643">
        <v>100</v>
      </c>
      <c r="H141" s="643">
        <v>100</v>
      </c>
      <c r="I141" s="643">
        <v>0</v>
      </c>
      <c r="J141" s="643"/>
      <c r="K141" s="643"/>
      <c r="L141" s="643"/>
      <c r="M141" s="692"/>
    </row>
    <row r="142" spans="1:20" ht="78.75">
      <c r="A142" s="692">
        <v>8</v>
      </c>
      <c r="B142" s="620" t="s">
        <v>829</v>
      </c>
      <c r="C142" s="692" t="s">
        <v>57</v>
      </c>
      <c r="D142" s="643"/>
      <c r="E142" s="643"/>
      <c r="F142" s="643"/>
      <c r="G142" s="643"/>
      <c r="H142" s="643"/>
      <c r="I142" s="643"/>
      <c r="J142" s="643">
        <v>140</v>
      </c>
      <c r="K142" s="643">
        <v>140</v>
      </c>
      <c r="L142" s="643">
        <v>0</v>
      </c>
      <c r="M142" s="692"/>
      <c r="T142" s="694"/>
    </row>
    <row r="143" spans="1:20" ht="63">
      <c r="A143" s="692">
        <v>9</v>
      </c>
      <c r="B143" s="620" t="s">
        <v>830</v>
      </c>
      <c r="C143" s="692" t="s">
        <v>57</v>
      </c>
      <c r="D143" s="643"/>
      <c r="E143" s="643"/>
      <c r="F143" s="643"/>
      <c r="G143" s="643"/>
      <c r="H143" s="643"/>
      <c r="I143" s="643"/>
      <c r="J143" s="643">
        <v>140</v>
      </c>
      <c r="K143" s="643">
        <v>140</v>
      </c>
      <c r="L143" s="643">
        <v>0</v>
      </c>
      <c r="M143" s="692"/>
      <c r="T143" s="694"/>
    </row>
    <row r="144" spans="1:20" ht="47.25">
      <c r="A144" s="692">
        <v>10</v>
      </c>
      <c r="B144" s="620" t="s">
        <v>831</v>
      </c>
      <c r="C144" s="692" t="s">
        <v>57</v>
      </c>
      <c r="D144" s="643"/>
      <c r="E144" s="643"/>
      <c r="F144" s="643"/>
      <c r="G144" s="643"/>
      <c r="H144" s="643"/>
      <c r="I144" s="643"/>
      <c r="J144" s="643">
        <v>140</v>
      </c>
      <c r="K144" s="643">
        <v>140</v>
      </c>
      <c r="L144" s="643">
        <v>0</v>
      </c>
      <c r="M144" s="692"/>
    </row>
    <row r="145" spans="1:20" ht="63">
      <c r="A145" s="692">
        <v>11</v>
      </c>
      <c r="B145" s="620" t="s">
        <v>832</v>
      </c>
      <c r="C145" s="692" t="s">
        <v>57</v>
      </c>
      <c r="D145" s="643"/>
      <c r="E145" s="643"/>
      <c r="F145" s="643"/>
      <c r="G145" s="643"/>
      <c r="H145" s="643"/>
      <c r="I145" s="643"/>
      <c r="J145" s="643">
        <v>140</v>
      </c>
      <c r="K145" s="643">
        <v>140</v>
      </c>
      <c r="L145" s="643">
        <v>0</v>
      </c>
      <c r="M145" s="692"/>
      <c r="T145" s="694"/>
    </row>
    <row r="146" spans="1:20" s="650" customFormat="1">
      <c r="A146" s="648" t="s">
        <v>675</v>
      </c>
      <c r="B146" s="649" t="s">
        <v>833</v>
      </c>
      <c r="C146" s="687"/>
      <c r="D146" s="687"/>
      <c r="E146" s="687"/>
      <c r="F146" s="687"/>
      <c r="G146" s="687"/>
      <c r="H146" s="687"/>
      <c r="I146" s="687"/>
      <c r="J146" s="687"/>
      <c r="K146" s="687"/>
      <c r="L146" s="687"/>
      <c r="M146" s="648"/>
    </row>
    <row r="147" spans="1:20" ht="31.5">
      <c r="A147" s="692">
        <v>1</v>
      </c>
      <c r="B147" s="620" t="s">
        <v>834</v>
      </c>
      <c r="C147" s="692" t="s">
        <v>57</v>
      </c>
      <c r="D147" s="643">
        <v>150</v>
      </c>
      <c r="E147" s="643">
        <v>150</v>
      </c>
      <c r="F147" s="643">
        <v>0</v>
      </c>
      <c r="G147" s="643">
        <v>150</v>
      </c>
      <c r="H147" s="643">
        <v>150</v>
      </c>
      <c r="I147" s="643">
        <v>0</v>
      </c>
      <c r="J147" s="643">
        <v>140</v>
      </c>
      <c r="K147" s="643">
        <v>140</v>
      </c>
      <c r="L147" s="643">
        <v>0</v>
      </c>
      <c r="M147" s="692"/>
    </row>
    <row r="148" spans="1:20" s="650" customFormat="1">
      <c r="A148" s="648" t="s">
        <v>680</v>
      </c>
      <c r="B148" s="649" t="s">
        <v>835</v>
      </c>
      <c r="C148" s="687"/>
      <c r="D148" s="687"/>
      <c r="E148" s="687"/>
      <c r="F148" s="687"/>
      <c r="G148" s="687"/>
      <c r="H148" s="687"/>
      <c r="I148" s="687"/>
      <c r="J148" s="687"/>
      <c r="K148" s="687"/>
      <c r="L148" s="687"/>
      <c r="M148" s="648"/>
    </row>
    <row r="149" spans="1:20" ht="47.25">
      <c r="A149" s="680">
        <v>1</v>
      </c>
      <c r="B149" s="695" t="s">
        <v>836</v>
      </c>
      <c r="C149" s="680" t="s">
        <v>57</v>
      </c>
      <c r="D149" s="696">
        <v>1600</v>
      </c>
      <c r="E149" s="696">
        <v>1600</v>
      </c>
      <c r="F149" s="696">
        <v>0</v>
      </c>
      <c r="G149" s="619">
        <v>1120</v>
      </c>
      <c r="H149" s="619">
        <v>1120</v>
      </c>
      <c r="I149" s="619">
        <v>0</v>
      </c>
      <c r="J149" s="697">
        <v>400</v>
      </c>
      <c r="K149" s="697">
        <v>400</v>
      </c>
      <c r="L149" s="619">
        <v>0</v>
      </c>
      <c r="M149" s="610"/>
    </row>
    <row r="150" spans="1:20" ht="47.25">
      <c r="A150" s="680">
        <v>2</v>
      </c>
      <c r="B150" s="695" t="s">
        <v>837</v>
      </c>
      <c r="C150" s="680" t="s">
        <v>57</v>
      </c>
      <c r="D150" s="698">
        <v>2880</v>
      </c>
      <c r="E150" s="698">
        <v>2880</v>
      </c>
      <c r="F150" s="698">
        <v>0</v>
      </c>
      <c r="G150" s="619">
        <v>2306</v>
      </c>
      <c r="H150" s="619">
        <v>2306</v>
      </c>
      <c r="I150" s="619">
        <v>0</v>
      </c>
      <c r="J150" s="697">
        <v>600</v>
      </c>
      <c r="K150" s="697">
        <v>600</v>
      </c>
      <c r="L150" s="638">
        <v>0</v>
      </c>
      <c r="M150" s="734"/>
    </row>
    <row r="151" spans="1:20" s="650" customFormat="1">
      <c r="A151" s="648" t="s">
        <v>838</v>
      </c>
      <c r="B151" s="649" t="s">
        <v>839</v>
      </c>
      <c r="C151" s="687"/>
      <c r="D151" s="687"/>
      <c r="E151" s="687"/>
      <c r="F151" s="687"/>
      <c r="G151" s="687"/>
      <c r="H151" s="687"/>
      <c r="I151" s="687"/>
      <c r="J151" s="687"/>
      <c r="K151" s="687"/>
      <c r="L151" s="687"/>
      <c r="M151" s="648"/>
    </row>
    <row r="152" spans="1:20">
      <c r="A152" s="658">
        <v>1</v>
      </c>
      <c r="B152" s="699" t="s">
        <v>840</v>
      </c>
      <c r="C152" s="658" t="s">
        <v>57</v>
      </c>
      <c r="D152" s="700">
        <v>225</v>
      </c>
      <c r="E152" s="700">
        <v>225</v>
      </c>
      <c r="F152" s="700">
        <v>0</v>
      </c>
      <c r="G152" s="701">
        <f>G153+G154+G155</f>
        <v>225</v>
      </c>
      <c r="H152" s="701">
        <f>H153+H154+H155</f>
        <v>225</v>
      </c>
      <c r="I152" s="701">
        <f t="shared" ref="I152:L152" si="7">I153+I154+I155</f>
        <v>0</v>
      </c>
      <c r="J152" s="701">
        <f t="shared" si="7"/>
        <v>245</v>
      </c>
      <c r="K152" s="701">
        <f t="shared" si="7"/>
        <v>245</v>
      </c>
      <c r="L152" s="701">
        <f t="shared" si="7"/>
        <v>0</v>
      </c>
      <c r="M152" s="654"/>
    </row>
    <row r="153" spans="1:20">
      <c r="A153" s="658" t="s">
        <v>6</v>
      </c>
      <c r="B153" s="699" t="s">
        <v>841</v>
      </c>
      <c r="C153" s="658" t="s">
        <v>57</v>
      </c>
      <c r="D153" s="700">
        <v>78</v>
      </c>
      <c r="E153" s="700">
        <v>78</v>
      </c>
      <c r="F153" s="700">
        <v>0</v>
      </c>
      <c r="G153" s="701">
        <v>78</v>
      </c>
      <c r="H153" s="701">
        <v>78</v>
      </c>
      <c r="I153" s="701">
        <v>0</v>
      </c>
      <c r="J153" s="701">
        <v>90</v>
      </c>
      <c r="K153" s="701">
        <v>90</v>
      </c>
      <c r="L153" s="701">
        <v>0</v>
      </c>
      <c r="M153" s="654"/>
    </row>
    <row r="154" spans="1:20">
      <c r="A154" s="658" t="s">
        <v>6</v>
      </c>
      <c r="B154" s="699" t="s">
        <v>842</v>
      </c>
      <c r="C154" s="658" t="s">
        <v>57</v>
      </c>
      <c r="D154" s="700">
        <v>47</v>
      </c>
      <c r="E154" s="700">
        <v>47</v>
      </c>
      <c r="F154" s="700">
        <v>0</v>
      </c>
      <c r="G154" s="701">
        <v>47</v>
      </c>
      <c r="H154" s="701">
        <v>47</v>
      </c>
      <c r="I154" s="701">
        <v>0</v>
      </c>
      <c r="J154" s="701">
        <v>55</v>
      </c>
      <c r="K154" s="701">
        <v>55</v>
      </c>
      <c r="L154" s="701">
        <v>0</v>
      </c>
      <c r="M154" s="654"/>
    </row>
    <row r="155" spans="1:20">
      <c r="A155" s="658" t="s">
        <v>6</v>
      </c>
      <c r="B155" s="699" t="s">
        <v>843</v>
      </c>
      <c r="C155" s="658" t="s">
        <v>57</v>
      </c>
      <c r="D155" s="700">
        <v>100</v>
      </c>
      <c r="E155" s="700">
        <v>100</v>
      </c>
      <c r="F155" s="700">
        <v>0</v>
      </c>
      <c r="G155" s="701">
        <v>100</v>
      </c>
      <c r="H155" s="701">
        <v>100</v>
      </c>
      <c r="I155" s="701">
        <v>0</v>
      </c>
      <c r="J155" s="701">
        <v>100</v>
      </c>
      <c r="K155" s="701">
        <v>100</v>
      </c>
      <c r="L155" s="701">
        <v>0</v>
      </c>
      <c r="M155" s="654"/>
    </row>
    <row r="156" spans="1:20">
      <c r="A156" s="658">
        <v>2</v>
      </c>
      <c r="B156" s="699" t="s">
        <v>844</v>
      </c>
      <c r="C156" s="658" t="s">
        <v>57</v>
      </c>
      <c r="D156" s="700">
        <v>60</v>
      </c>
      <c r="E156" s="700">
        <v>60</v>
      </c>
      <c r="F156" s="700">
        <v>0</v>
      </c>
      <c r="G156" s="701">
        <v>60</v>
      </c>
      <c r="H156" s="701">
        <v>60</v>
      </c>
      <c r="I156" s="701">
        <v>0</v>
      </c>
      <c r="J156" s="701">
        <v>60</v>
      </c>
      <c r="K156" s="701">
        <v>60</v>
      </c>
      <c r="L156" s="701">
        <v>0</v>
      </c>
      <c r="M156" s="654"/>
    </row>
    <row r="157" spans="1:20" ht="31.5">
      <c r="A157" s="658">
        <v>3</v>
      </c>
      <c r="B157" s="652" t="s">
        <v>845</v>
      </c>
      <c r="C157" s="651" t="s">
        <v>57</v>
      </c>
      <c r="D157" s="653">
        <v>80</v>
      </c>
      <c r="E157" s="653">
        <v>80</v>
      </c>
      <c r="F157" s="653">
        <v>0</v>
      </c>
      <c r="G157" s="701">
        <v>240</v>
      </c>
      <c r="H157" s="701">
        <v>240</v>
      </c>
      <c r="I157" s="701">
        <v>0</v>
      </c>
      <c r="J157" s="701">
        <v>200</v>
      </c>
      <c r="K157" s="701">
        <v>200</v>
      </c>
      <c r="L157" s="701">
        <v>0</v>
      </c>
      <c r="M157" s="654"/>
      <c r="T157" s="702"/>
    </row>
    <row r="158" spans="1:20" ht="31.5">
      <c r="A158" s="658">
        <v>4</v>
      </c>
      <c r="B158" s="652" t="s">
        <v>846</v>
      </c>
      <c r="C158" s="651" t="s">
        <v>57</v>
      </c>
      <c r="D158" s="653">
        <v>80</v>
      </c>
      <c r="E158" s="653">
        <v>80</v>
      </c>
      <c r="F158" s="653">
        <v>0</v>
      </c>
      <c r="G158" s="701">
        <v>80</v>
      </c>
      <c r="H158" s="701">
        <v>80</v>
      </c>
      <c r="I158" s="701">
        <v>0</v>
      </c>
      <c r="J158" s="701">
        <v>60</v>
      </c>
      <c r="K158" s="701">
        <v>60</v>
      </c>
      <c r="L158" s="701">
        <v>0</v>
      </c>
      <c r="M158" s="823"/>
    </row>
    <row r="159" spans="1:20" ht="31.5">
      <c r="A159" s="658">
        <v>5</v>
      </c>
      <c r="B159" s="652" t="s">
        <v>847</v>
      </c>
      <c r="C159" s="651" t="s">
        <v>57</v>
      </c>
      <c r="D159" s="653">
        <v>60</v>
      </c>
      <c r="E159" s="653">
        <v>60</v>
      </c>
      <c r="F159" s="653">
        <v>0</v>
      </c>
      <c r="G159" s="701">
        <v>60</v>
      </c>
      <c r="H159" s="701">
        <v>60</v>
      </c>
      <c r="I159" s="701">
        <v>0</v>
      </c>
      <c r="J159" s="701">
        <v>60</v>
      </c>
      <c r="K159" s="701">
        <v>60</v>
      </c>
      <c r="L159" s="701">
        <v>0</v>
      </c>
      <c r="M159" s="824"/>
    </row>
    <row r="160" spans="1:20">
      <c r="A160" s="658">
        <v>6</v>
      </c>
      <c r="B160" s="652" t="s">
        <v>848</v>
      </c>
      <c r="C160" s="651" t="s">
        <v>57</v>
      </c>
      <c r="D160" s="653">
        <v>50</v>
      </c>
      <c r="E160" s="653">
        <v>50</v>
      </c>
      <c r="F160" s="653">
        <v>0</v>
      </c>
      <c r="G160" s="701">
        <v>50</v>
      </c>
      <c r="H160" s="701">
        <v>50</v>
      </c>
      <c r="I160" s="701">
        <v>0</v>
      </c>
      <c r="J160" s="701">
        <v>60</v>
      </c>
      <c r="K160" s="701">
        <v>60</v>
      </c>
      <c r="L160" s="701">
        <v>0</v>
      </c>
      <c r="M160" s="654"/>
    </row>
    <row r="161" spans="1:19" s="467" customFormat="1" ht="31.5">
      <c r="A161" s="703">
        <v>7</v>
      </c>
      <c r="B161" s="616" t="s">
        <v>849</v>
      </c>
      <c r="C161" s="617" t="s">
        <v>57</v>
      </c>
      <c r="D161" s="704">
        <v>80</v>
      </c>
      <c r="E161" s="704">
        <v>80</v>
      </c>
      <c r="F161" s="704">
        <v>0</v>
      </c>
      <c r="G161" s="624">
        <v>80</v>
      </c>
      <c r="H161" s="624">
        <v>80</v>
      </c>
      <c r="I161" s="624">
        <v>0</v>
      </c>
      <c r="J161" s="624">
        <v>80</v>
      </c>
      <c r="K161" s="624">
        <v>80</v>
      </c>
      <c r="L161" s="624">
        <v>0</v>
      </c>
      <c r="M161" s="705"/>
    </row>
    <row r="162" spans="1:19" s="650" customFormat="1" ht="32.25" customHeight="1">
      <c r="A162" s="648">
        <v>8</v>
      </c>
      <c r="B162" s="649" t="s">
        <v>850</v>
      </c>
      <c r="C162" s="687"/>
      <c r="D162" s="687"/>
      <c r="E162" s="687"/>
      <c r="F162" s="687"/>
      <c r="G162" s="687"/>
      <c r="H162" s="687"/>
      <c r="I162" s="687"/>
      <c r="J162" s="687"/>
      <c r="K162" s="687"/>
      <c r="L162" s="687"/>
      <c r="M162" s="648"/>
    </row>
    <row r="163" spans="1:19" ht="47.25">
      <c r="A163" s="692" t="s">
        <v>6</v>
      </c>
      <c r="B163" s="620" t="s">
        <v>851</v>
      </c>
      <c r="C163" s="692" t="s">
        <v>57</v>
      </c>
      <c r="D163" s="643">
        <v>300</v>
      </c>
      <c r="E163" s="643">
        <v>300</v>
      </c>
      <c r="F163" s="643">
        <v>0</v>
      </c>
      <c r="G163" s="643">
        <v>679</v>
      </c>
      <c r="H163" s="643">
        <v>679</v>
      </c>
      <c r="I163" s="643">
        <v>0</v>
      </c>
      <c r="J163" s="643">
        <v>800</v>
      </c>
      <c r="K163" s="643">
        <v>800</v>
      </c>
      <c r="L163" s="643">
        <v>0</v>
      </c>
      <c r="M163" s="692"/>
    </row>
    <row r="164" spans="1:19" ht="33.75" customHeight="1">
      <c r="A164" s="692" t="s">
        <v>6</v>
      </c>
      <c r="B164" s="620" t="s">
        <v>852</v>
      </c>
      <c r="C164" s="692" t="s">
        <v>57</v>
      </c>
      <c r="D164" s="643">
        <v>30</v>
      </c>
      <c r="E164" s="643">
        <v>30</v>
      </c>
      <c r="F164" s="643">
        <v>0</v>
      </c>
      <c r="G164" s="643">
        <v>0</v>
      </c>
      <c r="H164" s="643"/>
      <c r="I164" s="643"/>
      <c r="J164" s="643">
        <v>600</v>
      </c>
      <c r="K164" s="643">
        <v>600</v>
      </c>
      <c r="L164" s="643">
        <v>0</v>
      </c>
      <c r="M164" s="692"/>
    </row>
    <row r="165" spans="1:19" ht="47.25">
      <c r="A165" s="692" t="s">
        <v>6</v>
      </c>
      <c r="B165" s="620" t="s">
        <v>853</v>
      </c>
      <c r="C165" s="692" t="s">
        <v>57</v>
      </c>
      <c r="D165" s="643">
        <v>150</v>
      </c>
      <c r="E165" s="643">
        <v>150</v>
      </c>
      <c r="F165" s="643">
        <v>0</v>
      </c>
      <c r="G165" s="643">
        <v>436</v>
      </c>
      <c r="H165" s="643">
        <v>436</v>
      </c>
      <c r="I165" s="643">
        <v>0</v>
      </c>
      <c r="J165" s="643">
        <v>600</v>
      </c>
      <c r="K165" s="643">
        <v>600</v>
      </c>
      <c r="L165" s="643">
        <v>0</v>
      </c>
      <c r="M165" s="692"/>
    </row>
    <row r="166" spans="1:19" s="650" customFormat="1">
      <c r="A166" s="648" t="s">
        <v>854</v>
      </c>
      <c r="B166" s="649" t="s">
        <v>855</v>
      </c>
      <c r="C166" s="687"/>
      <c r="D166" s="687"/>
      <c r="E166" s="687"/>
      <c r="F166" s="687"/>
      <c r="G166" s="687"/>
      <c r="H166" s="687"/>
      <c r="I166" s="687"/>
      <c r="J166" s="687"/>
      <c r="K166" s="687"/>
      <c r="L166" s="687"/>
      <c r="M166" s="648"/>
    </row>
    <row r="167" spans="1:19" ht="63">
      <c r="A167" s="692">
        <v>1</v>
      </c>
      <c r="B167" s="620" t="s">
        <v>856</v>
      </c>
      <c r="C167" s="692" t="s">
        <v>563</v>
      </c>
      <c r="D167" s="643"/>
      <c r="E167" s="643"/>
      <c r="F167" s="643"/>
      <c r="G167" s="643"/>
      <c r="H167" s="643"/>
      <c r="I167" s="643"/>
      <c r="J167" s="643">
        <v>80</v>
      </c>
      <c r="K167" s="643">
        <v>80</v>
      </c>
      <c r="L167" s="643">
        <v>0</v>
      </c>
      <c r="M167" s="692"/>
      <c r="S167" s="609" t="s">
        <v>857</v>
      </c>
    </row>
    <row r="168" spans="1:19" s="650" customFormat="1">
      <c r="A168" s="648" t="s">
        <v>858</v>
      </c>
      <c r="B168" s="649" t="s">
        <v>859</v>
      </c>
      <c r="C168" s="687"/>
      <c r="D168" s="687"/>
      <c r="E168" s="687"/>
      <c r="F168" s="687"/>
      <c r="G168" s="687"/>
      <c r="H168" s="687"/>
      <c r="I168" s="687"/>
      <c r="J168" s="687"/>
      <c r="K168" s="687"/>
      <c r="L168" s="687"/>
      <c r="M168" s="648"/>
    </row>
    <row r="169" spans="1:19">
      <c r="A169" s="692"/>
      <c r="B169" s="613" t="s">
        <v>510</v>
      </c>
      <c r="C169" s="643"/>
      <c r="D169" s="643"/>
      <c r="E169" s="643"/>
      <c r="F169" s="643"/>
      <c r="G169" s="643"/>
      <c r="H169" s="643"/>
      <c r="I169" s="643"/>
      <c r="J169" s="643"/>
      <c r="K169" s="643"/>
      <c r="L169" s="643"/>
      <c r="M169" s="692"/>
    </row>
    <row r="170" spans="1:19" ht="20.25" customHeight="1">
      <c r="A170" s="692">
        <v>1</v>
      </c>
      <c r="B170" s="620" t="s">
        <v>860</v>
      </c>
      <c r="C170" s="692" t="s">
        <v>563</v>
      </c>
      <c r="D170" s="643">
        <v>35</v>
      </c>
      <c r="E170" s="643">
        <v>35</v>
      </c>
      <c r="F170" s="643">
        <v>0</v>
      </c>
      <c r="G170" s="643">
        <v>0</v>
      </c>
      <c r="H170" s="643"/>
      <c r="I170" s="643"/>
      <c r="J170" s="643">
        <v>0</v>
      </c>
      <c r="K170" s="643"/>
      <c r="L170" s="643"/>
      <c r="M170" s="825" t="s">
        <v>861</v>
      </c>
    </row>
    <row r="171" spans="1:19" ht="18.75" customHeight="1">
      <c r="A171" s="692">
        <v>2</v>
      </c>
      <c r="B171" s="620" t="s">
        <v>862</v>
      </c>
      <c r="C171" s="692" t="s">
        <v>563</v>
      </c>
      <c r="D171" s="643">
        <v>35</v>
      </c>
      <c r="E171" s="643">
        <v>35</v>
      </c>
      <c r="F171" s="643">
        <v>0</v>
      </c>
      <c r="G171" s="643">
        <v>0</v>
      </c>
      <c r="H171" s="643"/>
      <c r="I171" s="643"/>
      <c r="J171" s="643">
        <v>0</v>
      </c>
      <c r="K171" s="643"/>
      <c r="L171" s="643"/>
      <c r="M171" s="826"/>
    </row>
    <row r="172" spans="1:19" s="650" customFormat="1">
      <c r="A172" s="648" t="s">
        <v>863</v>
      </c>
      <c r="B172" s="649" t="s">
        <v>864</v>
      </c>
      <c r="C172" s="687"/>
      <c r="D172" s="687"/>
      <c r="E172" s="687"/>
      <c r="F172" s="687"/>
      <c r="G172" s="687"/>
      <c r="H172" s="687"/>
      <c r="I172" s="687"/>
      <c r="J172" s="687"/>
      <c r="K172" s="687"/>
      <c r="L172" s="687"/>
      <c r="M172" s="648"/>
    </row>
    <row r="173" spans="1:19" ht="31.5">
      <c r="A173" s="692">
        <v>1</v>
      </c>
      <c r="B173" s="620" t="s">
        <v>865</v>
      </c>
      <c r="C173" s="692" t="s">
        <v>563</v>
      </c>
      <c r="D173" s="643">
        <v>180</v>
      </c>
      <c r="E173" s="643">
        <v>180</v>
      </c>
      <c r="F173" s="643">
        <v>0</v>
      </c>
      <c r="G173" s="643">
        <v>0</v>
      </c>
      <c r="H173" s="643"/>
      <c r="I173" s="643"/>
      <c r="J173" s="643">
        <v>100</v>
      </c>
      <c r="K173" s="643">
        <v>100</v>
      </c>
      <c r="L173" s="643">
        <v>0</v>
      </c>
      <c r="M173" s="692" t="s">
        <v>861</v>
      </c>
    </row>
    <row r="174" spans="1:19" s="650" customFormat="1">
      <c r="A174" s="648" t="s">
        <v>866</v>
      </c>
      <c r="B174" s="649" t="s">
        <v>867</v>
      </c>
      <c r="C174" s="687"/>
      <c r="D174" s="687"/>
      <c r="E174" s="687"/>
      <c r="F174" s="687"/>
      <c r="G174" s="687"/>
      <c r="H174" s="687"/>
      <c r="I174" s="687"/>
      <c r="J174" s="687"/>
      <c r="K174" s="687"/>
      <c r="L174" s="687"/>
      <c r="M174" s="648"/>
    </row>
    <row r="175" spans="1:19" ht="31.5">
      <c r="A175" s="597">
        <v>1</v>
      </c>
      <c r="B175" s="652" t="s">
        <v>868</v>
      </c>
      <c r="C175" s="651" t="s">
        <v>57</v>
      </c>
      <c r="D175" s="653">
        <v>100</v>
      </c>
      <c r="E175" s="653">
        <v>100</v>
      </c>
      <c r="F175" s="653">
        <v>0</v>
      </c>
      <c r="G175" s="544">
        <f>H175</f>
        <v>241</v>
      </c>
      <c r="H175" s="544">
        <v>241</v>
      </c>
      <c r="I175" s="544">
        <v>0</v>
      </c>
      <c r="J175" s="544">
        <v>150</v>
      </c>
      <c r="K175" s="544">
        <v>150</v>
      </c>
      <c r="L175" s="662">
        <v>0</v>
      </c>
      <c r="M175" s="541" t="s">
        <v>869</v>
      </c>
    </row>
    <row r="176" spans="1:19" s="650" customFormat="1">
      <c r="A176" s="648" t="s">
        <v>870</v>
      </c>
      <c r="B176" s="649" t="s">
        <v>871</v>
      </c>
      <c r="C176" s="687"/>
      <c r="D176" s="687"/>
      <c r="E176" s="687"/>
      <c r="F176" s="687"/>
      <c r="G176" s="687"/>
      <c r="H176" s="687"/>
      <c r="I176" s="687"/>
      <c r="J176" s="687"/>
      <c r="K176" s="687"/>
      <c r="L176" s="687"/>
      <c r="M176" s="648"/>
    </row>
    <row r="177" spans="1:19" ht="21" customHeight="1">
      <c r="A177" s="680">
        <v>1</v>
      </c>
      <c r="B177" s="616" t="s">
        <v>872</v>
      </c>
      <c r="C177" s="617" t="s">
        <v>57</v>
      </c>
      <c r="D177" s="618" t="s">
        <v>873</v>
      </c>
      <c r="E177" s="618" t="s">
        <v>873</v>
      </c>
      <c r="F177" s="618">
        <v>0</v>
      </c>
      <c r="G177" s="619">
        <v>100</v>
      </c>
      <c r="H177" s="619">
        <v>100</v>
      </c>
      <c r="I177" s="619">
        <v>0</v>
      </c>
      <c r="J177" s="619">
        <v>100</v>
      </c>
      <c r="K177" s="619">
        <v>100</v>
      </c>
      <c r="L177" s="619">
        <v>0</v>
      </c>
      <c r="M177" s="610"/>
      <c r="S177" s="609" t="s">
        <v>857</v>
      </c>
    </row>
    <row r="178" spans="1:19">
      <c r="A178" s="680">
        <v>2</v>
      </c>
      <c r="B178" s="616" t="s">
        <v>874</v>
      </c>
      <c r="C178" s="617" t="s">
        <v>57</v>
      </c>
      <c r="D178" s="618">
        <v>120</v>
      </c>
      <c r="E178" s="618">
        <v>120</v>
      </c>
      <c r="F178" s="618">
        <v>0</v>
      </c>
      <c r="G178" s="643">
        <v>120</v>
      </c>
      <c r="H178" s="643">
        <v>120</v>
      </c>
      <c r="I178" s="643"/>
      <c r="J178" s="643">
        <v>120</v>
      </c>
      <c r="K178" s="643">
        <v>120</v>
      </c>
      <c r="L178" s="643">
        <v>0</v>
      </c>
      <c r="M178" s="692"/>
    </row>
    <row r="179" spans="1:19" s="650" customFormat="1">
      <c r="A179" s="648" t="s">
        <v>875</v>
      </c>
      <c r="B179" s="706" t="s">
        <v>876</v>
      </c>
      <c r="C179" s="707"/>
      <c r="D179" s="707"/>
      <c r="E179" s="707"/>
      <c r="F179" s="707"/>
      <c r="G179" s="707"/>
      <c r="H179" s="707"/>
      <c r="I179" s="707"/>
      <c r="J179" s="707"/>
      <c r="K179" s="707"/>
      <c r="L179" s="707"/>
      <c r="M179" s="693"/>
    </row>
    <row r="180" spans="1:19" ht="31.5">
      <c r="A180" s="680">
        <v>1</v>
      </c>
      <c r="B180" s="616" t="s">
        <v>877</v>
      </c>
      <c r="C180" s="617" t="s">
        <v>57</v>
      </c>
      <c r="D180" s="618">
        <v>600</v>
      </c>
      <c r="E180" s="618">
        <v>600</v>
      </c>
      <c r="F180" s="618">
        <v>0</v>
      </c>
      <c r="G180" s="619">
        <v>900</v>
      </c>
      <c r="H180" s="619">
        <v>900</v>
      </c>
      <c r="I180" s="619">
        <v>0</v>
      </c>
      <c r="J180" s="619">
        <v>0</v>
      </c>
      <c r="K180" s="619"/>
      <c r="L180" s="619"/>
      <c r="M180" s="610"/>
    </row>
    <row r="181" spans="1:19" ht="31.5">
      <c r="A181" s="680">
        <v>2</v>
      </c>
      <c r="B181" s="616" t="s">
        <v>878</v>
      </c>
      <c r="C181" s="617" t="s">
        <v>57</v>
      </c>
      <c r="D181" s="618">
        <v>48</v>
      </c>
      <c r="E181" s="618">
        <v>48</v>
      </c>
      <c r="F181" s="618">
        <v>0</v>
      </c>
      <c r="G181" s="643">
        <v>48</v>
      </c>
      <c r="H181" s="643">
        <v>48</v>
      </c>
      <c r="I181" s="643"/>
      <c r="J181" s="643"/>
      <c r="K181" s="643"/>
      <c r="L181" s="643"/>
      <c r="M181" s="692" t="s">
        <v>879</v>
      </c>
    </row>
    <row r="182" spans="1:19">
      <c r="A182" s="680">
        <v>3</v>
      </c>
      <c r="B182" s="616" t="s">
        <v>880</v>
      </c>
      <c r="C182" s="617" t="s">
        <v>57</v>
      </c>
      <c r="D182" s="618">
        <v>100</v>
      </c>
      <c r="E182" s="618">
        <v>100</v>
      </c>
      <c r="F182" s="618">
        <v>0</v>
      </c>
      <c r="G182" s="643">
        <v>100</v>
      </c>
      <c r="H182" s="643">
        <v>100</v>
      </c>
      <c r="I182" s="643">
        <v>0</v>
      </c>
      <c r="J182" s="643">
        <v>85</v>
      </c>
      <c r="K182" s="643">
        <v>85</v>
      </c>
      <c r="L182" s="643">
        <v>0</v>
      </c>
      <c r="M182" s="692"/>
      <c r="S182" s="609" t="s">
        <v>857</v>
      </c>
    </row>
    <row r="183" spans="1:19" ht="31.5">
      <c r="A183" s="680">
        <v>4</v>
      </c>
      <c r="B183" s="609" t="s">
        <v>881</v>
      </c>
      <c r="C183" s="617" t="s">
        <v>57</v>
      </c>
      <c r="D183" s="618"/>
      <c r="E183" s="618"/>
      <c r="F183" s="618"/>
      <c r="G183" s="643"/>
      <c r="H183" s="643"/>
      <c r="I183" s="643"/>
      <c r="J183" s="643">
        <v>70</v>
      </c>
      <c r="K183" s="643">
        <v>70</v>
      </c>
      <c r="L183" s="643">
        <v>0</v>
      </c>
      <c r="M183" s="692"/>
      <c r="S183" s="609" t="s">
        <v>857</v>
      </c>
    </row>
    <row r="184" spans="1:19" ht="47.25">
      <c r="A184" s="680">
        <v>5</v>
      </c>
      <c r="B184" s="616" t="s">
        <v>882</v>
      </c>
      <c r="C184" s="617" t="s">
        <v>57</v>
      </c>
      <c r="D184" s="618"/>
      <c r="E184" s="618"/>
      <c r="F184" s="618"/>
      <c r="G184" s="643"/>
      <c r="H184" s="643"/>
      <c r="I184" s="643"/>
      <c r="J184" s="643">
        <v>420</v>
      </c>
      <c r="K184" s="643">
        <v>420</v>
      </c>
      <c r="L184" s="643">
        <v>0</v>
      </c>
      <c r="M184" s="692"/>
      <c r="S184" s="609" t="s">
        <v>857</v>
      </c>
    </row>
    <row r="185" spans="1:19" s="650" customFormat="1">
      <c r="A185" s="648" t="s">
        <v>883</v>
      </c>
      <c r="B185" s="649" t="s">
        <v>884</v>
      </c>
      <c r="C185" s="687"/>
      <c r="D185" s="687"/>
      <c r="E185" s="687"/>
      <c r="F185" s="687"/>
      <c r="G185" s="687"/>
      <c r="H185" s="687"/>
      <c r="I185" s="687"/>
      <c r="J185" s="687"/>
      <c r="K185" s="687"/>
      <c r="L185" s="708"/>
      <c r="M185" s="648"/>
    </row>
    <row r="186" spans="1:19" ht="31.5">
      <c r="A186" s="680">
        <v>1</v>
      </c>
      <c r="B186" s="616" t="s">
        <v>885</v>
      </c>
      <c r="C186" s="617" t="s">
        <v>57</v>
      </c>
      <c r="D186" s="618">
        <v>503</v>
      </c>
      <c r="E186" s="618">
        <v>503</v>
      </c>
      <c r="F186" s="618">
        <v>0</v>
      </c>
      <c r="G186" s="709">
        <v>518</v>
      </c>
      <c r="H186" s="709">
        <v>518</v>
      </c>
      <c r="I186" s="709"/>
      <c r="J186" s="709"/>
      <c r="K186" s="709"/>
      <c r="L186" s="709"/>
      <c r="M186" s="736"/>
    </row>
    <row r="187" spans="1:19" ht="31.5">
      <c r="A187" s="680">
        <v>2</v>
      </c>
      <c r="B187" s="616" t="s">
        <v>886</v>
      </c>
      <c r="C187" s="617" t="s">
        <v>57</v>
      </c>
      <c r="D187" s="618">
        <v>130</v>
      </c>
      <c r="E187" s="618">
        <v>130</v>
      </c>
      <c r="F187" s="618">
        <v>0</v>
      </c>
      <c r="G187" s="710">
        <v>186</v>
      </c>
      <c r="H187" s="710">
        <v>186</v>
      </c>
      <c r="I187" s="710"/>
      <c r="J187" s="710"/>
      <c r="K187" s="710"/>
      <c r="L187" s="710"/>
      <c r="M187" s="736"/>
    </row>
    <row r="188" spans="1:19" s="650" customFormat="1" ht="31.5">
      <c r="A188" s="648" t="s">
        <v>887</v>
      </c>
      <c r="B188" s="649" t="s">
        <v>888</v>
      </c>
      <c r="C188" s="687"/>
      <c r="D188" s="687"/>
      <c r="E188" s="687"/>
      <c r="F188" s="687"/>
      <c r="G188" s="687"/>
      <c r="H188" s="687"/>
      <c r="I188" s="687"/>
      <c r="J188" s="687"/>
      <c r="K188" s="687"/>
      <c r="L188" s="687"/>
      <c r="M188" s="648"/>
    </row>
    <row r="189" spans="1:19" ht="126">
      <c r="A189" s="692">
        <v>1</v>
      </c>
      <c r="B189" s="620" t="s">
        <v>889</v>
      </c>
      <c r="C189" s="692" t="s">
        <v>57</v>
      </c>
      <c r="D189" s="643">
        <v>250</v>
      </c>
      <c r="E189" s="643">
        <v>250</v>
      </c>
      <c r="F189" s="643">
        <v>0</v>
      </c>
      <c r="G189" s="643">
        <v>550</v>
      </c>
      <c r="H189" s="643">
        <v>550</v>
      </c>
      <c r="I189" s="643">
        <v>0</v>
      </c>
      <c r="J189" s="643">
        <v>0</v>
      </c>
      <c r="K189" s="643"/>
      <c r="L189" s="643"/>
      <c r="M189" s="692" t="s">
        <v>890</v>
      </c>
    </row>
    <row r="190" spans="1:19" s="691" customFormat="1">
      <c r="A190" s="610" t="s">
        <v>891</v>
      </c>
      <c r="B190" s="613" t="s">
        <v>892</v>
      </c>
      <c r="C190" s="641"/>
      <c r="D190" s="641"/>
      <c r="E190" s="641"/>
      <c r="F190" s="641"/>
      <c r="G190" s="641"/>
      <c r="H190" s="641"/>
      <c r="I190" s="641"/>
      <c r="J190" s="641"/>
      <c r="K190" s="641"/>
      <c r="L190" s="641"/>
      <c r="M190" s="610"/>
    </row>
    <row r="191" spans="1:19" ht="70.5" customHeight="1">
      <c r="A191" s="692">
        <v>1</v>
      </c>
      <c r="B191" s="620" t="s">
        <v>893</v>
      </c>
      <c r="C191" s="692" t="s">
        <v>57</v>
      </c>
      <c r="D191" s="643"/>
      <c r="E191" s="643"/>
      <c r="F191" s="643"/>
      <c r="G191" s="643"/>
      <c r="H191" s="643"/>
      <c r="I191" s="643"/>
      <c r="J191" s="643">
        <v>60</v>
      </c>
      <c r="K191" s="643">
        <v>60</v>
      </c>
      <c r="L191" s="643">
        <v>0</v>
      </c>
      <c r="M191" s="692" t="s">
        <v>894</v>
      </c>
    </row>
    <row r="192" spans="1:19" s="691" customFormat="1">
      <c r="A192" s="610" t="s">
        <v>895</v>
      </c>
      <c r="B192" s="613" t="s">
        <v>896</v>
      </c>
      <c r="C192" s="610"/>
      <c r="D192" s="641"/>
      <c r="E192" s="641"/>
      <c r="F192" s="641"/>
      <c r="G192" s="641"/>
      <c r="H192" s="641"/>
      <c r="I192" s="641"/>
      <c r="J192" s="641"/>
      <c r="K192" s="641"/>
      <c r="L192" s="641"/>
      <c r="M192" s="610"/>
    </row>
    <row r="193" spans="1:14" ht="47.25">
      <c r="A193" s="692">
        <v>1</v>
      </c>
      <c r="B193" s="620" t="s">
        <v>897</v>
      </c>
      <c r="C193" s="692" t="s">
        <v>57</v>
      </c>
      <c r="D193" s="643"/>
      <c r="E193" s="643"/>
      <c r="F193" s="643"/>
      <c r="G193" s="643"/>
      <c r="H193" s="643"/>
      <c r="I193" s="643"/>
      <c r="J193" s="643">
        <v>70</v>
      </c>
      <c r="K193" s="643">
        <v>70</v>
      </c>
      <c r="L193" s="643">
        <v>0</v>
      </c>
      <c r="M193" s="692"/>
    </row>
    <row r="194" spans="1:14" ht="31.5">
      <c r="A194" s="692">
        <v>2</v>
      </c>
      <c r="B194" s="620" t="s">
        <v>898</v>
      </c>
      <c r="C194" s="692" t="s">
        <v>57</v>
      </c>
      <c r="D194" s="643"/>
      <c r="E194" s="643"/>
      <c r="F194" s="643"/>
      <c r="G194" s="643"/>
      <c r="H194" s="643"/>
      <c r="I194" s="643"/>
      <c r="J194" s="643">
        <v>70</v>
      </c>
      <c r="K194" s="643">
        <v>70</v>
      </c>
      <c r="L194" s="643">
        <v>0</v>
      </c>
      <c r="M194" s="692"/>
    </row>
    <row r="195" spans="1:14" ht="31.5">
      <c r="A195" s="692">
        <v>3</v>
      </c>
      <c r="B195" s="620" t="s">
        <v>899</v>
      </c>
      <c r="C195" s="692" t="s">
        <v>57</v>
      </c>
      <c r="D195" s="643"/>
      <c r="E195" s="643"/>
      <c r="F195" s="643"/>
      <c r="G195" s="643"/>
      <c r="H195" s="643"/>
      <c r="I195" s="643"/>
      <c r="J195" s="643">
        <v>70</v>
      </c>
      <c r="K195" s="643">
        <v>70</v>
      </c>
      <c r="L195" s="643">
        <v>0</v>
      </c>
      <c r="M195" s="692"/>
    </row>
    <row r="196" spans="1:14" ht="47.25">
      <c r="A196" s="692">
        <v>4</v>
      </c>
      <c r="B196" s="620" t="s">
        <v>900</v>
      </c>
      <c r="C196" s="692" t="s">
        <v>57</v>
      </c>
      <c r="D196" s="643"/>
      <c r="E196" s="643"/>
      <c r="F196" s="643"/>
      <c r="G196" s="643"/>
      <c r="H196" s="643"/>
      <c r="I196" s="643"/>
      <c r="J196" s="643">
        <v>70</v>
      </c>
      <c r="K196" s="643">
        <v>70</v>
      </c>
      <c r="L196" s="643">
        <v>0</v>
      </c>
      <c r="M196" s="692"/>
    </row>
    <row r="197" spans="1:14" s="691" customFormat="1" ht="21.75" customHeight="1">
      <c r="A197" s="610" t="s">
        <v>901</v>
      </c>
      <c r="B197" s="613" t="s">
        <v>902</v>
      </c>
      <c r="C197" s="610"/>
      <c r="D197" s="641"/>
      <c r="E197" s="641"/>
      <c r="F197" s="641"/>
      <c r="G197" s="641"/>
      <c r="H197" s="641"/>
      <c r="I197" s="641"/>
      <c r="J197" s="641">
        <v>135</v>
      </c>
      <c r="K197" s="641">
        <v>135</v>
      </c>
      <c r="L197" s="641">
        <v>0</v>
      </c>
      <c r="M197" s="610"/>
    </row>
    <row r="198" spans="1:14" ht="48.75" customHeight="1">
      <c r="A198" s="692">
        <v>1</v>
      </c>
      <c r="B198" s="620" t="s">
        <v>903</v>
      </c>
      <c r="C198" s="643"/>
      <c r="D198" s="643"/>
      <c r="E198" s="643"/>
      <c r="F198" s="643"/>
      <c r="G198" s="643"/>
      <c r="H198" s="643"/>
      <c r="I198" s="643"/>
      <c r="J198" s="643">
        <v>135</v>
      </c>
      <c r="K198" s="643">
        <v>135</v>
      </c>
      <c r="L198" s="643">
        <v>0</v>
      </c>
      <c r="M198" s="692" t="s">
        <v>904</v>
      </c>
    </row>
    <row r="199" spans="1:14" ht="63.75" customHeight="1">
      <c r="A199" s="692">
        <v>2</v>
      </c>
      <c r="B199" s="620" t="s">
        <v>905</v>
      </c>
      <c r="C199" s="692" t="s">
        <v>57</v>
      </c>
      <c r="D199" s="643"/>
      <c r="E199" s="643"/>
      <c r="F199" s="643"/>
      <c r="G199" s="643"/>
      <c r="H199" s="643"/>
      <c r="I199" s="643"/>
      <c r="J199" s="643">
        <f t="shared" ref="J199:J200" si="8">K199+L199</f>
        <v>180</v>
      </c>
      <c r="K199" s="643">
        <f>6*30</f>
        <v>180</v>
      </c>
      <c r="L199" s="643"/>
      <c r="M199" s="692"/>
      <c r="N199" s="827" t="s">
        <v>906</v>
      </c>
    </row>
    <row r="200" spans="1:14" ht="87" customHeight="1">
      <c r="A200" s="692">
        <v>3</v>
      </c>
      <c r="B200" s="620" t="s">
        <v>907</v>
      </c>
      <c r="C200" s="692" t="s">
        <v>57</v>
      </c>
      <c r="D200" s="643"/>
      <c r="E200" s="643"/>
      <c r="F200" s="643"/>
      <c r="G200" s="643"/>
      <c r="H200" s="643"/>
      <c r="I200" s="643"/>
      <c r="J200" s="643">
        <f t="shared" si="8"/>
        <v>510</v>
      </c>
      <c r="K200" s="643">
        <f>17*30</f>
        <v>510</v>
      </c>
      <c r="L200" s="643"/>
      <c r="M200" s="692"/>
      <c r="N200" s="827"/>
    </row>
  </sheetData>
  <mergeCells count="21">
    <mergeCell ref="M50:M51"/>
    <mergeCell ref="M72:M73"/>
    <mergeCell ref="M158:M159"/>
    <mergeCell ref="M170:M171"/>
    <mergeCell ref="N199:N200"/>
    <mergeCell ref="A1:M1"/>
    <mergeCell ref="M5:M7"/>
    <mergeCell ref="D6:D7"/>
    <mergeCell ref="E6:F6"/>
    <mergeCell ref="G6:G7"/>
    <mergeCell ref="H6:I6"/>
    <mergeCell ref="J6:J7"/>
    <mergeCell ref="K6:L6"/>
    <mergeCell ref="A2:M2"/>
    <mergeCell ref="A3:M3"/>
    <mergeCell ref="A5:A7"/>
    <mergeCell ref="B5:B7"/>
    <mergeCell ref="C5:C7"/>
    <mergeCell ref="D5:F5"/>
    <mergeCell ref="G5:I5"/>
    <mergeCell ref="J5:L5"/>
  </mergeCells>
  <printOptions horizontalCentered="1"/>
  <pageMargins left="0.55118110236220474" right="0.31496062992125984" top="0.59055118110236227" bottom="0.39370078740157483" header="0.31496062992125984" footer="0.31496062992125984"/>
  <pageSetup paperSize="9" scale="87"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Biểu 1</vt:lpstr>
      <vt:lpstr>tinh toan GDP HH 2024</vt:lpstr>
      <vt:lpstr>Biểu 2</vt:lpstr>
      <vt:lpstr>bieu 3,</vt:lpstr>
      <vt:lpstr>Bieu 4</vt:lpstr>
      <vt:lpstr>Biểu 5</vt:lpstr>
      <vt:lpstr>.Bieu 6</vt:lpstr>
      <vt:lpstr>Bieu 7</vt:lpstr>
      <vt:lpstr>8-BHXH</vt:lpstr>
      <vt:lpstr>9-BHXH</vt:lpstr>
      <vt:lpstr>10-PTTH</vt:lpstr>
      <vt:lpstr>11-GD</vt:lpstr>
      <vt:lpstr>12-Y te</vt:lpstr>
      <vt:lpstr>13-DS</vt:lpstr>
      <vt:lpstr>14-VH</vt:lpstr>
      <vt:lpstr>15-KH ĐT-BD</vt:lpstr>
      <vt:lpstr>'11-GD'!Print_Area</vt:lpstr>
      <vt:lpstr>'12-Y te'!Print_Area</vt:lpstr>
      <vt:lpstr>'15-KH ĐT-BD'!Print_Area</vt:lpstr>
      <vt:lpstr>'8-BHXH'!Print_Area</vt:lpstr>
      <vt:lpstr>'Biểu 1'!Print_Area</vt:lpstr>
      <vt:lpstr>'Biểu 2'!Print_Area</vt:lpstr>
      <vt:lpstr>'Biểu 5'!Print_Area</vt:lpstr>
      <vt:lpstr>'Bieu 7'!Print_Area</vt:lpstr>
      <vt:lpstr>'.Bieu 6'!Print_Titles</vt:lpstr>
      <vt:lpstr>'12-Y te'!Print_Titles</vt:lpstr>
      <vt:lpstr>'15-KH ĐT-BD'!Print_Titles</vt:lpstr>
      <vt:lpstr>'Biểu 1'!Print_Titles</vt:lpstr>
      <vt:lpstr>'Biểu 2'!Print_Titles</vt:lpstr>
      <vt:lpstr>'bieu 3,'!Print_Titles</vt:lpstr>
      <vt:lpstr>'Biểu 5'!Print_Titles</vt:lpstr>
    </vt:vector>
  </TitlesOfParts>
  <Company>Grizli777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ADMIN01</dc:creator>
  <cp:lastModifiedBy>Admin</cp:lastModifiedBy>
  <cp:lastPrinted>2023-12-25T10:09:25Z</cp:lastPrinted>
  <dcterms:created xsi:type="dcterms:W3CDTF">2019-07-10T01:02:46Z</dcterms:created>
  <dcterms:modified xsi:type="dcterms:W3CDTF">2024-01-24T02:45:42Z</dcterms:modified>
</cp:coreProperties>
</file>